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C:\Users\ADMIN\Desktop\Kisii Lot A\"/>
    </mc:Choice>
  </mc:AlternateContent>
  <xr:revisionPtr revIDLastSave="0" documentId="13_ncr:1_{209D79ED-400B-4463-BA8B-E3723C44FBC5}" xr6:coauthVersionLast="36" xr6:coauthVersionMax="36" xr10:uidLastSave="{00000000-0000-0000-0000-000000000000}"/>
  <bookViews>
    <workbookView xWindow="0" yWindow="0" windowWidth="14380" windowHeight="3980" tabRatio="758" xr2:uid="{00000000-000D-0000-FFFF-FFFF00000000}"/>
  </bookViews>
  <sheets>
    <sheet name="Kisii Package A" sheetId="131" r:id="rId1"/>
    <sheet name=" Collection Kisii Package A" sheetId="132" r:id="rId2"/>
    <sheet name="Kisii Package A - Grand Summary" sheetId="149" r:id="rId3"/>
    <sheet name="Kisii Package B" sheetId="141" state="hidden" r:id="rId4"/>
    <sheet name=" Collection Kisii Package B" sheetId="142" state="hidden" r:id="rId5"/>
    <sheet name="Kisii Package B - Grand Summary" sheetId="150" state="hidden" r:id="rId6"/>
    <sheet name="Gensonso Water Project" sheetId="143" state="hidden" r:id="rId7"/>
    <sheet name=" Collection Gensonso Water " sheetId="144" state="hidden" r:id="rId8"/>
    <sheet name="Gensonso Water - Grand Sum " sheetId="151" state="hidden" r:id="rId9"/>
    <sheet name="Nyansiongo Water Project " sheetId="145" state="hidden" r:id="rId10"/>
    <sheet name=" Collection Nyansiongo Water" sheetId="146" state="hidden" r:id="rId11"/>
    <sheet name="Nyansiongo Water - Grand Sum " sheetId="152" state="hidden" r:id="rId12"/>
    <sheet name="Nyamira Town Water Project" sheetId="147" state="hidden" r:id="rId13"/>
    <sheet name=" Collection Nyamira Town Water" sheetId="148" state="hidden" r:id="rId14"/>
    <sheet name="Nyamira Town Water - Grand Su " sheetId="153" state="hidden" r:id="rId15"/>
    <sheet name="Grand Summary" sheetId="112" state="hidden" r:id="rId16"/>
    <sheet name="Unit Rate" sheetId="139" state="hidden"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 localSheetId="7" hidden="1">#REF!</definedName>
    <definedName name="_" localSheetId="1" hidden="1">#REF!</definedName>
    <definedName name="_" localSheetId="4" hidden="1">#REF!</definedName>
    <definedName name="_" localSheetId="13" hidden="1">#REF!</definedName>
    <definedName name="_" localSheetId="10" hidden="1">#REF!</definedName>
    <definedName name="_" localSheetId="6" hidden="1">#REF!</definedName>
    <definedName name="_" localSheetId="15" hidden="1">#REF!</definedName>
    <definedName name="_" localSheetId="0" hidden="1">#REF!</definedName>
    <definedName name="_" localSheetId="3" hidden="1">#REF!</definedName>
    <definedName name="_" localSheetId="12" hidden="1">#REF!</definedName>
    <definedName name="_" localSheetId="9" hidden="1">#REF!</definedName>
    <definedName name="_" hidden="1">#REF!</definedName>
    <definedName name="__________" localSheetId="8">[1]Rates!$E$119</definedName>
    <definedName name="__________" localSheetId="2">[1]Rates!$E$119</definedName>
    <definedName name="__________" localSheetId="5">[1]Rates!$E$119</definedName>
    <definedName name="__________" localSheetId="14">[1]Rates!$E$119</definedName>
    <definedName name="__________" localSheetId="11">[1]Rates!$E$119</definedName>
    <definedName name="__________">#REF!</definedName>
    <definedName name="________________________________________________________cyt1" localSheetId="8">[1]Rates!$E$268</definedName>
    <definedName name="________________________________________________________cyt1" localSheetId="2">[1]Rates!$E$268</definedName>
    <definedName name="________________________________________________________cyt1" localSheetId="5">[1]Rates!$E$268</definedName>
    <definedName name="________________________________________________________cyt1" localSheetId="14">[1]Rates!$E$268</definedName>
    <definedName name="________________________________________________________cyt1" localSheetId="11">[1]Rates!$E$268</definedName>
    <definedName name="________________________________________________________cyt1">#REF!</definedName>
    <definedName name="________________________________________________________hnt15" localSheetId="8">[1]Rates!$E$117</definedName>
    <definedName name="________________________________________________________hnt15" localSheetId="2">[1]Rates!$E$117</definedName>
    <definedName name="________________________________________________________hnt15" localSheetId="5">[1]Rates!$E$117</definedName>
    <definedName name="________________________________________________________hnt15" localSheetId="14">[1]Rates!$E$117</definedName>
    <definedName name="________________________________________________________hnt15" localSheetId="11">[1]Rates!$E$117</definedName>
    <definedName name="________________________________________________________hnt15">#REF!</definedName>
    <definedName name="________________________________________________________hnt20" localSheetId="8">[1]Rates!$E$118</definedName>
    <definedName name="________________________________________________________hnt20" localSheetId="2">[1]Rates!$E$118</definedName>
    <definedName name="________________________________________________________hnt20" localSheetId="5">[1]Rates!$E$118</definedName>
    <definedName name="________________________________________________________hnt20" localSheetId="14">[1]Rates!$E$118</definedName>
    <definedName name="________________________________________________________hnt20" localSheetId="11">[1]Rates!$E$118</definedName>
    <definedName name="________________________________________________________hnt20">#REF!</definedName>
    <definedName name="________________________________________________________hnt25" localSheetId="8">[1]Rates!$E$119</definedName>
    <definedName name="________________________________________________________hnt25" localSheetId="2">[1]Rates!$E$119</definedName>
    <definedName name="________________________________________________________hnt25" localSheetId="5">[1]Rates!$E$119</definedName>
    <definedName name="________________________________________________________hnt25" localSheetId="14">[1]Rates!$E$119</definedName>
    <definedName name="________________________________________________________hnt25" localSheetId="11">[1]Rates!$E$119</definedName>
    <definedName name="________________________________________________________hnt25">#REF!</definedName>
    <definedName name="_______________________________________________________cyt1" localSheetId="8">[2]Rates!$E$271</definedName>
    <definedName name="_______________________________________________________cyt1" localSheetId="2">[2]Rates!$E$271</definedName>
    <definedName name="_______________________________________________________cyt1" localSheetId="5">[2]Rates!$E$271</definedName>
    <definedName name="_______________________________________________________cyt1" localSheetId="14">[2]Rates!$E$271</definedName>
    <definedName name="_______________________________________________________cyt1" localSheetId="11">[2]Rates!$E$271</definedName>
    <definedName name="_______________________________________________________cyt1">#REF!</definedName>
    <definedName name="_______________________________________________________hnt15" localSheetId="8">[2]Rates!$E$117</definedName>
    <definedName name="_______________________________________________________hnt15" localSheetId="2">[2]Rates!$E$117</definedName>
    <definedName name="_______________________________________________________hnt15" localSheetId="5">[2]Rates!$E$117</definedName>
    <definedName name="_______________________________________________________hnt15" localSheetId="14">[2]Rates!$E$117</definedName>
    <definedName name="_______________________________________________________hnt15" localSheetId="11">[2]Rates!$E$117</definedName>
    <definedName name="_______________________________________________________hnt15">#REF!</definedName>
    <definedName name="_______________________________________________________hnt16" localSheetId="8">[1]Rates!$E$117</definedName>
    <definedName name="_______________________________________________________hnt16" localSheetId="2">[1]Rates!$E$117</definedName>
    <definedName name="_______________________________________________________hnt16" localSheetId="5">[1]Rates!$E$117</definedName>
    <definedName name="_______________________________________________________hnt16" localSheetId="14">[1]Rates!$E$117</definedName>
    <definedName name="_______________________________________________________hnt16" localSheetId="11">[1]Rates!$E$117</definedName>
    <definedName name="_______________________________________________________hnt16">#REF!</definedName>
    <definedName name="_______________________________________________________hnt20" localSheetId="8">[2]Rates!$E$118</definedName>
    <definedName name="_______________________________________________________hnt20" localSheetId="2">[2]Rates!$E$118</definedName>
    <definedName name="_______________________________________________________hnt20" localSheetId="5">[2]Rates!$E$118</definedName>
    <definedName name="_______________________________________________________hnt20" localSheetId="14">[2]Rates!$E$118</definedName>
    <definedName name="_______________________________________________________hnt20" localSheetId="11">[2]Rates!$E$118</definedName>
    <definedName name="_______________________________________________________hnt20">#REF!</definedName>
    <definedName name="_______________________________________________________hnt21" localSheetId="8">[1]Rates!$E$118</definedName>
    <definedName name="_______________________________________________________hnt21" localSheetId="2">[1]Rates!$E$118</definedName>
    <definedName name="_______________________________________________________hnt21" localSheetId="5">[1]Rates!$E$118</definedName>
    <definedName name="_______________________________________________________hnt21" localSheetId="14">[1]Rates!$E$118</definedName>
    <definedName name="_______________________________________________________hnt21" localSheetId="11">[1]Rates!$E$118</definedName>
    <definedName name="_______________________________________________________hnt21">#REF!</definedName>
    <definedName name="_______________________________________________________hnt25" localSheetId="8">[2]Rates!$E$119</definedName>
    <definedName name="_______________________________________________________hnt25" localSheetId="2">[2]Rates!$E$119</definedName>
    <definedName name="_______________________________________________________hnt25" localSheetId="5">[2]Rates!$E$119</definedName>
    <definedName name="_______________________________________________________hnt25" localSheetId="14">[2]Rates!$E$119</definedName>
    <definedName name="_______________________________________________________hnt25" localSheetId="11">[2]Rates!$E$119</definedName>
    <definedName name="_______________________________________________________hnt25">#REF!</definedName>
    <definedName name="_______________________________________________________hnt40" localSheetId="8">[1]Rates!$E$119</definedName>
    <definedName name="_______________________________________________________hnt40" localSheetId="2">[1]Rates!$E$119</definedName>
    <definedName name="_______________________________________________________hnt40" localSheetId="5">[1]Rates!$E$119</definedName>
    <definedName name="_______________________________________________________hnt40" localSheetId="14">[1]Rates!$E$119</definedName>
    <definedName name="_______________________________________________________hnt40" localSheetId="11">[1]Rates!$E$119</definedName>
    <definedName name="_______________________________________________________hnt40">#REF!</definedName>
    <definedName name="______________________________________________________cyt1" localSheetId="8">[2]Rates!$E$271</definedName>
    <definedName name="______________________________________________________cyt1" localSheetId="2">[2]Rates!$E$271</definedName>
    <definedName name="______________________________________________________cyt1" localSheetId="5">[2]Rates!$E$271</definedName>
    <definedName name="______________________________________________________cyt1" localSheetId="14">[2]Rates!$E$271</definedName>
    <definedName name="______________________________________________________cyt1" localSheetId="11">[2]Rates!$E$271</definedName>
    <definedName name="______________________________________________________cyt1">#REF!</definedName>
    <definedName name="______________________________________________________hnt15" localSheetId="8">[2]Rates!$E$117</definedName>
    <definedName name="______________________________________________________hnt15" localSheetId="2">[2]Rates!$E$117</definedName>
    <definedName name="______________________________________________________hnt15" localSheetId="5">[2]Rates!$E$117</definedName>
    <definedName name="______________________________________________________hnt15" localSheetId="14">[2]Rates!$E$117</definedName>
    <definedName name="______________________________________________________hnt15" localSheetId="11">[2]Rates!$E$117</definedName>
    <definedName name="______________________________________________________hnt15">#REF!</definedName>
    <definedName name="______________________________________________________hnt16" localSheetId="8">[1]Rates!$E$117</definedName>
    <definedName name="______________________________________________________hnt16" localSheetId="2">[1]Rates!$E$117</definedName>
    <definedName name="______________________________________________________hnt16" localSheetId="5">[1]Rates!$E$117</definedName>
    <definedName name="______________________________________________________hnt16" localSheetId="14">[1]Rates!$E$117</definedName>
    <definedName name="______________________________________________________hnt16" localSheetId="11">[1]Rates!$E$117</definedName>
    <definedName name="______________________________________________________hnt16">#REF!</definedName>
    <definedName name="______________________________________________________hnt20" localSheetId="8">[2]Rates!$E$118</definedName>
    <definedName name="______________________________________________________hnt20" localSheetId="2">[2]Rates!$E$118</definedName>
    <definedName name="______________________________________________________hnt20" localSheetId="5">[2]Rates!$E$118</definedName>
    <definedName name="______________________________________________________hnt20" localSheetId="14">[2]Rates!$E$118</definedName>
    <definedName name="______________________________________________________hnt20" localSheetId="11">[2]Rates!$E$118</definedName>
    <definedName name="______________________________________________________hnt20">#REF!</definedName>
    <definedName name="______________________________________________________hnt21" localSheetId="8">[1]Rates!$E$118</definedName>
    <definedName name="______________________________________________________hnt21" localSheetId="2">[1]Rates!$E$118</definedName>
    <definedName name="______________________________________________________hnt21" localSheetId="5">[1]Rates!$E$118</definedName>
    <definedName name="______________________________________________________hnt21" localSheetId="14">[1]Rates!$E$118</definedName>
    <definedName name="______________________________________________________hnt21" localSheetId="11">[1]Rates!$E$118</definedName>
    <definedName name="______________________________________________________hnt21">#REF!</definedName>
    <definedName name="______________________________________________________hnt25" localSheetId="8">[2]Rates!$E$119</definedName>
    <definedName name="______________________________________________________hnt25" localSheetId="2">[2]Rates!$E$119</definedName>
    <definedName name="______________________________________________________hnt25" localSheetId="5">[2]Rates!$E$119</definedName>
    <definedName name="______________________________________________________hnt25" localSheetId="14">[2]Rates!$E$119</definedName>
    <definedName name="______________________________________________________hnt25" localSheetId="11">[2]Rates!$E$119</definedName>
    <definedName name="______________________________________________________hnt25">#REF!</definedName>
    <definedName name="______________________________________________________hnt40" localSheetId="8">[1]Rates!$E$119</definedName>
    <definedName name="______________________________________________________hnt40" localSheetId="2">[1]Rates!$E$119</definedName>
    <definedName name="______________________________________________________hnt40" localSheetId="5">[1]Rates!$E$119</definedName>
    <definedName name="______________________________________________________hnt40" localSheetId="14">[1]Rates!$E$119</definedName>
    <definedName name="______________________________________________________hnt40" localSheetId="11">[1]Rates!$E$119</definedName>
    <definedName name="______________________________________________________hnt40">#REF!</definedName>
    <definedName name="_____________________________________________________cyt1" localSheetId="8">[1]Rates!$E$268</definedName>
    <definedName name="_____________________________________________________cyt1" localSheetId="2">[1]Rates!$E$268</definedName>
    <definedName name="_____________________________________________________cyt1" localSheetId="5">[1]Rates!$E$268</definedName>
    <definedName name="_____________________________________________________cyt1" localSheetId="14">[1]Rates!$E$268</definedName>
    <definedName name="_____________________________________________________cyt1" localSheetId="11">[1]Rates!$E$268</definedName>
    <definedName name="_____________________________________________________cyt1">#REF!</definedName>
    <definedName name="_____________________________________________________hnt15" localSheetId="8">[1]Rates!$E$117</definedName>
    <definedName name="_____________________________________________________hnt15" localSheetId="2">[1]Rates!$E$117</definedName>
    <definedName name="_____________________________________________________hnt15" localSheetId="5">[1]Rates!$E$117</definedName>
    <definedName name="_____________________________________________________hnt15" localSheetId="14">[1]Rates!$E$117</definedName>
    <definedName name="_____________________________________________________hnt15" localSheetId="11">[1]Rates!$E$117</definedName>
    <definedName name="_____________________________________________________hnt15">#REF!</definedName>
    <definedName name="_____________________________________________________hnt20" localSheetId="8">[1]Rates!$E$118</definedName>
    <definedName name="_____________________________________________________hnt20" localSheetId="2">[1]Rates!$E$118</definedName>
    <definedName name="_____________________________________________________hnt20" localSheetId="5">[1]Rates!$E$118</definedName>
    <definedName name="_____________________________________________________hnt20" localSheetId="14">[1]Rates!$E$118</definedName>
    <definedName name="_____________________________________________________hnt20" localSheetId="11">[1]Rates!$E$118</definedName>
    <definedName name="_____________________________________________________hnt20">#REF!</definedName>
    <definedName name="_____________________________________________________hnt25" localSheetId="8">[1]Rates!$E$119</definedName>
    <definedName name="_____________________________________________________hnt25" localSheetId="2">[1]Rates!$E$119</definedName>
    <definedName name="_____________________________________________________hnt25" localSheetId="5">[1]Rates!$E$119</definedName>
    <definedName name="_____________________________________________________hnt25" localSheetId="14">[1]Rates!$E$119</definedName>
    <definedName name="_____________________________________________________hnt25" localSheetId="11">[1]Rates!$E$119</definedName>
    <definedName name="_____________________________________________________hnt25">#REF!</definedName>
    <definedName name="____________________________________________________cyt1" localSheetId="8">[1]Rates!$E$268</definedName>
    <definedName name="____________________________________________________cyt1" localSheetId="15">#REF!</definedName>
    <definedName name="____________________________________________________cyt1" localSheetId="2">[1]Rates!$E$268</definedName>
    <definedName name="____________________________________________________cyt1" localSheetId="5">[1]Rates!$E$268</definedName>
    <definedName name="____________________________________________________cyt1" localSheetId="14">[1]Rates!$E$268</definedName>
    <definedName name="____________________________________________________cyt1" localSheetId="11">[1]Rates!$E$268</definedName>
    <definedName name="____________________________________________________cyt1">#REF!</definedName>
    <definedName name="____________________________________________________hnt15" localSheetId="8">[1]Rates!$E$117</definedName>
    <definedName name="____________________________________________________hnt15" localSheetId="15">#REF!</definedName>
    <definedName name="____________________________________________________hnt15" localSheetId="2">[1]Rates!$E$117</definedName>
    <definedName name="____________________________________________________hnt15" localSheetId="5">[1]Rates!$E$117</definedName>
    <definedName name="____________________________________________________hnt15" localSheetId="14">[1]Rates!$E$117</definedName>
    <definedName name="____________________________________________________hnt15" localSheetId="11">[1]Rates!$E$117</definedName>
    <definedName name="____________________________________________________hnt15">#REF!</definedName>
    <definedName name="____________________________________________________hnt16" localSheetId="8">[1]Rates!$E$117</definedName>
    <definedName name="____________________________________________________hnt16" localSheetId="2">[1]Rates!$E$117</definedName>
    <definedName name="____________________________________________________hnt16" localSheetId="5">[1]Rates!$E$117</definedName>
    <definedName name="____________________________________________________hnt16" localSheetId="14">[1]Rates!$E$117</definedName>
    <definedName name="____________________________________________________hnt16" localSheetId="11">[1]Rates!$E$117</definedName>
    <definedName name="____________________________________________________hnt16">#REF!</definedName>
    <definedName name="____________________________________________________hnt20" localSheetId="8">[1]Rates!$E$118</definedName>
    <definedName name="____________________________________________________hnt20" localSheetId="15">#REF!</definedName>
    <definedName name="____________________________________________________hnt20" localSheetId="2">[1]Rates!$E$118</definedName>
    <definedName name="____________________________________________________hnt20" localSheetId="5">[1]Rates!$E$118</definedName>
    <definedName name="____________________________________________________hnt20" localSheetId="14">[1]Rates!$E$118</definedName>
    <definedName name="____________________________________________________hnt20" localSheetId="11">[1]Rates!$E$118</definedName>
    <definedName name="____________________________________________________hnt20">#REF!</definedName>
    <definedName name="____________________________________________________hnt21" localSheetId="8">[1]Rates!$E$118</definedName>
    <definedName name="____________________________________________________hnt21" localSheetId="2">[1]Rates!$E$118</definedName>
    <definedName name="____________________________________________________hnt21" localSheetId="5">[1]Rates!$E$118</definedName>
    <definedName name="____________________________________________________hnt21" localSheetId="14">[1]Rates!$E$118</definedName>
    <definedName name="____________________________________________________hnt21" localSheetId="11">[1]Rates!$E$118</definedName>
    <definedName name="____________________________________________________hnt21">#REF!</definedName>
    <definedName name="____________________________________________________hnt25" localSheetId="8">[1]Rates!$E$119</definedName>
    <definedName name="____________________________________________________hnt25" localSheetId="15">#REF!</definedName>
    <definedName name="____________________________________________________hnt25" localSheetId="2">[1]Rates!$E$119</definedName>
    <definedName name="____________________________________________________hnt25" localSheetId="5">[1]Rates!$E$119</definedName>
    <definedName name="____________________________________________________hnt25" localSheetId="14">[1]Rates!$E$119</definedName>
    <definedName name="____________________________________________________hnt25" localSheetId="11">[1]Rates!$E$119</definedName>
    <definedName name="____________________________________________________hnt25">#REF!</definedName>
    <definedName name="____________________________________________________hnt40" localSheetId="8">[1]Rates!$E$119</definedName>
    <definedName name="____________________________________________________hnt40" localSheetId="2">[1]Rates!$E$119</definedName>
    <definedName name="____________________________________________________hnt40" localSheetId="5">[1]Rates!$E$119</definedName>
    <definedName name="____________________________________________________hnt40" localSheetId="14">[1]Rates!$E$119</definedName>
    <definedName name="____________________________________________________hnt40" localSheetId="11">[1]Rates!$E$119</definedName>
    <definedName name="____________________________________________________hnt40">#REF!</definedName>
    <definedName name="___________________________________________________cyt1" localSheetId="8">[1]Rates!$E$268</definedName>
    <definedName name="___________________________________________________cyt1" localSheetId="2">[1]Rates!$E$268</definedName>
    <definedName name="___________________________________________________cyt1" localSheetId="5">[1]Rates!$E$268</definedName>
    <definedName name="___________________________________________________cyt1" localSheetId="14">[1]Rates!$E$268</definedName>
    <definedName name="___________________________________________________cyt1" localSheetId="11">[1]Rates!$E$268</definedName>
    <definedName name="___________________________________________________cyt1">#REF!</definedName>
    <definedName name="___________________________________________________hnt15" localSheetId="8">[1]Rates!$E$117</definedName>
    <definedName name="___________________________________________________hnt15" localSheetId="2">[1]Rates!$E$117</definedName>
    <definedName name="___________________________________________________hnt15" localSheetId="5">[1]Rates!$E$117</definedName>
    <definedName name="___________________________________________________hnt15" localSheetId="14">[1]Rates!$E$117</definedName>
    <definedName name="___________________________________________________hnt15" localSheetId="11">[1]Rates!$E$117</definedName>
    <definedName name="___________________________________________________hnt15">#REF!</definedName>
    <definedName name="___________________________________________________hnt16" localSheetId="8">[1]Rates!$E$117</definedName>
    <definedName name="___________________________________________________hnt16" localSheetId="2">[1]Rates!$E$117</definedName>
    <definedName name="___________________________________________________hnt16" localSheetId="5">[1]Rates!$E$117</definedName>
    <definedName name="___________________________________________________hnt16" localSheetId="14">[1]Rates!$E$117</definedName>
    <definedName name="___________________________________________________hnt16" localSheetId="11">[1]Rates!$E$117</definedName>
    <definedName name="___________________________________________________hnt16">#REF!</definedName>
    <definedName name="___________________________________________________hnt20" localSheetId="8">[1]Rates!$E$118</definedName>
    <definedName name="___________________________________________________hnt20" localSheetId="2">[1]Rates!$E$118</definedName>
    <definedName name="___________________________________________________hnt20" localSheetId="5">[1]Rates!$E$118</definedName>
    <definedName name="___________________________________________________hnt20" localSheetId="14">[1]Rates!$E$118</definedName>
    <definedName name="___________________________________________________hnt20" localSheetId="11">[1]Rates!$E$118</definedName>
    <definedName name="___________________________________________________hnt20">#REF!</definedName>
    <definedName name="___________________________________________________hnt21" localSheetId="8">[1]Rates!$E$118</definedName>
    <definedName name="___________________________________________________hnt21" localSheetId="2">[1]Rates!$E$118</definedName>
    <definedName name="___________________________________________________hnt21" localSheetId="5">[1]Rates!$E$118</definedName>
    <definedName name="___________________________________________________hnt21" localSheetId="14">[1]Rates!$E$118</definedName>
    <definedName name="___________________________________________________hnt21" localSheetId="11">[1]Rates!$E$118</definedName>
    <definedName name="___________________________________________________hnt21">#REF!</definedName>
    <definedName name="___________________________________________________hnt25" localSheetId="8">[1]Rates!$E$119</definedName>
    <definedName name="___________________________________________________hnt25" localSheetId="2">[1]Rates!$E$119</definedName>
    <definedName name="___________________________________________________hnt25" localSheetId="5">[1]Rates!$E$119</definedName>
    <definedName name="___________________________________________________hnt25" localSheetId="14">[1]Rates!$E$119</definedName>
    <definedName name="___________________________________________________hnt25" localSheetId="11">[1]Rates!$E$119</definedName>
    <definedName name="___________________________________________________hnt25">#REF!</definedName>
    <definedName name="___________________________________________________hnt40" localSheetId="8">[1]Rates!$E$119</definedName>
    <definedName name="___________________________________________________hnt40" localSheetId="2">[1]Rates!$E$119</definedName>
    <definedName name="___________________________________________________hnt40" localSheetId="5">[1]Rates!$E$119</definedName>
    <definedName name="___________________________________________________hnt40" localSheetId="14">[1]Rates!$E$119</definedName>
    <definedName name="___________________________________________________hnt40" localSheetId="11">[1]Rates!$E$119</definedName>
    <definedName name="___________________________________________________hnt40">#REF!</definedName>
    <definedName name="__________________________________________________cyt1" localSheetId="8">[1]Rates!$E$268</definedName>
    <definedName name="__________________________________________________cyt1" localSheetId="2">[1]Rates!$E$268</definedName>
    <definedName name="__________________________________________________cyt1" localSheetId="5">[1]Rates!$E$268</definedName>
    <definedName name="__________________________________________________cyt1" localSheetId="14">[1]Rates!$E$268</definedName>
    <definedName name="__________________________________________________cyt1" localSheetId="11">[1]Rates!$E$268</definedName>
    <definedName name="__________________________________________________cyt1">#REF!</definedName>
    <definedName name="__________________________________________________hnt15" localSheetId="8">[1]Rates!$E$117</definedName>
    <definedName name="__________________________________________________hnt15" localSheetId="2">[1]Rates!$E$117</definedName>
    <definedName name="__________________________________________________hnt15" localSheetId="5">[1]Rates!$E$117</definedName>
    <definedName name="__________________________________________________hnt15" localSheetId="14">[1]Rates!$E$117</definedName>
    <definedName name="__________________________________________________hnt15" localSheetId="11">[1]Rates!$E$117</definedName>
    <definedName name="__________________________________________________hnt15">#REF!</definedName>
    <definedName name="__________________________________________________hnt16" localSheetId="8">[1]Rates!$E$117</definedName>
    <definedName name="__________________________________________________hnt16" localSheetId="15">#REF!</definedName>
    <definedName name="__________________________________________________hnt16" localSheetId="2">[1]Rates!$E$117</definedName>
    <definedName name="__________________________________________________hnt16" localSheetId="5">[1]Rates!$E$117</definedName>
    <definedName name="__________________________________________________hnt16" localSheetId="14">[1]Rates!$E$117</definedName>
    <definedName name="__________________________________________________hnt16" localSheetId="11">[1]Rates!$E$117</definedName>
    <definedName name="__________________________________________________hnt16">#REF!</definedName>
    <definedName name="__________________________________________________hnt20" localSheetId="8">[1]Rates!$E$118</definedName>
    <definedName name="__________________________________________________hnt20" localSheetId="2">[1]Rates!$E$118</definedName>
    <definedName name="__________________________________________________hnt20" localSheetId="5">[1]Rates!$E$118</definedName>
    <definedName name="__________________________________________________hnt20" localSheetId="14">[1]Rates!$E$118</definedName>
    <definedName name="__________________________________________________hnt20" localSheetId="11">[1]Rates!$E$118</definedName>
    <definedName name="__________________________________________________hnt20">#REF!</definedName>
    <definedName name="__________________________________________________hnt21" localSheetId="8">[1]Rates!$E$118</definedName>
    <definedName name="__________________________________________________hnt21" localSheetId="15">#REF!</definedName>
    <definedName name="__________________________________________________hnt21" localSheetId="2">[1]Rates!$E$118</definedName>
    <definedName name="__________________________________________________hnt21" localSheetId="5">[1]Rates!$E$118</definedName>
    <definedName name="__________________________________________________hnt21" localSheetId="14">[1]Rates!$E$118</definedName>
    <definedName name="__________________________________________________hnt21" localSheetId="11">[1]Rates!$E$118</definedName>
    <definedName name="__________________________________________________hnt21">#REF!</definedName>
    <definedName name="__________________________________________________hnt25" localSheetId="8">[1]Rates!$E$119</definedName>
    <definedName name="__________________________________________________hnt25" localSheetId="2">[1]Rates!$E$119</definedName>
    <definedName name="__________________________________________________hnt25" localSheetId="5">[1]Rates!$E$119</definedName>
    <definedName name="__________________________________________________hnt25" localSheetId="14">[1]Rates!$E$119</definedName>
    <definedName name="__________________________________________________hnt25" localSheetId="11">[1]Rates!$E$119</definedName>
    <definedName name="__________________________________________________hnt25">#REF!</definedName>
    <definedName name="__________________________________________________hnt40" localSheetId="8">[1]Rates!$E$119</definedName>
    <definedName name="__________________________________________________hnt40" localSheetId="15">#REF!</definedName>
    <definedName name="__________________________________________________hnt40" localSheetId="2">[1]Rates!$E$119</definedName>
    <definedName name="__________________________________________________hnt40" localSheetId="5">[1]Rates!$E$119</definedName>
    <definedName name="__________________________________________________hnt40" localSheetId="14">[1]Rates!$E$119</definedName>
    <definedName name="__________________________________________________hnt40" localSheetId="11">[1]Rates!$E$119</definedName>
    <definedName name="__________________________________________________hnt40">#REF!</definedName>
    <definedName name="_________________________________________________cyt1" localSheetId="8">[1]Rates!$E$268</definedName>
    <definedName name="_________________________________________________cyt1" localSheetId="2">[1]Rates!$E$268</definedName>
    <definedName name="_________________________________________________cyt1" localSheetId="5">[1]Rates!$E$268</definedName>
    <definedName name="_________________________________________________cyt1" localSheetId="14">[1]Rates!$E$268</definedName>
    <definedName name="_________________________________________________cyt1" localSheetId="11">[1]Rates!$E$268</definedName>
    <definedName name="_________________________________________________cyt1">#REF!</definedName>
    <definedName name="_________________________________________________hnt15" localSheetId="8">[1]Rates!$E$117</definedName>
    <definedName name="_________________________________________________hnt15" localSheetId="2">[1]Rates!$E$117</definedName>
    <definedName name="_________________________________________________hnt15" localSheetId="5">[1]Rates!$E$117</definedName>
    <definedName name="_________________________________________________hnt15" localSheetId="14">[1]Rates!$E$117</definedName>
    <definedName name="_________________________________________________hnt15" localSheetId="11">[1]Rates!$E$117</definedName>
    <definedName name="_________________________________________________hnt15">#REF!</definedName>
    <definedName name="_________________________________________________hnt16" localSheetId="8">[1]Rates!$E$117</definedName>
    <definedName name="_________________________________________________hnt16" localSheetId="2">[1]Rates!$E$117</definedName>
    <definedName name="_________________________________________________hnt16" localSheetId="5">[1]Rates!$E$117</definedName>
    <definedName name="_________________________________________________hnt16" localSheetId="14">[1]Rates!$E$117</definedName>
    <definedName name="_________________________________________________hnt16" localSheetId="11">[1]Rates!$E$117</definedName>
    <definedName name="_________________________________________________hnt16">#REF!</definedName>
    <definedName name="_________________________________________________hnt20" localSheetId="8">[1]Rates!$E$118</definedName>
    <definedName name="_________________________________________________hnt20" localSheetId="2">[1]Rates!$E$118</definedName>
    <definedName name="_________________________________________________hnt20" localSheetId="5">[1]Rates!$E$118</definedName>
    <definedName name="_________________________________________________hnt20" localSheetId="14">[1]Rates!$E$118</definedName>
    <definedName name="_________________________________________________hnt20" localSheetId="11">[1]Rates!$E$118</definedName>
    <definedName name="_________________________________________________hnt20">#REF!</definedName>
    <definedName name="_________________________________________________hnt21" localSheetId="8">[1]Rates!$E$118</definedName>
    <definedName name="_________________________________________________hnt21" localSheetId="2">[1]Rates!$E$118</definedName>
    <definedName name="_________________________________________________hnt21" localSheetId="5">[1]Rates!$E$118</definedName>
    <definedName name="_________________________________________________hnt21" localSheetId="14">[1]Rates!$E$118</definedName>
    <definedName name="_________________________________________________hnt21" localSheetId="11">[1]Rates!$E$118</definedName>
    <definedName name="_________________________________________________hnt21">#REF!</definedName>
    <definedName name="_________________________________________________hnt25" localSheetId="8">[1]Rates!$E$119</definedName>
    <definedName name="_________________________________________________hnt25" localSheetId="2">[1]Rates!$E$119</definedName>
    <definedName name="_________________________________________________hnt25" localSheetId="5">[1]Rates!$E$119</definedName>
    <definedName name="_________________________________________________hnt25" localSheetId="14">[1]Rates!$E$119</definedName>
    <definedName name="_________________________________________________hnt25" localSheetId="11">[1]Rates!$E$119</definedName>
    <definedName name="_________________________________________________hnt25">#REF!</definedName>
    <definedName name="_________________________________________________hnt40" localSheetId="8">[1]Rates!$E$119</definedName>
    <definedName name="_________________________________________________hnt40" localSheetId="2">[1]Rates!$E$119</definedName>
    <definedName name="_________________________________________________hnt40" localSheetId="5">[1]Rates!$E$119</definedName>
    <definedName name="_________________________________________________hnt40" localSheetId="14">[1]Rates!$E$119</definedName>
    <definedName name="_________________________________________________hnt40" localSheetId="11">[1]Rates!$E$119</definedName>
    <definedName name="_________________________________________________hnt40">#REF!</definedName>
    <definedName name="________________________________________________cyt1" localSheetId="8">[1]Rates!$E$268</definedName>
    <definedName name="________________________________________________cyt1" localSheetId="2">[1]Rates!$E$268</definedName>
    <definedName name="________________________________________________cyt1" localSheetId="5">[1]Rates!$E$268</definedName>
    <definedName name="________________________________________________cyt1" localSheetId="14">[1]Rates!$E$268</definedName>
    <definedName name="________________________________________________cyt1" localSheetId="11">[1]Rates!$E$268</definedName>
    <definedName name="________________________________________________cyt1">#REF!</definedName>
    <definedName name="________________________________________________hnt15" localSheetId="8">[1]Rates!$E$117</definedName>
    <definedName name="________________________________________________hnt15" localSheetId="2">[1]Rates!$E$117</definedName>
    <definedName name="________________________________________________hnt15" localSheetId="5">[1]Rates!$E$117</definedName>
    <definedName name="________________________________________________hnt15" localSheetId="14">[1]Rates!$E$117</definedName>
    <definedName name="________________________________________________hnt15" localSheetId="11">[1]Rates!$E$117</definedName>
    <definedName name="________________________________________________hnt15">#REF!</definedName>
    <definedName name="________________________________________________hnt16" localSheetId="8">[1]Rates!$E$117</definedName>
    <definedName name="________________________________________________hnt16" localSheetId="2">[1]Rates!$E$117</definedName>
    <definedName name="________________________________________________hnt16" localSheetId="5">[1]Rates!$E$117</definedName>
    <definedName name="________________________________________________hnt16" localSheetId="14">[1]Rates!$E$117</definedName>
    <definedName name="________________________________________________hnt16" localSheetId="11">[1]Rates!$E$117</definedName>
    <definedName name="________________________________________________hnt16">#REF!</definedName>
    <definedName name="________________________________________________hnt20" localSheetId="8">[1]Rates!$E$118</definedName>
    <definedName name="________________________________________________hnt20" localSheetId="2">[1]Rates!$E$118</definedName>
    <definedName name="________________________________________________hnt20" localSheetId="5">[1]Rates!$E$118</definedName>
    <definedName name="________________________________________________hnt20" localSheetId="14">[1]Rates!$E$118</definedName>
    <definedName name="________________________________________________hnt20" localSheetId="11">[1]Rates!$E$118</definedName>
    <definedName name="________________________________________________hnt20">#REF!</definedName>
    <definedName name="________________________________________________hnt21" localSheetId="8">[1]Rates!$E$118</definedName>
    <definedName name="________________________________________________hnt21" localSheetId="2">[1]Rates!$E$118</definedName>
    <definedName name="________________________________________________hnt21" localSheetId="5">[1]Rates!$E$118</definedName>
    <definedName name="________________________________________________hnt21" localSheetId="14">[1]Rates!$E$118</definedName>
    <definedName name="________________________________________________hnt21" localSheetId="11">[1]Rates!$E$118</definedName>
    <definedName name="________________________________________________hnt21">#REF!</definedName>
    <definedName name="________________________________________________hnt25" localSheetId="8">[1]Rates!$E$119</definedName>
    <definedName name="________________________________________________hnt25" localSheetId="2">[1]Rates!$E$119</definedName>
    <definedName name="________________________________________________hnt25" localSheetId="5">[1]Rates!$E$119</definedName>
    <definedName name="________________________________________________hnt25" localSheetId="14">[1]Rates!$E$119</definedName>
    <definedName name="________________________________________________hnt25" localSheetId="11">[1]Rates!$E$119</definedName>
    <definedName name="________________________________________________hnt25">#REF!</definedName>
    <definedName name="________________________________________________hnt40" localSheetId="8">[1]Rates!$E$119</definedName>
    <definedName name="________________________________________________hnt40" localSheetId="2">[1]Rates!$E$119</definedName>
    <definedName name="________________________________________________hnt40" localSheetId="5">[1]Rates!$E$119</definedName>
    <definedName name="________________________________________________hnt40" localSheetId="14">[1]Rates!$E$119</definedName>
    <definedName name="________________________________________________hnt40" localSheetId="11">[1]Rates!$E$119</definedName>
    <definedName name="________________________________________________hnt40">#REF!</definedName>
    <definedName name="_______________________________________________cyt1" localSheetId="8">[1]Rates!$E$268</definedName>
    <definedName name="_______________________________________________cyt1" localSheetId="2">[1]Rates!$E$268</definedName>
    <definedName name="_______________________________________________cyt1" localSheetId="5">[1]Rates!$E$268</definedName>
    <definedName name="_______________________________________________cyt1" localSheetId="14">[1]Rates!$E$268</definedName>
    <definedName name="_______________________________________________cyt1" localSheetId="11">[1]Rates!$E$268</definedName>
    <definedName name="_______________________________________________cyt1">#REF!</definedName>
    <definedName name="_______________________________________________hnt15" localSheetId="8">[1]Rates!$E$117</definedName>
    <definedName name="_______________________________________________hnt15" localSheetId="2">[1]Rates!$E$117</definedName>
    <definedName name="_______________________________________________hnt15" localSheetId="5">[1]Rates!$E$117</definedName>
    <definedName name="_______________________________________________hnt15" localSheetId="14">[1]Rates!$E$117</definedName>
    <definedName name="_______________________________________________hnt15" localSheetId="11">[1]Rates!$E$117</definedName>
    <definedName name="_______________________________________________hnt15">#REF!</definedName>
    <definedName name="_______________________________________________hnt16" localSheetId="8">[1]Rates!$E$117</definedName>
    <definedName name="_______________________________________________hnt16" localSheetId="15">#REF!</definedName>
    <definedName name="_______________________________________________hnt16" localSheetId="2">[1]Rates!$E$117</definedName>
    <definedName name="_______________________________________________hnt16" localSheetId="5">[1]Rates!$E$117</definedName>
    <definedName name="_______________________________________________hnt16" localSheetId="14">[1]Rates!$E$117</definedName>
    <definedName name="_______________________________________________hnt16" localSheetId="11">[1]Rates!$E$117</definedName>
    <definedName name="_______________________________________________hnt16">#REF!</definedName>
    <definedName name="_______________________________________________hnt20" localSheetId="8">[1]Rates!$E$118</definedName>
    <definedName name="_______________________________________________hnt20" localSheetId="2">[1]Rates!$E$118</definedName>
    <definedName name="_______________________________________________hnt20" localSheetId="5">[1]Rates!$E$118</definedName>
    <definedName name="_______________________________________________hnt20" localSheetId="14">[1]Rates!$E$118</definedName>
    <definedName name="_______________________________________________hnt20" localSheetId="11">[1]Rates!$E$118</definedName>
    <definedName name="_______________________________________________hnt20">#REF!</definedName>
    <definedName name="_______________________________________________hnt21" localSheetId="8">[1]Rates!$E$118</definedName>
    <definedName name="_______________________________________________hnt21" localSheetId="15">#REF!</definedName>
    <definedName name="_______________________________________________hnt21" localSheetId="2">[1]Rates!$E$118</definedName>
    <definedName name="_______________________________________________hnt21" localSheetId="5">[1]Rates!$E$118</definedName>
    <definedName name="_______________________________________________hnt21" localSheetId="14">[1]Rates!$E$118</definedName>
    <definedName name="_______________________________________________hnt21" localSheetId="11">[1]Rates!$E$118</definedName>
    <definedName name="_______________________________________________hnt21">#REF!</definedName>
    <definedName name="_______________________________________________hnt25" localSheetId="8">[1]Rates!$E$119</definedName>
    <definedName name="_______________________________________________hnt25" localSheetId="2">[1]Rates!$E$119</definedName>
    <definedName name="_______________________________________________hnt25" localSheetId="5">[1]Rates!$E$119</definedName>
    <definedName name="_______________________________________________hnt25" localSheetId="14">[1]Rates!$E$119</definedName>
    <definedName name="_______________________________________________hnt25" localSheetId="11">[1]Rates!$E$119</definedName>
    <definedName name="_______________________________________________hnt25">#REF!</definedName>
    <definedName name="_______________________________________________hnt40" localSheetId="8">[1]Rates!$E$119</definedName>
    <definedName name="_______________________________________________hnt40" localSheetId="15">#REF!</definedName>
    <definedName name="_______________________________________________hnt40" localSheetId="2">[1]Rates!$E$119</definedName>
    <definedName name="_______________________________________________hnt40" localSheetId="5">[1]Rates!$E$119</definedName>
    <definedName name="_______________________________________________hnt40" localSheetId="14">[1]Rates!$E$119</definedName>
    <definedName name="_______________________________________________hnt40" localSheetId="11">[1]Rates!$E$119</definedName>
    <definedName name="_______________________________________________hnt40">#REF!</definedName>
    <definedName name="______________________________________________cyt1" localSheetId="8">[1]Rates!$E$268</definedName>
    <definedName name="______________________________________________cyt1" localSheetId="2">[1]Rates!$E$268</definedName>
    <definedName name="______________________________________________cyt1" localSheetId="5">[1]Rates!$E$268</definedName>
    <definedName name="______________________________________________cyt1" localSheetId="14">[1]Rates!$E$268</definedName>
    <definedName name="______________________________________________cyt1" localSheetId="11">[1]Rates!$E$268</definedName>
    <definedName name="______________________________________________cyt1">#REF!</definedName>
    <definedName name="______________________________________________hnt15" localSheetId="8">[1]Rates!$E$117</definedName>
    <definedName name="______________________________________________hnt15" localSheetId="2">[1]Rates!$E$117</definedName>
    <definedName name="______________________________________________hnt15" localSheetId="5">[1]Rates!$E$117</definedName>
    <definedName name="______________________________________________hnt15" localSheetId="14">[1]Rates!$E$117</definedName>
    <definedName name="______________________________________________hnt15" localSheetId="11">[1]Rates!$E$117</definedName>
    <definedName name="______________________________________________hnt15">#REF!</definedName>
    <definedName name="______________________________________________hnt16" localSheetId="8">[1]Rates!$E$117</definedName>
    <definedName name="______________________________________________hnt16" localSheetId="2">[1]Rates!$E$117</definedName>
    <definedName name="______________________________________________hnt16" localSheetId="5">[1]Rates!$E$117</definedName>
    <definedName name="______________________________________________hnt16" localSheetId="14">[1]Rates!$E$117</definedName>
    <definedName name="______________________________________________hnt16" localSheetId="11">[1]Rates!$E$117</definedName>
    <definedName name="______________________________________________hnt16">#REF!</definedName>
    <definedName name="______________________________________________hnt20" localSheetId="8">[1]Rates!$E$118</definedName>
    <definedName name="______________________________________________hnt20" localSheetId="2">[1]Rates!$E$118</definedName>
    <definedName name="______________________________________________hnt20" localSheetId="5">[1]Rates!$E$118</definedName>
    <definedName name="______________________________________________hnt20" localSheetId="14">[1]Rates!$E$118</definedName>
    <definedName name="______________________________________________hnt20" localSheetId="11">[1]Rates!$E$118</definedName>
    <definedName name="______________________________________________hnt20">#REF!</definedName>
    <definedName name="______________________________________________hnt21" localSheetId="8">[1]Rates!$E$118</definedName>
    <definedName name="______________________________________________hnt21" localSheetId="2">[1]Rates!$E$118</definedName>
    <definedName name="______________________________________________hnt21" localSheetId="5">[1]Rates!$E$118</definedName>
    <definedName name="______________________________________________hnt21" localSheetId="14">[1]Rates!$E$118</definedName>
    <definedName name="______________________________________________hnt21" localSheetId="11">[1]Rates!$E$118</definedName>
    <definedName name="______________________________________________hnt21">#REF!</definedName>
    <definedName name="______________________________________________hnt25" localSheetId="8">[1]Rates!$E$119</definedName>
    <definedName name="______________________________________________hnt25" localSheetId="2">[1]Rates!$E$119</definedName>
    <definedName name="______________________________________________hnt25" localSheetId="5">[1]Rates!$E$119</definedName>
    <definedName name="______________________________________________hnt25" localSheetId="14">[1]Rates!$E$119</definedName>
    <definedName name="______________________________________________hnt25" localSheetId="11">[1]Rates!$E$119</definedName>
    <definedName name="______________________________________________hnt25">#REF!</definedName>
    <definedName name="______________________________________________hnt40" localSheetId="8">[1]Rates!$E$119</definedName>
    <definedName name="______________________________________________hnt40" localSheetId="2">[1]Rates!$E$119</definedName>
    <definedName name="______________________________________________hnt40" localSheetId="5">[1]Rates!$E$119</definedName>
    <definedName name="______________________________________________hnt40" localSheetId="14">[1]Rates!$E$119</definedName>
    <definedName name="______________________________________________hnt40" localSheetId="11">[1]Rates!$E$119</definedName>
    <definedName name="______________________________________________hnt40">#REF!</definedName>
    <definedName name="_____________________________________________cyt1" localSheetId="8">[1]Rates!$E$268</definedName>
    <definedName name="_____________________________________________cyt1" localSheetId="2">[1]Rates!$E$268</definedName>
    <definedName name="_____________________________________________cyt1" localSheetId="5">[1]Rates!$E$268</definedName>
    <definedName name="_____________________________________________cyt1" localSheetId="14">[1]Rates!$E$268</definedName>
    <definedName name="_____________________________________________cyt1" localSheetId="11">[1]Rates!$E$268</definedName>
    <definedName name="_____________________________________________cyt1">#REF!</definedName>
    <definedName name="_____________________________________________hnt15" localSheetId="8">[1]Rates!$E$117</definedName>
    <definedName name="_____________________________________________hnt15" localSheetId="2">[1]Rates!$E$117</definedName>
    <definedName name="_____________________________________________hnt15" localSheetId="5">[1]Rates!$E$117</definedName>
    <definedName name="_____________________________________________hnt15" localSheetId="14">[1]Rates!$E$117</definedName>
    <definedName name="_____________________________________________hnt15" localSheetId="11">[1]Rates!$E$117</definedName>
    <definedName name="_____________________________________________hnt15">#REF!</definedName>
    <definedName name="_____________________________________________hnt16" localSheetId="8">[1]Rates!$E$117</definedName>
    <definedName name="_____________________________________________hnt16" localSheetId="2">[1]Rates!$E$117</definedName>
    <definedName name="_____________________________________________hnt16" localSheetId="5">[1]Rates!$E$117</definedName>
    <definedName name="_____________________________________________hnt16" localSheetId="14">[1]Rates!$E$117</definedName>
    <definedName name="_____________________________________________hnt16" localSheetId="11">[1]Rates!$E$117</definedName>
    <definedName name="_____________________________________________hnt16">#REF!</definedName>
    <definedName name="_____________________________________________hnt20" localSheetId="8">[1]Rates!$E$118</definedName>
    <definedName name="_____________________________________________hnt20" localSheetId="2">[1]Rates!$E$118</definedName>
    <definedName name="_____________________________________________hnt20" localSheetId="5">[1]Rates!$E$118</definedName>
    <definedName name="_____________________________________________hnt20" localSheetId="14">[1]Rates!$E$118</definedName>
    <definedName name="_____________________________________________hnt20" localSheetId="11">[1]Rates!$E$118</definedName>
    <definedName name="_____________________________________________hnt20">#REF!</definedName>
    <definedName name="_____________________________________________hnt21" localSheetId="8">[1]Rates!$E$118</definedName>
    <definedName name="_____________________________________________hnt21" localSheetId="2">[1]Rates!$E$118</definedName>
    <definedName name="_____________________________________________hnt21" localSheetId="5">[1]Rates!$E$118</definedName>
    <definedName name="_____________________________________________hnt21" localSheetId="14">[1]Rates!$E$118</definedName>
    <definedName name="_____________________________________________hnt21" localSheetId="11">[1]Rates!$E$118</definedName>
    <definedName name="_____________________________________________hnt21">#REF!</definedName>
    <definedName name="_____________________________________________hnt25" localSheetId="8">[1]Rates!$E$119</definedName>
    <definedName name="_____________________________________________hnt25" localSheetId="2">[1]Rates!$E$119</definedName>
    <definedName name="_____________________________________________hnt25" localSheetId="5">[1]Rates!$E$119</definedName>
    <definedName name="_____________________________________________hnt25" localSheetId="14">[1]Rates!$E$119</definedName>
    <definedName name="_____________________________________________hnt25" localSheetId="11">[1]Rates!$E$119</definedName>
    <definedName name="_____________________________________________hnt25">#REF!</definedName>
    <definedName name="_____________________________________________hnt40" localSheetId="8">[1]Rates!$E$119</definedName>
    <definedName name="_____________________________________________hnt40" localSheetId="2">[1]Rates!$E$119</definedName>
    <definedName name="_____________________________________________hnt40" localSheetId="5">[1]Rates!$E$119</definedName>
    <definedName name="_____________________________________________hnt40" localSheetId="14">[1]Rates!$E$119</definedName>
    <definedName name="_____________________________________________hnt40" localSheetId="11">[1]Rates!$E$119</definedName>
    <definedName name="_____________________________________________hnt40">#REF!</definedName>
    <definedName name="____________________________________________cyt1" localSheetId="8">[1]Rates!$E$268</definedName>
    <definedName name="____________________________________________cyt1" localSheetId="2">[1]Rates!$E$268</definedName>
    <definedName name="____________________________________________cyt1" localSheetId="5">[1]Rates!$E$268</definedName>
    <definedName name="____________________________________________cyt1" localSheetId="14">[1]Rates!$E$268</definedName>
    <definedName name="____________________________________________cyt1" localSheetId="11">[1]Rates!$E$268</definedName>
    <definedName name="____________________________________________cyt1">#REF!</definedName>
    <definedName name="____________________________________________hnt15" localSheetId="8">[1]Rates!$E$117</definedName>
    <definedName name="____________________________________________hnt15" localSheetId="2">[1]Rates!$E$117</definedName>
    <definedName name="____________________________________________hnt15" localSheetId="5">[1]Rates!$E$117</definedName>
    <definedName name="____________________________________________hnt15" localSheetId="14">[1]Rates!$E$117</definedName>
    <definedName name="____________________________________________hnt15" localSheetId="11">[1]Rates!$E$117</definedName>
    <definedName name="____________________________________________hnt15">#REF!</definedName>
    <definedName name="____________________________________________hnt16" localSheetId="8">[1]Rates!$E$117</definedName>
    <definedName name="____________________________________________hnt16" localSheetId="15">#REF!</definedName>
    <definedName name="____________________________________________hnt16" localSheetId="2">[1]Rates!$E$117</definedName>
    <definedName name="____________________________________________hnt16" localSheetId="5">[1]Rates!$E$117</definedName>
    <definedName name="____________________________________________hnt16" localSheetId="14">[1]Rates!$E$117</definedName>
    <definedName name="____________________________________________hnt16" localSheetId="11">[1]Rates!$E$117</definedName>
    <definedName name="____________________________________________hnt16">#REF!</definedName>
    <definedName name="____________________________________________hnt20" localSheetId="8">[1]Rates!$E$118</definedName>
    <definedName name="____________________________________________hnt20" localSheetId="2">[1]Rates!$E$118</definedName>
    <definedName name="____________________________________________hnt20" localSheetId="5">[1]Rates!$E$118</definedName>
    <definedName name="____________________________________________hnt20" localSheetId="14">[1]Rates!$E$118</definedName>
    <definedName name="____________________________________________hnt20" localSheetId="11">[1]Rates!$E$118</definedName>
    <definedName name="____________________________________________hnt20">#REF!</definedName>
    <definedName name="____________________________________________hnt21" localSheetId="8">[1]Rates!$E$118</definedName>
    <definedName name="____________________________________________hnt21" localSheetId="15">#REF!</definedName>
    <definedName name="____________________________________________hnt21" localSheetId="2">[1]Rates!$E$118</definedName>
    <definedName name="____________________________________________hnt21" localSheetId="5">[1]Rates!$E$118</definedName>
    <definedName name="____________________________________________hnt21" localSheetId="14">[1]Rates!$E$118</definedName>
    <definedName name="____________________________________________hnt21" localSheetId="11">[1]Rates!$E$118</definedName>
    <definedName name="____________________________________________hnt21">#REF!</definedName>
    <definedName name="____________________________________________hnt25" localSheetId="8">[1]Rates!$E$119</definedName>
    <definedName name="____________________________________________hnt25" localSheetId="2">[1]Rates!$E$119</definedName>
    <definedName name="____________________________________________hnt25" localSheetId="5">[1]Rates!$E$119</definedName>
    <definedName name="____________________________________________hnt25" localSheetId="14">[1]Rates!$E$119</definedName>
    <definedName name="____________________________________________hnt25" localSheetId="11">[1]Rates!$E$119</definedName>
    <definedName name="____________________________________________hnt25">#REF!</definedName>
    <definedName name="____________________________________________hnt40" localSheetId="8">[1]Rates!$E$119</definedName>
    <definedName name="____________________________________________hnt40" localSheetId="15">#REF!</definedName>
    <definedName name="____________________________________________hnt40" localSheetId="2">[1]Rates!$E$119</definedName>
    <definedName name="____________________________________________hnt40" localSheetId="5">[1]Rates!$E$119</definedName>
    <definedName name="____________________________________________hnt40" localSheetId="14">[1]Rates!$E$119</definedName>
    <definedName name="____________________________________________hnt40" localSheetId="11">[1]Rates!$E$119</definedName>
    <definedName name="____________________________________________hnt40">#REF!</definedName>
    <definedName name="___________________________________________cyt1" localSheetId="8">[1]Rates!$E$268</definedName>
    <definedName name="___________________________________________cyt1" localSheetId="2">[1]Rates!$E$268</definedName>
    <definedName name="___________________________________________cyt1" localSheetId="5">[1]Rates!$E$268</definedName>
    <definedName name="___________________________________________cyt1" localSheetId="14">[1]Rates!$E$268</definedName>
    <definedName name="___________________________________________cyt1" localSheetId="11">[1]Rates!$E$268</definedName>
    <definedName name="___________________________________________cyt1">#REF!</definedName>
    <definedName name="___________________________________________hnt15" localSheetId="8">[1]Rates!$E$117</definedName>
    <definedName name="___________________________________________hnt15" localSheetId="2">[1]Rates!$E$117</definedName>
    <definedName name="___________________________________________hnt15" localSheetId="5">[1]Rates!$E$117</definedName>
    <definedName name="___________________________________________hnt15" localSheetId="14">[1]Rates!$E$117</definedName>
    <definedName name="___________________________________________hnt15" localSheetId="11">[1]Rates!$E$117</definedName>
    <definedName name="___________________________________________hnt15">#REF!</definedName>
    <definedName name="___________________________________________hnt16" localSheetId="8">[1]Rates!$E$117</definedName>
    <definedName name="___________________________________________hnt16" localSheetId="2">[1]Rates!$E$117</definedName>
    <definedName name="___________________________________________hnt16" localSheetId="5">[1]Rates!$E$117</definedName>
    <definedName name="___________________________________________hnt16" localSheetId="14">[1]Rates!$E$117</definedName>
    <definedName name="___________________________________________hnt16" localSheetId="11">[1]Rates!$E$117</definedName>
    <definedName name="___________________________________________hnt16">#REF!</definedName>
    <definedName name="___________________________________________hnt20" localSheetId="8">[1]Rates!$E$118</definedName>
    <definedName name="___________________________________________hnt20" localSheetId="2">[1]Rates!$E$118</definedName>
    <definedName name="___________________________________________hnt20" localSheetId="5">[1]Rates!$E$118</definedName>
    <definedName name="___________________________________________hnt20" localSheetId="14">[1]Rates!$E$118</definedName>
    <definedName name="___________________________________________hnt20" localSheetId="11">[1]Rates!$E$118</definedName>
    <definedName name="___________________________________________hnt20">#REF!</definedName>
    <definedName name="___________________________________________hnt21" localSheetId="8">[1]Rates!$E$118</definedName>
    <definedName name="___________________________________________hnt21" localSheetId="2">[1]Rates!$E$118</definedName>
    <definedName name="___________________________________________hnt21" localSheetId="5">[1]Rates!$E$118</definedName>
    <definedName name="___________________________________________hnt21" localSheetId="14">[1]Rates!$E$118</definedName>
    <definedName name="___________________________________________hnt21" localSheetId="11">[1]Rates!$E$118</definedName>
    <definedName name="___________________________________________hnt21">#REF!</definedName>
    <definedName name="___________________________________________hnt25" localSheetId="8">[1]Rates!$E$119</definedName>
    <definedName name="___________________________________________hnt25" localSheetId="2">[1]Rates!$E$119</definedName>
    <definedName name="___________________________________________hnt25" localSheetId="5">[1]Rates!$E$119</definedName>
    <definedName name="___________________________________________hnt25" localSheetId="14">[1]Rates!$E$119</definedName>
    <definedName name="___________________________________________hnt25" localSheetId="11">[1]Rates!$E$119</definedName>
    <definedName name="___________________________________________hnt25">#REF!</definedName>
    <definedName name="___________________________________________hnt40" localSheetId="8">[1]Rates!$E$119</definedName>
    <definedName name="___________________________________________hnt40" localSheetId="2">[1]Rates!$E$119</definedName>
    <definedName name="___________________________________________hnt40" localSheetId="5">[1]Rates!$E$119</definedName>
    <definedName name="___________________________________________hnt40" localSheetId="14">[1]Rates!$E$119</definedName>
    <definedName name="___________________________________________hnt40" localSheetId="11">[1]Rates!$E$119</definedName>
    <definedName name="___________________________________________hnt40">#REF!</definedName>
    <definedName name="__________________________________________cyt1" localSheetId="8">[1]Rates!$E$268</definedName>
    <definedName name="__________________________________________cyt1" localSheetId="2">[1]Rates!$E$268</definedName>
    <definedName name="__________________________________________cyt1" localSheetId="5">[1]Rates!$E$268</definedName>
    <definedName name="__________________________________________cyt1" localSheetId="14">[1]Rates!$E$268</definedName>
    <definedName name="__________________________________________cyt1" localSheetId="11">[1]Rates!$E$268</definedName>
    <definedName name="__________________________________________cyt1">#REF!</definedName>
    <definedName name="__________________________________________hnt15" localSheetId="8">[1]Rates!$E$117</definedName>
    <definedName name="__________________________________________hnt15" localSheetId="2">[1]Rates!$E$117</definedName>
    <definedName name="__________________________________________hnt15" localSheetId="5">[1]Rates!$E$117</definedName>
    <definedName name="__________________________________________hnt15" localSheetId="14">[1]Rates!$E$117</definedName>
    <definedName name="__________________________________________hnt15" localSheetId="11">[1]Rates!$E$117</definedName>
    <definedName name="__________________________________________hnt15">#REF!</definedName>
    <definedName name="__________________________________________hnt16" localSheetId="8">[1]Rates!$E$117</definedName>
    <definedName name="__________________________________________hnt16" localSheetId="2">[1]Rates!$E$117</definedName>
    <definedName name="__________________________________________hnt16" localSheetId="5">[1]Rates!$E$117</definedName>
    <definedName name="__________________________________________hnt16" localSheetId="14">[1]Rates!$E$117</definedName>
    <definedName name="__________________________________________hnt16" localSheetId="11">[1]Rates!$E$117</definedName>
    <definedName name="__________________________________________hnt16">#REF!</definedName>
    <definedName name="__________________________________________hnt20" localSheetId="8">[1]Rates!$E$118</definedName>
    <definedName name="__________________________________________hnt20" localSheetId="2">[1]Rates!$E$118</definedName>
    <definedName name="__________________________________________hnt20" localSheetId="5">[1]Rates!$E$118</definedName>
    <definedName name="__________________________________________hnt20" localSheetId="14">[1]Rates!$E$118</definedName>
    <definedName name="__________________________________________hnt20" localSheetId="11">[1]Rates!$E$118</definedName>
    <definedName name="__________________________________________hnt20">#REF!</definedName>
    <definedName name="__________________________________________hnt21" localSheetId="8">[1]Rates!$E$118</definedName>
    <definedName name="__________________________________________hnt21" localSheetId="2">[1]Rates!$E$118</definedName>
    <definedName name="__________________________________________hnt21" localSheetId="5">[1]Rates!$E$118</definedName>
    <definedName name="__________________________________________hnt21" localSheetId="14">[1]Rates!$E$118</definedName>
    <definedName name="__________________________________________hnt21" localSheetId="11">[1]Rates!$E$118</definedName>
    <definedName name="__________________________________________hnt21">#REF!</definedName>
    <definedName name="__________________________________________hnt25" localSheetId="8">[1]Rates!$E$119</definedName>
    <definedName name="__________________________________________hnt25" localSheetId="2">[1]Rates!$E$119</definedName>
    <definedName name="__________________________________________hnt25" localSheetId="5">[1]Rates!$E$119</definedName>
    <definedName name="__________________________________________hnt25" localSheetId="14">[1]Rates!$E$119</definedName>
    <definedName name="__________________________________________hnt25" localSheetId="11">[1]Rates!$E$119</definedName>
    <definedName name="__________________________________________hnt25">#REF!</definedName>
    <definedName name="__________________________________________hnt40" localSheetId="8">[1]Rates!$E$119</definedName>
    <definedName name="__________________________________________hnt40" localSheetId="2">[1]Rates!$E$119</definedName>
    <definedName name="__________________________________________hnt40" localSheetId="5">[1]Rates!$E$119</definedName>
    <definedName name="__________________________________________hnt40" localSheetId="14">[1]Rates!$E$119</definedName>
    <definedName name="__________________________________________hnt40" localSheetId="11">[1]Rates!$E$119</definedName>
    <definedName name="__________________________________________hnt40">#REF!</definedName>
    <definedName name="_________________________________________cyt1" localSheetId="8">[1]Rates!$E$268</definedName>
    <definedName name="_________________________________________cyt1" localSheetId="2">[1]Rates!$E$268</definedName>
    <definedName name="_________________________________________cyt1" localSheetId="5">[1]Rates!$E$268</definedName>
    <definedName name="_________________________________________cyt1" localSheetId="14">[1]Rates!$E$268</definedName>
    <definedName name="_________________________________________cyt1" localSheetId="11">[1]Rates!$E$268</definedName>
    <definedName name="_________________________________________cyt1">#REF!</definedName>
    <definedName name="_________________________________________hnt15" localSheetId="8">[1]Rates!$E$117</definedName>
    <definedName name="_________________________________________hnt15" localSheetId="2">[1]Rates!$E$117</definedName>
    <definedName name="_________________________________________hnt15" localSheetId="5">[1]Rates!$E$117</definedName>
    <definedName name="_________________________________________hnt15" localSheetId="14">[1]Rates!$E$117</definedName>
    <definedName name="_________________________________________hnt15" localSheetId="11">[1]Rates!$E$117</definedName>
    <definedName name="_________________________________________hnt15">#REF!</definedName>
    <definedName name="_________________________________________hnt16" localSheetId="8">[1]Rates!$E$117</definedName>
    <definedName name="_________________________________________hnt16" localSheetId="2">[1]Rates!$E$117</definedName>
    <definedName name="_________________________________________hnt16" localSheetId="5">[1]Rates!$E$117</definedName>
    <definedName name="_________________________________________hnt16" localSheetId="14">[1]Rates!$E$117</definedName>
    <definedName name="_________________________________________hnt16" localSheetId="11">[1]Rates!$E$117</definedName>
    <definedName name="_________________________________________hnt16">#REF!</definedName>
    <definedName name="_________________________________________hnt20" localSheetId="8">[1]Rates!$E$118</definedName>
    <definedName name="_________________________________________hnt20" localSheetId="2">[1]Rates!$E$118</definedName>
    <definedName name="_________________________________________hnt20" localSheetId="5">[1]Rates!$E$118</definedName>
    <definedName name="_________________________________________hnt20" localSheetId="14">[1]Rates!$E$118</definedName>
    <definedName name="_________________________________________hnt20" localSheetId="11">[1]Rates!$E$118</definedName>
    <definedName name="_________________________________________hnt20">#REF!</definedName>
    <definedName name="_________________________________________hnt21" localSheetId="8">[1]Rates!$E$118</definedName>
    <definedName name="_________________________________________hnt21" localSheetId="2">[1]Rates!$E$118</definedName>
    <definedName name="_________________________________________hnt21" localSheetId="5">[1]Rates!$E$118</definedName>
    <definedName name="_________________________________________hnt21" localSheetId="14">[1]Rates!$E$118</definedName>
    <definedName name="_________________________________________hnt21" localSheetId="11">[1]Rates!$E$118</definedName>
    <definedName name="_________________________________________hnt21">#REF!</definedName>
    <definedName name="_________________________________________hnt25" localSheetId="8">[1]Rates!$E$119</definedName>
    <definedName name="_________________________________________hnt25" localSheetId="2">[1]Rates!$E$119</definedName>
    <definedName name="_________________________________________hnt25" localSheetId="5">[1]Rates!$E$119</definedName>
    <definedName name="_________________________________________hnt25" localSheetId="14">[1]Rates!$E$119</definedName>
    <definedName name="_________________________________________hnt25" localSheetId="11">[1]Rates!$E$119</definedName>
    <definedName name="_________________________________________hnt25">#REF!</definedName>
    <definedName name="_________________________________________hnt40" localSheetId="8">[1]Rates!$E$119</definedName>
    <definedName name="_________________________________________hnt40" localSheetId="2">[1]Rates!$E$119</definedName>
    <definedName name="_________________________________________hnt40" localSheetId="5">[1]Rates!$E$119</definedName>
    <definedName name="_________________________________________hnt40" localSheetId="14">[1]Rates!$E$119</definedName>
    <definedName name="_________________________________________hnt40" localSheetId="11">[1]Rates!$E$119</definedName>
    <definedName name="_________________________________________hnt40">#REF!</definedName>
    <definedName name="________________________________________cyt1" localSheetId="8">[1]Rates!$E$268</definedName>
    <definedName name="________________________________________cyt1" localSheetId="2">[1]Rates!$E$268</definedName>
    <definedName name="________________________________________cyt1" localSheetId="5">[1]Rates!$E$268</definedName>
    <definedName name="________________________________________cyt1" localSheetId="14">[1]Rates!$E$268</definedName>
    <definedName name="________________________________________cyt1" localSheetId="11">[1]Rates!$E$268</definedName>
    <definedName name="________________________________________cyt1">#REF!</definedName>
    <definedName name="________________________________________hnt15" localSheetId="8">[1]Rates!$E$117</definedName>
    <definedName name="________________________________________hnt15" localSheetId="2">[1]Rates!$E$117</definedName>
    <definedName name="________________________________________hnt15" localSheetId="5">[1]Rates!$E$117</definedName>
    <definedName name="________________________________________hnt15" localSheetId="14">[1]Rates!$E$117</definedName>
    <definedName name="________________________________________hnt15" localSheetId="11">[1]Rates!$E$117</definedName>
    <definedName name="________________________________________hnt15">#REF!</definedName>
    <definedName name="________________________________________hnt16" localSheetId="8">[1]Rates!$E$117</definedName>
    <definedName name="________________________________________hnt16" localSheetId="2">[1]Rates!$E$117</definedName>
    <definedName name="________________________________________hnt16" localSheetId="5">[1]Rates!$E$117</definedName>
    <definedName name="________________________________________hnt16" localSheetId="14">[1]Rates!$E$117</definedName>
    <definedName name="________________________________________hnt16" localSheetId="11">[1]Rates!$E$117</definedName>
    <definedName name="________________________________________hnt16">#REF!</definedName>
    <definedName name="________________________________________hnt20" localSheetId="8">[1]Rates!$E$118</definedName>
    <definedName name="________________________________________hnt20" localSheetId="2">[1]Rates!$E$118</definedName>
    <definedName name="________________________________________hnt20" localSheetId="5">[1]Rates!$E$118</definedName>
    <definedName name="________________________________________hnt20" localSheetId="14">[1]Rates!$E$118</definedName>
    <definedName name="________________________________________hnt20" localSheetId="11">[1]Rates!$E$118</definedName>
    <definedName name="________________________________________hnt20">#REF!</definedName>
    <definedName name="________________________________________hnt21" localSheetId="8">[1]Rates!$E$118</definedName>
    <definedName name="________________________________________hnt21" localSheetId="2">[1]Rates!$E$118</definedName>
    <definedName name="________________________________________hnt21" localSheetId="5">[1]Rates!$E$118</definedName>
    <definedName name="________________________________________hnt21" localSheetId="14">[1]Rates!$E$118</definedName>
    <definedName name="________________________________________hnt21" localSheetId="11">[1]Rates!$E$118</definedName>
    <definedName name="________________________________________hnt21">#REF!</definedName>
    <definedName name="________________________________________hnt25" localSheetId="8">[1]Rates!$E$119</definedName>
    <definedName name="________________________________________hnt25" localSheetId="2">[1]Rates!$E$119</definedName>
    <definedName name="________________________________________hnt25" localSheetId="5">[1]Rates!$E$119</definedName>
    <definedName name="________________________________________hnt25" localSheetId="14">[1]Rates!$E$119</definedName>
    <definedName name="________________________________________hnt25" localSheetId="11">[1]Rates!$E$119</definedName>
    <definedName name="________________________________________hnt25">#REF!</definedName>
    <definedName name="________________________________________hnt40" localSheetId="8">[1]Rates!$E$119</definedName>
    <definedName name="________________________________________hnt40" localSheetId="2">[1]Rates!$E$119</definedName>
    <definedName name="________________________________________hnt40" localSheetId="5">[1]Rates!$E$119</definedName>
    <definedName name="________________________________________hnt40" localSheetId="14">[1]Rates!$E$119</definedName>
    <definedName name="________________________________________hnt40" localSheetId="11">[1]Rates!$E$119</definedName>
    <definedName name="________________________________________hnt40">#REF!</definedName>
    <definedName name="_______________________________________cyt1" localSheetId="8">[1]Rates!$E$268</definedName>
    <definedName name="_______________________________________cyt1" localSheetId="2">[1]Rates!$E$268</definedName>
    <definedName name="_______________________________________cyt1" localSheetId="5">[1]Rates!$E$268</definedName>
    <definedName name="_______________________________________cyt1" localSheetId="14">[1]Rates!$E$268</definedName>
    <definedName name="_______________________________________cyt1" localSheetId="11">[1]Rates!$E$268</definedName>
    <definedName name="_______________________________________cyt1">#REF!</definedName>
    <definedName name="_______________________________________hnt15" localSheetId="8">[1]Rates!$E$117</definedName>
    <definedName name="_______________________________________hnt15" localSheetId="2">[1]Rates!$E$117</definedName>
    <definedName name="_______________________________________hnt15" localSheetId="5">[1]Rates!$E$117</definedName>
    <definedName name="_______________________________________hnt15" localSheetId="14">[1]Rates!$E$117</definedName>
    <definedName name="_______________________________________hnt15" localSheetId="11">[1]Rates!$E$117</definedName>
    <definedName name="_______________________________________hnt15">#REF!</definedName>
    <definedName name="_______________________________________hnt16" localSheetId="8">[1]Rates!$E$117</definedName>
    <definedName name="_______________________________________hnt16" localSheetId="2">[1]Rates!$E$117</definedName>
    <definedName name="_______________________________________hnt16" localSheetId="5">[1]Rates!$E$117</definedName>
    <definedName name="_______________________________________hnt16" localSheetId="14">[1]Rates!$E$117</definedName>
    <definedName name="_______________________________________hnt16" localSheetId="11">[1]Rates!$E$117</definedName>
    <definedName name="_______________________________________hnt16">#REF!</definedName>
    <definedName name="_______________________________________hnt20" localSheetId="8">[1]Rates!$E$118</definedName>
    <definedName name="_______________________________________hnt20" localSheetId="2">[1]Rates!$E$118</definedName>
    <definedName name="_______________________________________hnt20" localSheetId="5">[1]Rates!$E$118</definedName>
    <definedName name="_______________________________________hnt20" localSheetId="14">[1]Rates!$E$118</definedName>
    <definedName name="_______________________________________hnt20" localSheetId="11">[1]Rates!$E$118</definedName>
    <definedName name="_______________________________________hnt20">#REF!</definedName>
    <definedName name="_______________________________________hnt21" localSheetId="8">[1]Rates!$E$118</definedName>
    <definedName name="_______________________________________hnt21" localSheetId="2">[1]Rates!$E$118</definedName>
    <definedName name="_______________________________________hnt21" localSheetId="5">[1]Rates!$E$118</definedName>
    <definedName name="_______________________________________hnt21" localSheetId="14">[1]Rates!$E$118</definedName>
    <definedName name="_______________________________________hnt21" localSheetId="11">[1]Rates!$E$118</definedName>
    <definedName name="_______________________________________hnt21">#REF!</definedName>
    <definedName name="_______________________________________hnt25" localSheetId="8">[1]Rates!$E$119</definedName>
    <definedName name="_______________________________________hnt25" localSheetId="2">[1]Rates!$E$119</definedName>
    <definedName name="_______________________________________hnt25" localSheetId="5">[1]Rates!$E$119</definedName>
    <definedName name="_______________________________________hnt25" localSheetId="14">[1]Rates!$E$119</definedName>
    <definedName name="_______________________________________hnt25" localSheetId="11">[1]Rates!$E$119</definedName>
    <definedName name="_______________________________________hnt25">#REF!</definedName>
    <definedName name="_______________________________________hnt40" localSheetId="8">[1]Rates!$E$119</definedName>
    <definedName name="_______________________________________hnt40" localSheetId="2">[1]Rates!$E$119</definedName>
    <definedName name="_______________________________________hnt40" localSheetId="5">[1]Rates!$E$119</definedName>
    <definedName name="_______________________________________hnt40" localSheetId="14">[1]Rates!$E$119</definedName>
    <definedName name="_______________________________________hnt40" localSheetId="11">[1]Rates!$E$119</definedName>
    <definedName name="_______________________________________hnt40">#REF!</definedName>
    <definedName name="______________________________________cyt1" localSheetId="8">[1]Rates!$E$268</definedName>
    <definedName name="______________________________________cyt1" localSheetId="2">[1]Rates!$E$268</definedName>
    <definedName name="______________________________________cyt1" localSheetId="5">[1]Rates!$E$268</definedName>
    <definedName name="______________________________________cyt1" localSheetId="14">[1]Rates!$E$268</definedName>
    <definedName name="______________________________________cyt1" localSheetId="11">[1]Rates!$E$268</definedName>
    <definedName name="______________________________________cyt1">#REF!</definedName>
    <definedName name="______________________________________hnt15" localSheetId="8">[1]Rates!$E$117</definedName>
    <definedName name="______________________________________hnt15" localSheetId="2">[1]Rates!$E$117</definedName>
    <definedName name="______________________________________hnt15" localSheetId="5">[1]Rates!$E$117</definedName>
    <definedName name="______________________________________hnt15" localSheetId="14">[1]Rates!$E$117</definedName>
    <definedName name="______________________________________hnt15" localSheetId="11">[1]Rates!$E$117</definedName>
    <definedName name="______________________________________hnt15">#REF!</definedName>
    <definedName name="______________________________________hnt16" localSheetId="8">[1]Rates!$E$117</definedName>
    <definedName name="______________________________________hnt16" localSheetId="15">#REF!</definedName>
    <definedName name="______________________________________hnt16" localSheetId="2">[1]Rates!$E$117</definedName>
    <definedName name="______________________________________hnt16" localSheetId="5">[1]Rates!$E$117</definedName>
    <definedName name="______________________________________hnt16" localSheetId="14">[1]Rates!$E$117</definedName>
    <definedName name="______________________________________hnt16" localSheetId="11">[1]Rates!$E$117</definedName>
    <definedName name="______________________________________hnt16">#REF!</definedName>
    <definedName name="______________________________________hnt20" localSheetId="8">[1]Rates!$E$118</definedName>
    <definedName name="______________________________________hnt20" localSheetId="2">[1]Rates!$E$118</definedName>
    <definedName name="______________________________________hnt20" localSheetId="5">[1]Rates!$E$118</definedName>
    <definedName name="______________________________________hnt20" localSheetId="14">[1]Rates!$E$118</definedName>
    <definedName name="______________________________________hnt20" localSheetId="11">[1]Rates!$E$118</definedName>
    <definedName name="______________________________________hnt20">#REF!</definedName>
    <definedName name="______________________________________hnt21" localSheetId="8">[1]Rates!$E$118</definedName>
    <definedName name="______________________________________hnt21" localSheetId="15">#REF!</definedName>
    <definedName name="______________________________________hnt21" localSheetId="2">[1]Rates!$E$118</definedName>
    <definedName name="______________________________________hnt21" localSheetId="5">[1]Rates!$E$118</definedName>
    <definedName name="______________________________________hnt21" localSheetId="14">[1]Rates!$E$118</definedName>
    <definedName name="______________________________________hnt21" localSheetId="11">[1]Rates!$E$118</definedName>
    <definedName name="______________________________________hnt21">#REF!</definedName>
    <definedName name="______________________________________hnt25" localSheetId="8">[1]Rates!$E$119</definedName>
    <definedName name="______________________________________hnt25" localSheetId="2">[1]Rates!$E$119</definedName>
    <definedName name="______________________________________hnt25" localSheetId="5">[1]Rates!$E$119</definedName>
    <definedName name="______________________________________hnt25" localSheetId="14">[1]Rates!$E$119</definedName>
    <definedName name="______________________________________hnt25" localSheetId="11">[1]Rates!$E$119</definedName>
    <definedName name="______________________________________hnt25">#REF!</definedName>
    <definedName name="______________________________________hnt40" localSheetId="8">[1]Rates!$E$119</definedName>
    <definedName name="______________________________________hnt40" localSheetId="15">#REF!</definedName>
    <definedName name="______________________________________hnt40" localSheetId="2">[1]Rates!$E$119</definedName>
    <definedName name="______________________________________hnt40" localSheetId="5">[1]Rates!$E$119</definedName>
    <definedName name="______________________________________hnt40" localSheetId="14">[1]Rates!$E$119</definedName>
    <definedName name="______________________________________hnt40" localSheetId="11">[1]Rates!$E$119</definedName>
    <definedName name="______________________________________hnt40">#REF!</definedName>
    <definedName name="_____________________________________cyt1" localSheetId="8">[1]Rates!$E$268</definedName>
    <definedName name="_____________________________________cyt1" localSheetId="2">[1]Rates!$E$268</definedName>
    <definedName name="_____________________________________cyt1" localSheetId="5">[1]Rates!$E$268</definedName>
    <definedName name="_____________________________________cyt1" localSheetId="14">[1]Rates!$E$268</definedName>
    <definedName name="_____________________________________cyt1" localSheetId="11">[1]Rates!$E$268</definedName>
    <definedName name="_____________________________________cyt1">#REF!</definedName>
    <definedName name="_____________________________________hnt15" localSheetId="8">[1]Rates!$E$117</definedName>
    <definedName name="_____________________________________hnt15" localSheetId="2">[1]Rates!$E$117</definedName>
    <definedName name="_____________________________________hnt15" localSheetId="5">[1]Rates!$E$117</definedName>
    <definedName name="_____________________________________hnt15" localSheetId="14">[1]Rates!$E$117</definedName>
    <definedName name="_____________________________________hnt15" localSheetId="11">[1]Rates!$E$117</definedName>
    <definedName name="_____________________________________hnt15">#REF!</definedName>
    <definedName name="_____________________________________hnt16" localSheetId="8">[1]Rates!$E$117</definedName>
    <definedName name="_____________________________________hnt16" localSheetId="2">[1]Rates!$E$117</definedName>
    <definedName name="_____________________________________hnt16" localSheetId="5">[1]Rates!$E$117</definedName>
    <definedName name="_____________________________________hnt16" localSheetId="14">[1]Rates!$E$117</definedName>
    <definedName name="_____________________________________hnt16" localSheetId="11">[1]Rates!$E$117</definedName>
    <definedName name="_____________________________________hnt16">#REF!</definedName>
    <definedName name="_____________________________________hnt20" localSheetId="8">[1]Rates!$E$118</definedName>
    <definedName name="_____________________________________hnt20" localSheetId="2">[1]Rates!$E$118</definedName>
    <definedName name="_____________________________________hnt20" localSheetId="5">[1]Rates!$E$118</definedName>
    <definedName name="_____________________________________hnt20" localSheetId="14">[1]Rates!$E$118</definedName>
    <definedName name="_____________________________________hnt20" localSheetId="11">[1]Rates!$E$118</definedName>
    <definedName name="_____________________________________hnt20">#REF!</definedName>
    <definedName name="_____________________________________hnt21" localSheetId="8">[1]Rates!$E$118</definedName>
    <definedName name="_____________________________________hnt21" localSheetId="2">[1]Rates!$E$118</definedName>
    <definedName name="_____________________________________hnt21" localSheetId="5">[1]Rates!$E$118</definedName>
    <definedName name="_____________________________________hnt21" localSheetId="14">[1]Rates!$E$118</definedName>
    <definedName name="_____________________________________hnt21" localSheetId="11">[1]Rates!$E$118</definedName>
    <definedName name="_____________________________________hnt21">#REF!</definedName>
    <definedName name="_____________________________________hnt25" localSheetId="8">[1]Rates!$E$119</definedName>
    <definedName name="_____________________________________hnt25" localSheetId="2">[1]Rates!$E$119</definedName>
    <definedName name="_____________________________________hnt25" localSheetId="5">[1]Rates!$E$119</definedName>
    <definedName name="_____________________________________hnt25" localSheetId="14">[1]Rates!$E$119</definedName>
    <definedName name="_____________________________________hnt25" localSheetId="11">[1]Rates!$E$119</definedName>
    <definedName name="_____________________________________hnt25">#REF!</definedName>
    <definedName name="_____________________________________hnt40" localSheetId="8">[1]Rates!$E$119</definedName>
    <definedName name="_____________________________________hnt40" localSheetId="2">[1]Rates!$E$119</definedName>
    <definedName name="_____________________________________hnt40" localSheetId="5">[1]Rates!$E$119</definedName>
    <definedName name="_____________________________________hnt40" localSheetId="14">[1]Rates!$E$119</definedName>
    <definedName name="_____________________________________hnt40" localSheetId="11">[1]Rates!$E$119</definedName>
    <definedName name="_____________________________________hnt40">#REF!</definedName>
    <definedName name="____________________________________cyt1" localSheetId="8">[1]Rates!$E$268</definedName>
    <definedName name="____________________________________cyt1" localSheetId="2">[1]Rates!$E$268</definedName>
    <definedName name="____________________________________cyt1" localSheetId="5">[1]Rates!$E$268</definedName>
    <definedName name="____________________________________cyt1" localSheetId="14">[1]Rates!$E$268</definedName>
    <definedName name="____________________________________cyt1" localSheetId="11">[1]Rates!$E$268</definedName>
    <definedName name="____________________________________cyt1">#REF!</definedName>
    <definedName name="____________________________________hnt15" localSheetId="8">[1]Rates!$E$117</definedName>
    <definedName name="____________________________________hnt15" localSheetId="2">[1]Rates!$E$117</definedName>
    <definedName name="____________________________________hnt15" localSheetId="5">[1]Rates!$E$117</definedName>
    <definedName name="____________________________________hnt15" localSheetId="14">[1]Rates!$E$117</definedName>
    <definedName name="____________________________________hnt15" localSheetId="11">[1]Rates!$E$117</definedName>
    <definedName name="____________________________________hnt15">#REF!</definedName>
    <definedName name="____________________________________hnt16" localSheetId="8">[1]Rates!$E$117</definedName>
    <definedName name="____________________________________hnt16" localSheetId="2">[1]Rates!$E$117</definedName>
    <definedName name="____________________________________hnt16" localSheetId="5">[1]Rates!$E$117</definedName>
    <definedName name="____________________________________hnt16" localSheetId="14">[1]Rates!$E$117</definedName>
    <definedName name="____________________________________hnt16" localSheetId="11">[1]Rates!$E$117</definedName>
    <definedName name="____________________________________hnt16">#REF!</definedName>
    <definedName name="____________________________________hnt20" localSheetId="8">[1]Rates!$E$118</definedName>
    <definedName name="____________________________________hnt20" localSheetId="2">[1]Rates!$E$118</definedName>
    <definedName name="____________________________________hnt20" localSheetId="5">[1]Rates!$E$118</definedName>
    <definedName name="____________________________________hnt20" localSheetId="14">[1]Rates!$E$118</definedName>
    <definedName name="____________________________________hnt20" localSheetId="11">[1]Rates!$E$118</definedName>
    <definedName name="____________________________________hnt20">#REF!</definedName>
    <definedName name="____________________________________hnt21" localSheetId="8">[1]Rates!$E$118</definedName>
    <definedName name="____________________________________hnt21" localSheetId="2">[1]Rates!$E$118</definedName>
    <definedName name="____________________________________hnt21" localSheetId="5">[1]Rates!$E$118</definedName>
    <definedName name="____________________________________hnt21" localSheetId="14">[1]Rates!$E$118</definedName>
    <definedName name="____________________________________hnt21" localSheetId="11">[1]Rates!$E$118</definedName>
    <definedName name="____________________________________hnt21">#REF!</definedName>
    <definedName name="____________________________________hnt25" localSheetId="8">[1]Rates!$E$119</definedName>
    <definedName name="____________________________________hnt25" localSheetId="2">[1]Rates!$E$119</definedName>
    <definedName name="____________________________________hnt25" localSheetId="5">[1]Rates!$E$119</definedName>
    <definedName name="____________________________________hnt25" localSheetId="14">[1]Rates!$E$119</definedName>
    <definedName name="____________________________________hnt25" localSheetId="11">[1]Rates!$E$119</definedName>
    <definedName name="____________________________________hnt25">#REF!</definedName>
    <definedName name="____________________________________hnt40" localSheetId="8">[1]Rates!$E$119</definedName>
    <definedName name="____________________________________hnt40" localSheetId="2">[1]Rates!$E$119</definedName>
    <definedName name="____________________________________hnt40" localSheetId="5">[1]Rates!$E$119</definedName>
    <definedName name="____________________________________hnt40" localSheetId="14">[1]Rates!$E$119</definedName>
    <definedName name="____________________________________hnt40" localSheetId="11">[1]Rates!$E$119</definedName>
    <definedName name="____________________________________hnt40">#REF!</definedName>
    <definedName name="___________________________________cyt1" localSheetId="8">[1]Rates!$E$268</definedName>
    <definedName name="___________________________________cyt1" localSheetId="2">[1]Rates!$E$268</definedName>
    <definedName name="___________________________________cyt1" localSheetId="5">[1]Rates!$E$268</definedName>
    <definedName name="___________________________________cyt1" localSheetId="14">[1]Rates!$E$268</definedName>
    <definedName name="___________________________________cyt1" localSheetId="11">[1]Rates!$E$268</definedName>
    <definedName name="___________________________________cyt1">#REF!</definedName>
    <definedName name="___________________________________hnt15" localSheetId="8">[1]Rates!$E$117</definedName>
    <definedName name="___________________________________hnt15" localSheetId="2">[1]Rates!$E$117</definedName>
    <definedName name="___________________________________hnt15" localSheetId="5">[1]Rates!$E$117</definedName>
    <definedName name="___________________________________hnt15" localSheetId="14">[1]Rates!$E$117</definedName>
    <definedName name="___________________________________hnt15" localSheetId="11">[1]Rates!$E$117</definedName>
    <definedName name="___________________________________hnt15">#REF!</definedName>
    <definedName name="___________________________________hnt16" localSheetId="8">[1]Rates!$E$117</definedName>
    <definedName name="___________________________________hnt16" localSheetId="15">#REF!</definedName>
    <definedName name="___________________________________hnt16" localSheetId="2">[1]Rates!$E$117</definedName>
    <definedName name="___________________________________hnt16" localSheetId="5">[1]Rates!$E$117</definedName>
    <definedName name="___________________________________hnt16" localSheetId="14">[1]Rates!$E$117</definedName>
    <definedName name="___________________________________hnt16" localSheetId="11">[1]Rates!$E$117</definedName>
    <definedName name="___________________________________hnt16">#REF!</definedName>
    <definedName name="___________________________________hnt20" localSheetId="8">[1]Rates!$E$118</definedName>
    <definedName name="___________________________________hnt20" localSheetId="2">[1]Rates!$E$118</definedName>
    <definedName name="___________________________________hnt20" localSheetId="5">[1]Rates!$E$118</definedName>
    <definedName name="___________________________________hnt20" localSheetId="14">[1]Rates!$E$118</definedName>
    <definedName name="___________________________________hnt20" localSheetId="11">[1]Rates!$E$118</definedName>
    <definedName name="___________________________________hnt20">#REF!</definedName>
    <definedName name="___________________________________hnt21" localSheetId="8">[1]Rates!$E$118</definedName>
    <definedName name="___________________________________hnt21" localSheetId="15">#REF!</definedName>
    <definedName name="___________________________________hnt21" localSheetId="2">[1]Rates!$E$118</definedName>
    <definedName name="___________________________________hnt21" localSheetId="5">[1]Rates!$E$118</definedName>
    <definedName name="___________________________________hnt21" localSheetId="14">[1]Rates!$E$118</definedName>
    <definedName name="___________________________________hnt21" localSheetId="11">[1]Rates!$E$118</definedName>
    <definedName name="___________________________________hnt21">#REF!</definedName>
    <definedName name="___________________________________hnt25" localSheetId="8">[1]Rates!$E$119</definedName>
    <definedName name="___________________________________hnt25" localSheetId="2">[1]Rates!$E$119</definedName>
    <definedName name="___________________________________hnt25" localSheetId="5">[1]Rates!$E$119</definedName>
    <definedName name="___________________________________hnt25" localSheetId="14">[1]Rates!$E$119</definedName>
    <definedName name="___________________________________hnt25" localSheetId="11">[1]Rates!$E$119</definedName>
    <definedName name="___________________________________hnt25">#REF!</definedName>
    <definedName name="___________________________________hnt40" localSheetId="8">[1]Rates!$E$119</definedName>
    <definedName name="___________________________________hnt40" localSheetId="15">#REF!</definedName>
    <definedName name="___________________________________hnt40" localSheetId="2">[1]Rates!$E$119</definedName>
    <definedName name="___________________________________hnt40" localSheetId="5">[1]Rates!$E$119</definedName>
    <definedName name="___________________________________hnt40" localSheetId="14">[1]Rates!$E$119</definedName>
    <definedName name="___________________________________hnt40" localSheetId="11">[1]Rates!$E$119</definedName>
    <definedName name="___________________________________hnt40">#REF!</definedName>
    <definedName name="__________________________________cyt1" localSheetId="8">[1]Rates!$E$268</definedName>
    <definedName name="__________________________________cyt1" localSheetId="2">[1]Rates!$E$268</definedName>
    <definedName name="__________________________________cyt1" localSheetId="5">[1]Rates!$E$268</definedName>
    <definedName name="__________________________________cyt1" localSheetId="14">[1]Rates!$E$268</definedName>
    <definedName name="__________________________________cyt1" localSheetId="11">[1]Rates!$E$268</definedName>
    <definedName name="__________________________________cyt1">#REF!</definedName>
    <definedName name="__________________________________hnt15" localSheetId="8">[1]Rates!$E$117</definedName>
    <definedName name="__________________________________hnt15" localSheetId="2">[1]Rates!$E$117</definedName>
    <definedName name="__________________________________hnt15" localSheetId="5">[1]Rates!$E$117</definedName>
    <definedName name="__________________________________hnt15" localSheetId="14">[1]Rates!$E$117</definedName>
    <definedName name="__________________________________hnt15" localSheetId="11">[1]Rates!$E$117</definedName>
    <definedName name="__________________________________hnt15">#REF!</definedName>
    <definedName name="__________________________________hnt16" localSheetId="8">[1]Rates!$E$117</definedName>
    <definedName name="__________________________________hnt16" localSheetId="2">[1]Rates!$E$117</definedName>
    <definedName name="__________________________________hnt16" localSheetId="5">[1]Rates!$E$117</definedName>
    <definedName name="__________________________________hnt16" localSheetId="14">[1]Rates!$E$117</definedName>
    <definedName name="__________________________________hnt16" localSheetId="11">[1]Rates!$E$117</definedName>
    <definedName name="__________________________________hnt16">#REF!</definedName>
    <definedName name="__________________________________hnt20" localSheetId="8">[1]Rates!$E$118</definedName>
    <definedName name="__________________________________hnt20" localSheetId="2">[1]Rates!$E$118</definedName>
    <definedName name="__________________________________hnt20" localSheetId="5">[1]Rates!$E$118</definedName>
    <definedName name="__________________________________hnt20" localSheetId="14">[1]Rates!$E$118</definedName>
    <definedName name="__________________________________hnt20" localSheetId="11">[1]Rates!$E$118</definedName>
    <definedName name="__________________________________hnt20">#REF!</definedName>
    <definedName name="__________________________________hnt21" localSheetId="8">[1]Rates!$E$118</definedName>
    <definedName name="__________________________________hnt21" localSheetId="2">[1]Rates!$E$118</definedName>
    <definedName name="__________________________________hnt21" localSheetId="5">[1]Rates!$E$118</definedName>
    <definedName name="__________________________________hnt21" localSheetId="14">[1]Rates!$E$118</definedName>
    <definedName name="__________________________________hnt21" localSheetId="11">[1]Rates!$E$118</definedName>
    <definedName name="__________________________________hnt21">#REF!</definedName>
    <definedName name="__________________________________hnt25" localSheetId="8">[1]Rates!$E$119</definedName>
    <definedName name="__________________________________hnt25" localSheetId="2">[1]Rates!$E$119</definedName>
    <definedName name="__________________________________hnt25" localSheetId="5">[1]Rates!$E$119</definedName>
    <definedName name="__________________________________hnt25" localSheetId="14">[1]Rates!$E$119</definedName>
    <definedName name="__________________________________hnt25" localSheetId="11">[1]Rates!$E$119</definedName>
    <definedName name="__________________________________hnt25">#REF!</definedName>
    <definedName name="__________________________________hnt40" localSheetId="8">[1]Rates!$E$119</definedName>
    <definedName name="__________________________________hnt40" localSheetId="2">[1]Rates!$E$119</definedName>
    <definedName name="__________________________________hnt40" localSheetId="5">[1]Rates!$E$119</definedName>
    <definedName name="__________________________________hnt40" localSheetId="14">[1]Rates!$E$119</definedName>
    <definedName name="__________________________________hnt40" localSheetId="11">[1]Rates!$E$119</definedName>
    <definedName name="__________________________________hnt40">#REF!</definedName>
    <definedName name="_________________________________cyt1" localSheetId="8">[1]Rates!$E$268</definedName>
    <definedName name="_________________________________cyt1" localSheetId="2">[1]Rates!$E$268</definedName>
    <definedName name="_________________________________cyt1" localSheetId="5">[1]Rates!$E$268</definedName>
    <definedName name="_________________________________cyt1" localSheetId="14">[1]Rates!$E$268</definedName>
    <definedName name="_________________________________cyt1" localSheetId="11">[1]Rates!$E$268</definedName>
    <definedName name="_________________________________cyt1">#REF!</definedName>
    <definedName name="_________________________________hnt15" localSheetId="8">[1]Rates!$E$117</definedName>
    <definedName name="_________________________________hnt15" localSheetId="2">[1]Rates!$E$117</definedName>
    <definedName name="_________________________________hnt15" localSheetId="5">[1]Rates!$E$117</definedName>
    <definedName name="_________________________________hnt15" localSheetId="14">[1]Rates!$E$117</definedName>
    <definedName name="_________________________________hnt15" localSheetId="11">[1]Rates!$E$117</definedName>
    <definedName name="_________________________________hnt15">#REF!</definedName>
    <definedName name="_________________________________hnt16" localSheetId="8">[1]Rates!$E$117</definedName>
    <definedName name="_________________________________hnt16" localSheetId="2">[1]Rates!$E$117</definedName>
    <definedName name="_________________________________hnt16" localSheetId="5">[1]Rates!$E$117</definedName>
    <definedName name="_________________________________hnt16" localSheetId="14">[1]Rates!$E$117</definedName>
    <definedName name="_________________________________hnt16" localSheetId="11">[1]Rates!$E$117</definedName>
    <definedName name="_________________________________hnt16">#REF!</definedName>
    <definedName name="_________________________________hnt20" localSheetId="8">[1]Rates!$E$118</definedName>
    <definedName name="_________________________________hnt20" localSheetId="2">[1]Rates!$E$118</definedName>
    <definedName name="_________________________________hnt20" localSheetId="5">[1]Rates!$E$118</definedName>
    <definedName name="_________________________________hnt20" localSheetId="14">[1]Rates!$E$118</definedName>
    <definedName name="_________________________________hnt20" localSheetId="11">[1]Rates!$E$118</definedName>
    <definedName name="_________________________________hnt20">#REF!</definedName>
    <definedName name="_________________________________hnt21" localSheetId="8">[1]Rates!$E$118</definedName>
    <definedName name="_________________________________hnt21" localSheetId="2">[1]Rates!$E$118</definedName>
    <definedName name="_________________________________hnt21" localSheetId="5">[1]Rates!$E$118</definedName>
    <definedName name="_________________________________hnt21" localSheetId="14">[1]Rates!$E$118</definedName>
    <definedName name="_________________________________hnt21" localSheetId="11">[1]Rates!$E$118</definedName>
    <definedName name="_________________________________hnt21">#REF!</definedName>
    <definedName name="_________________________________hnt25" localSheetId="8">[1]Rates!$E$119</definedName>
    <definedName name="_________________________________hnt25" localSheetId="2">[1]Rates!$E$119</definedName>
    <definedName name="_________________________________hnt25" localSheetId="5">[1]Rates!$E$119</definedName>
    <definedName name="_________________________________hnt25" localSheetId="14">[1]Rates!$E$119</definedName>
    <definedName name="_________________________________hnt25" localSheetId="11">[1]Rates!$E$119</definedName>
    <definedName name="_________________________________hnt25">#REF!</definedName>
    <definedName name="_________________________________hnt40" localSheetId="8">[1]Rates!$E$119</definedName>
    <definedName name="_________________________________hnt40" localSheetId="2">[1]Rates!$E$119</definedName>
    <definedName name="_________________________________hnt40" localSheetId="5">[1]Rates!$E$119</definedName>
    <definedName name="_________________________________hnt40" localSheetId="14">[1]Rates!$E$119</definedName>
    <definedName name="_________________________________hnt40" localSheetId="11">[1]Rates!$E$119</definedName>
    <definedName name="_________________________________hnt40">#REF!</definedName>
    <definedName name="________________________________cyt1" localSheetId="8">[1]Rates!$E$268</definedName>
    <definedName name="________________________________cyt1" localSheetId="2">[1]Rates!$E$268</definedName>
    <definedName name="________________________________cyt1" localSheetId="5">[1]Rates!$E$268</definedName>
    <definedName name="________________________________cyt1" localSheetId="14">[1]Rates!$E$268</definedName>
    <definedName name="________________________________cyt1" localSheetId="11">[1]Rates!$E$268</definedName>
    <definedName name="________________________________cyt1">#REF!</definedName>
    <definedName name="________________________________hnt15" localSheetId="8">[1]Rates!$E$117</definedName>
    <definedName name="________________________________hnt15" localSheetId="2">[1]Rates!$E$117</definedName>
    <definedName name="________________________________hnt15" localSheetId="5">[1]Rates!$E$117</definedName>
    <definedName name="________________________________hnt15" localSheetId="14">[1]Rates!$E$117</definedName>
    <definedName name="________________________________hnt15" localSheetId="11">[1]Rates!$E$117</definedName>
    <definedName name="________________________________hnt15">#REF!</definedName>
    <definedName name="________________________________hnt16" localSheetId="8">[1]Rates!$E$117</definedName>
    <definedName name="________________________________hnt16" localSheetId="15">#REF!</definedName>
    <definedName name="________________________________hnt16" localSheetId="2">[1]Rates!$E$117</definedName>
    <definedName name="________________________________hnt16" localSheetId="5">[1]Rates!$E$117</definedName>
    <definedName name="________________________________hnt16" localSheetId="14">[1]Rates!$E$117</definedName>
    <definedName name="________________________________hnt16" localSheetId="11">[1]Rates!$E$117</definedName>
    <definedName name="________________________________hnt16">#REF!</definedName>
    <definedName name="________________________________hnt20" localSheetId="8">[1]Rates!$E$118</definedName>
    <definedName name="________________________________hnt20" localSheetId="2">[1]Rates!$E$118</definedName>
    <definedName name="________________________________hnt20" localSheetId="5">[1]Rates!$E$118</definedName>
    <definedName name="________________________________hnt20" localSheetId="14">[1]Rates!$E$118</definedName>
    <definedName name="________________________________hnt20" localSheetId="11">[1]Rates!$E$118</definedName>
    <definedName name="________________________________hnt20">#REF!</definedName>
    <definedName name="________________________________hnt21" localSheetId="8">[1]Rates!$E$118</definedName>
    <definedName name="________________________________hnt21" localSheetId="15">#REF!</definedName>
    <definedName name="________________________________hnt21" localSheetId="2">[1]Rates!$E$118</definedName>
    <definedName name="________________________________hnt21" localSheetId="5">[1]Rates!$E$118</definedName>
    <definedName name="________________________________hnt21" localSheetId="14">[1]Rates!$E$118</definedName>
    <definedName name="________________________________hnt21" localSheetId="11">[1]Rates!$E$118</definedName>
    <definedName name="________________________________hnt21">#REF!</definedName>
    <definedName name="________________________________hnt25" localSheetId="8">[1]Rates!$E$119</definedName>
    <definedName name="________________________________hnt25" localSheetId="2">[1]Rates!$E$119</definedName>
    <definedName name="________________________________hnt25" localSheetId="5">[1]Rates!$E$119</definedName>
    <definedName name="________________________________hnt25" localSheetId="14">[1]Rates!$E$119</definedName>
    <definedName name="________________________________hnt25" localSheetId="11">[1]Rates!$E$119</definedName>
    <definedName name="________________________________hnt25">#REF!</definedName>
    <definedName name="________________________________hnt40" localSheetId="8">[1]Rates!$E$119</definedName>
    <definedName name="________________________________hnt40" localSheetId="15">#REF!</definedName>
    <definedName name="________________________________hnt40" localSheetId="2">[1]Rates!$E$119</definedName>
    <definedName name="________________________________hnt40" localSheetId="5">[1]Rates!$E$119</definedName>
    <definedName name="________________________________hnt40" localSheetId="14">[1]Rates!$E$119</definedName>
    <definedName name="________________________________hnt40" localSheetId="11">[1]Rates!$E$119</definedName>
    <definedName name="________________________________hnt40">#REF!</definedName>
    <definedName name="_______________________________cyt1" localSheetId="8">[1]Rates!$E$268</definedName>
    <definedName name="_______________________________cyt1" localSheetId="2">[1]Rates!$E$268</definedName>
    <definedName name="_______________________________cyt1" localSheetId="5">[1]Rates!$E$268</definedName>
    <definedName name="_______________________________cyt1" localSheetId="14">[1]Rates!$E$268</definedName>
    <definedName name="_______________________________cyt1" localSheetId="11">[1]Rates!$E$268</definedName>
    <definedName name="_______________________________cyt1">#REF!</definedName>
    <definedName name="_______________________________hnt15" localSheetId="8">[1]Rates!$E$117</definedName>
    <definedName name="_______________________________hnt15" localSheetId="2">[1]Rates!$E$117</definedName>
    <definedName name="_______________________________hnt15" localSheetId="5">[1]Rates!$E$117</definedName>
    <definedName name="_______________________________hnt15" localSheetId="14">[1]Rates!$E$117</definedName>
    <definedName name="_______________________________hnt15" localSheetId="11">[1]Rates!$E$117</definedName>
    <definedName name="_______________________________hnt15">#REF!</definedName>
    <definedName name="_______________________________hnt16" localSheetId="8">[1]Rates!$E$117</definedName>
    <definedName name="_______________________________hnt16" localSheetId="2">[1]Rates!$E$117</definedName>
    <definedName name="_______________________________hnt16" localSheetId="5">[1]Rates!$E$117</definedName>
    <definedName name="_______________________________hnt16" localSheetId="14">[1]Rates!$E$117</definedName>
    <definedName name="_______________________________hnt16" localSheetId="11">[1]Rates!$E$117</definedName>
    <definedName name="_______________________________hnt16">#REF!</definedName>
    <definedName name="_______________________________hnt20" localSheetId="8">[1]Rates!$E$118</definedName>
    <definedName name="_______________________________hnt20" localSheetId="2">[1]Rates!$E$118</definedName>
    <definedName name="_______________________________hnt20" localSheetId="5">[1]Rates!$E$118</definedName>
    <definedName name="_______________________________hnt20" localSheetId="14">[1]Rates!$E$118</definedName>
    <definedName name="_______________________________hnt20" localSheetId="11">[1]Rates!$E$118</definedName>
    <definedName name="_______________________________hnt20">#REF!</definedName>
    <definedName name="_______________________________hnt21" localSheetId="8">[1]Rates!$E$118</definedName>
    <definedName name="_______________________________hnt21" localSheetId="2">[1]Rates!$E$118</definedName>
    <definedName name="_______________________________hnt21" localSheetId="5">[1]Rates!$E$118</definedName>
    <definedName name="_______________________________hnt21" localSheetId="14">[1]Rates!$E$118</definedName>
    <definedName name="_______________________________hnt21" localSheetId="11">[1]Rates!$E$118</definedName>
    <definedName name="_______________________________hnt21">#REF!</definedName>
    <definedName name="_______________________________hnt25" localSheetId="8">[1]Rates!$E$119</definedName>
    <definedName name="_______________________________hnt25" localSheetId="2">[1]Rates!$E$119</definedName>
    <definedName name="_______________________________hnt25" localSheetId="5">[1]Rates!$E$119</definedName>
    <definedName name="_______________________________hnt25" localSheetId="14">[1]Rates!$E$119</definedName>
    <definedName name="_______________________________hnt25" localSheetId="11">[1]Rates!$E$119</definedName>
    <definedName name="_______________________________hnt25">#REF!</definedName>
    <definedName name="_______________________________hnt40" localSheetId="8">[1]Rates!$E$119</definedName>
    <definedName name="_______________________________hnt40" localSheetId="2">[1]Rates!$E$119</definedName>
    <definedName name="_______________________________hnt40" localSheetId="5">[1]Rates!$E$119</definedName>
    <definedName name="_______________________________hnt40" localSheetId="14">[1]Rates!$E$119</definedName>
    <definedName name="_______________________________hnt40" localSheetId="11">[1]Rates!$E$119</definedName>
    <definedName name="_______________________________hnt40">#REF!</definedName>
    <definedName name="______________________________cyt1" localSheetId="8">[1]Rates!$E$268</definedName>
    <definedName name="______________________________cyt1" localSheetId="2">[1]Rates!$E$268</definedName>
    <definedName name="______________________________cyt1" localSheetId="5">[1]Rates!$E$268</definedName>
    <definedName name="______________________________cyt1" localSheetId="14">[1]Rates!$E$268</definedName>
    <definedName name="______________________________cyt1" localSheetId="11">[1]Rates!$E$268</definedName>
    <definedName name="______________________________cyt1">#REF!</definedName>
    <definedName name="______________________________hnt15" localSheetId="8">[1]Rates!$E$117</definedName>
    <definedName name="______________________________hnt15" localSheetId="2">[1]Rates!$E$117</definedName>
    <definedName name="______________________________hnt15" localSheetId="5">[1]Rates!$E$117</definedName>
    <definedName name="______________________________hnt15" localSheetId="14">[1]Rates!$E$117</definedName>
    <definedName name="______________________________hnt15" localSheetId="11">[1]Rates!$E$117</definedName>
    <definedName name="______________________________hnt15">#REF!</definedName>
    <definedName name="______________________________hnt16" localSheetId="8">[1]Rates!$E$117</definedName>
    <definedName name="______________________________hnt16" localSheetId="2">[1]Rates!$E$117</definedName>
    <definedName name="______________________________hnt16" localSheetId="5">[1]Rates!$E$117</definedName>
    <definedName name="______________________________hnt16" localSheetId="14">[1]Rates!$E$117</definedName>
    <definedName name="______________________________hnt16" localSheetId="11">[1]Rates!$E$117</definedName>
    <definedName name="______________________________hnt16">#REF!</definedName>
    <definedName name="______________________________hnt20" localSheetId="8">[1]Rates!$E$118</definedName>
    <definedName name="______________________________hnt20" localSheetId="2">[1]Rates!$E$118</definedName>
    <definedName name="______________________________hnt20" localSheetId="5">[1]Rates!$E$118</definedName>
    <definedName name="______________________________hnt20" localSheetId="14">[1]Rates!$E$118</definedName>
    <definedName name="______________________________hnt20" localSheetId="11">[1]Rates!$E$118</definedName>
    <definedName name="______________________________hnt20">#REF!</definedName>
    <definedName name="______________________________hnt21" localSheetId="8">[1]Rates!$E$118</definedName>
    <definedName name="______________________________hnt21" localSheetId="2">[1]Rates!$E$118</definedName>
    <definedName name="______________________________hnt21" localSheetId="5">[1]Rates!$E$118</definedName>
    <definedName name="______________________________hnt21" localSheetId="14">[1]Rates!$E$118</definedName>
    <definedName name="______________________________hnt21" localSheetId="11">[1]Rates!$E$118</definedName>
    <definedName name="______________________________hnt21">#REF!</definedName>
    <definedName name="______________________________hnt25" localSheetId="8">[1]Rates!$E$119</definedName>
    <definedName name="______________________________hnt25" localSheetId="2">[1]Rates!$E$119</definedName>
    <definedName name="______________________________hnt25" localSheetId="5">[1]Rates!$E$119</definedName>
    <definedName name="______________________________hnt25" localSheetId="14">[1]Rates!$E$119</definedName>
    <definedName name="______________________________hnt25" localSheetId="11">[1]Rates!$E$119</definedName>
    <definedName name="______________________________hnt25">#REF!</definedName>
    <definedName name="______________________________hnt40" localSheetId="8">[1]Rates!$E$119</definedName>
    <definedName name="______________________________hnt40" localSheetId="2">[1]Rates!$E$119</definedName>
    <definedName name="______________________________hnt40" localSheetId="5">[1]Rates!$E$119</definedName>
    <definedName name="______________________________hnt40" localSheetId="14">[1]Rates!$E$119</definedName>
    <definedName name="______________________________hnt40" localSheetId="11">[1]Rates!$E$119</definedName>
    <definedName name="______________________________hnt40">#REF!</definedName>
    <definedName name="_____________________________cyt1" localSheetId="8">[1]Rates!$E$268</definedName>
    <definedName name="_____________________________cyt1" localSheetId="2">[1]Rates!$E$268</definedName>
    <definedName name="_____________________________cyt1" localSheetId="5">[1]Rates!$E$268</definedName>
    <definedName name="_____________________________cyt1" localSheetId="14">[1]Rates!$E$268</definedName>
    <definedName name="_____________________________cyt1" localSheetId="11">[1]Rates!$E$268</definedName>
    <definedName name="_____________________________cyt1">#REF!</definedName>
    <definedName name="_____________________________hnt15" localSheetId="8">[1]Rates!$E$117</definedName>
    <definedName name="_____________________________hnt15" localSheetId="2">[1]Rates!$E$117</definedName>
    <definedName name="_____________________________hnt15" localSheetId="5">[1]Rates!$E$117</definedName>
    <definedName name="_____________________________hnt15" localSheetId="14">[1]Rates!$E$117</definedName>
    <definedName name="_____________________________hnt15" localSheetId="11">[1]Rates!$E$117</definedName>
    <definedName name="_____________________________hnt15">#REF!</definedName>
    <definedName name="_____________________________hnt16" localSheetId="8">[1]Rates!$E$117</definedName>
    <definedName name="_____________________________hnt16" localSheetId="15">#REF!</definedName>
    <definedName name="_____________________________hnt16" localSheetId="2">[1]Rates!$E$117</definedName>
    <definedName name="_____________________________hnt16" localSheetId="5">[1]Rates!$E$117</definedName>
    <definedName name="_____________________________hnt16" localSheetId="14">[1]Rates!$E$117</definedName>
    <definedName name="_____________________________hnt16" localSheetId="11">[1]Rates!$E$117</definedName>
    <definedName name="_____________________________hnt16">#REF!</definedName>
    <definedName name="_____________________________hnt20" localSheetId="8">[1]Rates!$E$118</definedName>
    <definedName name="_____________________________hnt20" localSheetId="2">[1]Rates!$E$118</definedName>
    <definedName name="_____________________________hnt20" localSheetId="5">[1]Rates!$E$118</definedName>
    <definedName name="_____________________________hnt20" localSheetId="14">[1]Rates!$E$118</definedName>
    <definedName name="_____________________________hnt20" localSheetId="11">[1]Rates!$E$118</definedName>
    <definedName name="_____________________________hnt20">#REF!</definedName>
    <definedName name="_____________________________hnt21" localSheetId="8">[1]Rates!$E$118</definedName>
    <definedName name="_____________________________hnt21" localSheetId="15">#REF!</definedName>
    <definedName name="_____________________________hnt21" localSheetId="2">[1]Rates!$E$118</definedName>
    <definedName name="_____________________________hnt21" localSheetId="5">[1]Rates!$E$118</definedName>
    <definedName name="_____________________________hnt21" localSheetId="14">[1]Rates!$E$118</definedName>
    <definedName name="_____________________________hnt21" localSheetId="11">[1]Rates!$E$118</definedName>
    <definedName name="_____________________________hnt21">#REF!</definedName>
    <definedName name="_____________________________hnt25" localSheetId="8">[1]Rates!$E$119</definedName>
    <definedName name="_____________________________hnt25" localSheetId="2">[1]Rates!$E$119</definedName>
    <definedName name="_____________________________hnt25" localSheetId="5">[1]Rates!$E$119</definedName>
    <definedName name="_____________________________hnt25" localSheetId="14">[1]Rates!$E$119</definedName>
    <definedName name="_____________________________hnt25" localSheetId="11">[1]Rates!$E$119</definedName>
    <definedName name="_____________________________hnt25">#REF!</definedName>
    <definedName name="_____________________________hnt40" localSheetId="8">[1]Rates!$E$119</definedName>
    <definedName name="_____________________________hnt40" localSheetId="15">#REF!</definedName>
    <definedName name="_____________________________hnt40" localSheetId="2">[1]Rates!$E$119</definedName>
    <definedName name="_____________________________hnt40" localSheetId="5">[1]Rates!$E$119</definedName>
    <definedName name="_____________________________hnt40" localSheetId="14">[1]Rates!$E$119</definedName>
    <definedName name="_____________________________hnt40" localSheetId="11">[1]Rates!$E$119</definedName>
    <definedName name="_____________________________hnt40">#REF!</definedName>
    <definedName name="____________________________cyt1" localSheetId="8">[1]Rates!$E$268</definedName>
    <definedName name="____________________________cyt1" localSheetId="2">[1]Rates!$E$268</definedName>
    <definedName name="____________________________cyt1" localSheetId="5">[1]Rates!$E$268</definedName>
    <definedName name="____________________________cyt1" localSheetId="14">[1]Rates!$E$268</definedName>
    <definedName name="____________________________cyt1" localSheetId="11">[1]Rates!$E$268</definedName>
    <definedName name="____________________________cyt1">#REF!</definedName>
    <definedName name="____________________________hnt15" localSheetId="8">[1]Rates!$E$117</definedName>
    <definedName name="____________________________hnt15" localSheetId="2">[1]Rates!$E$117</definedName>
    <definedName name="____________________________hnt15" localSheetId="5">[1]Rates!$E$117</definedName>
    <definedName name="____________________________hnt15" localSheetId="14">[1]Rates!$E$117</definedName>
    <definedName name="____________________________hnt15" localSheetId="11">[1]Rates!$E$117</definedName>
    <definedName name="____________________________hnt15">#REF!</definedName>
    <definedName name="____________________________hnt16" localSheetId="8">[1]Rates!$E$117</definedName>
    <definedName name="____________________________hnt16" localSheetId="2">[1]Rates!$E$117</definedName>
    <definedName name="____________________________hnt16" localSheetId="5">[1]Rates!$E$117</definedName>
    <definedName name="____________________________hnt16" localSheetId="14">[1]Rates!$E$117</definedName>
    <definedName name="____________________________hnt16" localSheetId="11">[1]Rates!$E$117</definedName>
    <definedName name="____________________________hnt16">#REF!</definedName>
    <definedName name="____________________________hnt20" localSheetId="8">[1]Rates!$E$118</definedName>
    <definedName name="____________________________hnt20" localSheetId="2">[1]Rates!$E$118</definedName>
    <definedName name="____________________________hnt20" localSheetId="5">[1]Rates!$E$118</definedName>
    <definedName name="____________________________hnt20" localSheetId="14">[1]Rates!$E$118</definedName>
    <definedName name="____________________________hnt20" localSheetId="11">[1]Rates!$E$118</definedName>
    <definedName name="____________________________hnt20">#REF!</definedName>
    <definedName name="____________________________hnt21" localSheetId="8">[1]Rates!$E$118</definedName>
    <definedName name="____________________________hnt21" localSheetId="2">[1]Rates!$E$118</definedName>
    <definedName name="____________________________hnt21" localSheetId="5">[1]Rates!$E$118</definedName>
    <definedName name="____________________________hnt21" localSheetId="14">[1]Rates!$E$118</definedName>
    <definedName name="____________________________hnt21" localSheetId="11">[1]Rates!$E$118</definedName>
    <definedName name="____________________________hnt21">#REF!</definedName>
    <definedName name="____________________________hnt25" localSheetId="8">[1]Rates!$E$119</definedName>
    <definedName name="____________________________hnt25" localSheetId="2">[1]Rates!$E$119</definedName>
    <definedName name="____________________________hnt25" localSheetId="5">[1]Rates!$E$119</definedName>
    <definedName name="____________________________hnt25" localSheetId="14">[1]Rates!$E$119</definedName>
    <definedName name="____________________________hnt25" localSheetId="11">[1]Rates!$E$119</definedName>
    <definedName name="____________________________hnt25">#REF!</definedName>
    <definedName name="____________________________hnt40" localSheetId="8">[1]Rates!$E$119</definedName>
    <definedName name="____________________________hnt40" localSheetId="2">[1]Rates!$E$119</definedName>
    <definedName name="____________________________hnt40" localSheetId="5">[1]Rates!$E$119</definedName>
    <definedName name="____________________________hnt40" localSheetId="14">[1]Rates!$E$119</definedName>
    <definedName name="____________________________hnt40" localSheetId="11">[1]Rates!$E$119</definedName>
    <definedName name="____________________________hnt40">#REF!</definedName>
    <definedName name="___________________________cyt1" localSheetId="8">[1]Rates!$E$268</definedName>
    <definedName name="___________________________cyt1" localSheetId="2">[1]Rates!$E$268</definedName>
    <definedName name="___________________________cyt1" localSheetId="5">[1]Rates!$E$268</definedName>
    <definedName name="___________________________cyt1" localSheetId="14">[1]Rates!$E$268</definedName>
    <definedName name="___________________________cyt1" localSheetId="11">[1]Rates!$E$268</definedName>
    <definedName name="___________________________cyt1">#REF!</definedName>
    <definedName name="___________________________hnt15" localSheetId="8">[1]Rates!$E$117</definedName>
    <definedName name="___________________________hnt15" localSheetId="2">[1]Rates!$E$117</definedName>
    <definedName name="___________________________hnt15" localSheetId="5">[1]Rates!$E$117</definedName>
    <definedName name="___________________________hnt15" localSheetId="14">[1]Rates!$E$117</definedName>
    <definedName name="___________________________hnt15" localSheetId="11">[1]Rates!$E$117</definedName>
    <definedName name="___________________________hnt15">#REF!</definedName>
    <definedName name="___________________________hnt16" localSheetId="8">[1]Rates!$E$117</definedName>
    <definedName name="___________________________hnt16" localSheetId="2">[1]Rates!$E$117</definedName>
    <definedName name="___________________________hnt16" localSheetId="5">[1]Rates!$E$117</definedName>
    <definedName name="___________________________hnt16" localSheetId="14">[1]Rates!$E$117</definedName>
    <definedName name="___________________________hnt16" localSheetId="11">[1]Rates!$E$117</definedName>
    <definedName name="___________________________hnt16">#REF!</definedName>
    <definedName name="___________________________hnt20" localSheetId="8">[1]Rates!$E$118</definedName>
    <definedName name="___________________________hnt20" localSheetId="2">[1]Rates!$E$118</definedName>
    <definedName name="___________________________hnt20" localSheetId="5">[1]Rates!$E$118</definedName>
    <definedName name="___________________________hnt20" localSheetId="14">[1]Rates!$E$118</definedName>
    <definedName name="___________________________hnt20" localSheetId="11">[1]Rates!$E$118</definedName>
    <definedName name="___________________________hnt20">#REF!</definedName>
    <definedName name="___________________________hnt21" localSheetId="8">[1]Rates!$E$118</definedName>
    <definedName name="___________________________hnt21" localSheetId="2">[1]Rates!$E$118</definedName>
    <definedName name="___________________________hnt21" localSheetId="5">[1]Rates!$E$118</definedName>
    <definedName name="___________________________hnt21" localSheetId="14">[1]Rates!$E$118</definedName>
    <definedName name="___________________________hnt21" localSheetId="11">[1]Rates!$E$118</definedName>
    <definedName name="___________________________hnt21">#REF!</definedName>
    <definedName name="___________________________hnt25" localSheetId="8">[1]Rates!$E$119</definedName>
    <definedName name="___________________________hnt25" localSheetId="2">[1]Rates!$E$119</definedName>
    <definedName name="___________________________hnt25" localSheetId="5">[1]Rates!$E$119</definedName>
    <definedName name="___________________________hnt25" localSheetId="14">[1]Rates!$E$119</definedName>
    <definedName name="___________________________hnt25" localSheetId="11">[1]Rates!$E$119</definedName>
    <definedName name="___________________________hnt25">#REF!</definedName>
    <definedName name="___________________________hnt40" localSheetId="8">[1]Rates!$E$119</definedName>
    <definedName name="___________________________hnt40" localSheetId="2">[1]Rates!$E$119</definedName>
    <definedName name="___________________________hnt40" localSheetId="5">[1]Rates!$E$119</definedName>
    <definedName name="___________________________hnt40" localSheetId="14">[1]Rates!$E$119</definedName>
    <definedName name="___________________________hnt40" localSheetId="11">[1]Rates!$E$119</definedName>
    <definedName name="___________________________hnt40">#REF!</definedName>
    <definedName name="__________________________cyt1" localSheetId="8">[1]Rates!$E$268</definedName>
    <definedName name="__________________________cyt1" localSheetId="2">[1]Rates!$E$268</definedName>
    <definedName name="__________________________cyt1" localSheetId="5">[1]Rates!$E$268</definedName>
    <definedName name="__________________________cyt1" localSheetId="14">[1]Rates!$E$268</definedName>
    <definedName name="__________________________cyt1" localSheetId="11">[1]Rates!$E$268</definedName>
    <definedName name="__________________________cyt1">#REF!</definedName>
    <definedName name="__________________________hnt15" localSheetId="8">[1]Rates!$E$117</definedName>
    <definedName name="__________________________hnt15" localSheetId="2">[1]Rates!$E$117</definedName>
    <definedName name="__________________________hnt15" localSheetId="5">[1]Rates!$E$117</definedName>
    <definedName name="__________________________hnt15" localSheetId="14">[1]Rates!$E$117</definedName>
    <definedName name="__________________________hnt15" localSheetId="11">[1]Rates!$E$117</definedName>
    <definedName name="__________________________hnt15">#REF!</definedName>
    <definedName name="__________________________hnt16" localSheetId="8">[1]Rates!$E$117</definedName>
    <definedName name="__________________________hnt16" localSheetId="15">#REF!</definedName>
    <definedName name="__________________________hnt16" localSheetId="2">[1]Rates!$E$117</definedName>
    <definedName name="__________________________hnt16" localSheetId="5">[1]Rates!$E$117</definedName>
    <definedName name="__________________________hnt16" localSheetId="14">[1]Rates!$E$117</definedName>
    <definedName name="__________________________hnt16" localSheetId="11">[1]Rates!$E$117</definedName>
    <definedName name="__________________________hnt16">#REF!</definedName>
    <definedName name="__________________________hnt20" localSheetId="8">[1]Rates!$E$118</definedName>
    <definedName name="__________________________hnt20" localSheetId="2">[1]Rates!$E$118</definedName>
    <definedName name="__________________________hnt20" localSheetId="5">[1]Rates!$E$118</definedName>
    <definedName name="__________________________hnt20" localSheetId="14">[1]Rates!$E$118</definedName>
    <definedName name="__________________________hnt20" localSheetId="11">[1]Rates!$E$118</definedName>
    <definedName name="__________________________hnt20">#REF!</definedName>
    <definedName name="__________________________hnt21" localSheetId="8">[1]Rates!$E$118</definedName>
    <definedName name="__________________________hnt21" localSheetId="15">#REF!</definedName>
    <definedName name="__________________________hnt21" localSheetId="2">[1]Rates!$E$118</definedName>
    <definedName name="__________________________hnt21" localSheetId="5">[1]Rates!$E$118</definedName>
    <definedName name="__________________________hnt21" localSheetId="14">[1]Rates!$E$118</definedName>
    <definedName name="__________________________hnt21" localSheetId="11">[1]Rates!$E$118</definedName>
    <definedName name="__________________________hnt21">#REF!</definedName>
    <definedName name="__________________________hnt25" localSheetId="8">[1]Rates!$E$119</definedName>
    <definedName name="__________________________hnt25" localSheetId="2">[1]Rates!$E$119</definedName>
    <definedName name="__________________________hnt25" localSheetId="5">[1]Rates!$E$119</definedName>
    <definedName name="__________________________hnt25" localSheetId="14">[1]Rates!$E$119</definedName>
    <definedName name="__________________________hnt25" localSheetId="11">[1]Rates!$E$119</definedName>
    <definedName name="__________________________hnt25">#REF!</definedName>
    <definedName name="__________________________hnt40" localSheetId="8">[1]Rates!$E$119</definedName>
    <definedName name="__________________________hnt40" localSheetId="15">#REF!</definedName>
    <definedName name="__________________________hnt40" localSheetId="2">[1]Rates!$E$119</definedName>
    <definedName name="__________________________hnt40" localSheetId="5">[1]Rates!$E$119</definedName>
    <definedName name="__________________________hnt40" localSheetId="14">[1]Rates!$E$119</definedName>
    <definedName name="__________________________hnt40" localSheetId="11">[1]Rates!$E$119</definedName>
    <definedName name="__________________________hnt40">#REF!</definedName>
    <definedName name="_________________________cyt1" localSheetId="8">[1]Rates!$E$268</definedName>
    <definedName name="_________________________cyt1" localSheetId="2">[1]Rates!$E$268</definedName>
    <definedName name="_________________________cyt1" localSheetId="5">[1]Rates!$E$268</definedName>
    <definedName name="_________________________cyt1" localSheetId="14">[1]Rates!$E$268</definedName>
    <definedName name="_________________________cyt1" localSheetId="11">[1]Rates!$E$268</definedName>
    <definedName name="_________________________cyt1">#REF!</definedName>
    <definedName name="_________________________hnt15" localSheetId="8">[1]Rates!$E$117</definedName>
    <definedName name="_________________________hnt15" localSheetId="2">[1]Rates!$E$117</definedName>
    <definedName name="_________________________hnt15" localSheetId="5">[1]Rates!$E$117</definedName>
    <definedName name="_________________________hnt15" localSheetId="14">[1]Rates!$E$117</definedName>
    <definedName name="_________________________hnt15" localSheetId="11">[1]Rates!$E$117</definedName>
    <definedName name="_________________________hnt15">#REF!</definedName>
    <definedName name="_________________________hnt16" localSheetId="8">[1]Rates!$E$117</definedName>
    <definedName name="_________________________hnt16" localSheetId="2">[1]Rates!$E$117</definedName>
    <definedName name="_________________________hnt16" localSheetId="5">[1]Rates!$E$117</definedName>
    <definedName name="_________________________hnt16" localSheetId="14">[1]Rates!$E$117</definedName>
    <definedName name="_________________________hnt16" localSheetId="11">[1]Rates!$E$117</definedName>
    <definedName name="_________________________hnt16">#REF!</definedName>
    <definedName name="_________________________hnt20" localSheetId="8">[1]Rates!$E$118</definedName>
    <definedName name="_________________________hnt20" localSheetId="2">[1]Rates!$E$118</definedName>
    <definedName name="_________________________hnt20" localSheetId="5">[1]Rates!$E$118</definedName>
    <definedName name="_________________________hnt20" localSheetId="14">[1]Rates!$E$118</definedName>
    <definedName name="_________________________hnt20" localSheetId="11">[1]Rates!$E$118</definedName>
    <definedName name="_________________________hnt20">#REF!</definedName>
    <definedName name="_________________________hnt21" localSheetId="8">[1]Rates!$E$118</definedName>
    <definedName name="_________________________hnt21" localSheetId="2">[1]Rates!$E$118</definedName>
    <definedName name="_________________________hnt21" localSheetId="5">[1]Rates!$E$118</definedName>
    <definedName name="_________________________hnt21" localSheetId="14">[1]Rates!$E$118</definedName>
    <definedName name="_________________________hnt21" localSheetId="11">[1]Rates!$E$118</definedName>
    <definedName name="_________________________hnt21">#REF!</definedName>
    <definedName name="_________________________hnt25" localSheetId="8">[1]Rates!$E$119</definedName>
    <definedName name="_________________________hnt25" localSheetId="2">[1]Rates!$E$119</definedName>
    <definedName name="_________________________hnt25" localSheetId="5">[1]Rates!$E$119</definedName>
    <definedName name="_________________________hnt25" localSheetId="14">[1]Rates!$E$119</definedName>
    <definedName name="_________________________hnt25" localSheetId="11">[1]Rates!$E$119</definedName>
    <definedName name="_________________________hnt25">#REF!</definedName>
    <definedName name="_________________________hnt40" localSheetId="8">[1]Rates!$E$119</definedName>
    <definedName name="_________________________hnt40" localSheetId="2">[1]Rates!$E$119</definedName>
    <definedName name="_________________________hnt40" localSheetId="5">[1]Rates!$E$119</definedName>
    <definedName name="_________________________hnt40" localSheetId="14">[1]Rates!$E$119</definedName>
    <definedName name="_________________________hnt40" localSheetId="11">[1]Rates!$E$119</definedName>
    <definedName name="_________________________hnt40">#REF!</definedName>
    <definedName name="________________________cyt1" localSheetId="8">[1]Rates!$E$268</definedName>
    <definedName name="________________________cyt1" localSheetId="2">[1]Rates!$E$268</definedName>
    <definedName name="________________________cyt1" localSheetId="5">[1]Rates!$E$268</definedName>
    <definedName name="________________________cyt1" localSheetId="14">[1]Rates!$E$268</definedName>
    <definedName name="________________________cyt1" localSheetId="11">[1]Rates!$E$268</definedName>
    <definedName name="________________________cyt1">#REF!</definedName>
    <definedName name="________________________hnt15" localSheetId="8">[1]Rates!$E$117</definedName>
    <definedName name="________________________hnt15" localSheetId="2">[1]Rates!$E$117</definedName>
    <definedName name="________________________hnt15" localSheetId="5">[1]Rates!$E$117</definedName>
    <definedName name="________________________hnt15" localSheetId="14">[1]Rates!$E$117</definedName>
    <definedName name="________________________hnt15" localSheetId="11">[1]Rates!$E$117</definedName>
    <definedName name="________________________hnt15">#REF!</definedName>
    <definedName name="________________________hnt16" localSheetId="8">[1]Rates!$E$117</definedName>
    <definedName name="________________________hnt16" localSheetId="2">[1]Rates!$E$117</definedName>
    <definedName name="________________________hnt16" localSheetId="5">[1]Rates!$E$117</definedName>
    <definedName name="________________________hnt16" localSheetId="14">[1]Rates!$E$117</definedName>
    <definedName name="________________________hnt16" localSheetId="11">[1]Rates!$E$117</definedName>
    <definedName name="________________________hnt16">#REF!</definedName>
    <definedName name="________________________hnt20" localSheetId="8">[1]Rates!$E$118</definedName>
    <definedName name="________________________hnt20" localSheetId="2">[1]Rates!$E$118</definedName>
    <definedName name="________________________hnt20" localSheetId="5">[1]Rates!$E$118</definedName>
    <definedName name="________________________hnt20" localSheetId="14">[1]Rates!$E$118</definedName>
    <definedName name="________________________hnt20" localSheetId="11">[1]Rates!$E$118</definedName>
    <definedName name="________________________hnt20">#REF!</definedName>
    <definedName name="________________________hnt21" localSheetId="8">[1]Rates!$E$118</definedName>
    <definedName name="________________________hnt21" localSheetId="2">[1]Rates!$E$118</definedName>
    <definedName name="________________________hnt21" localSheetId="5">[1]Rates!$E$118</definedName>
    <definedName name="________________________hnt21" localSheetId="14">[1]Rates!$E$118</definedName>
    <definedName name="________________________hnt21" localSheetId="11">[1]Rates!$E$118</definedName>
    <definedName name="________________________hnt21">#REF!</definedName>
    <definedName name="________________________hnt25" localSheetId="8">[1]Rates!$E$119</definedName>
    <definedName name="________________________hnt25" localSheetId="2">[1]Rates!$E$119</definedName>
    <definedName name="________________________hnt25" localSheetId="5">[1]Rates!$E$119</definedName>
    <definedName name="________________________hnt25" localSheetId="14">[1]Rates!$E$119</definedName>
    <definedName name="________________________hnt25" localSheetId="11">[1]Rates!$E$119</definedName>
    <definedName name="________________________hnt25">#REF!</definedName>
    <definedName name="________________________hnt40" localSheetId="8">[1]Rates!$E$119</definedName>
    <definedName name="________________________hnt40" localSheetId="2">[1]Rates!$E$119</definedName>
    <definedName name="________________________hnt40" localSheetId="5">[1]Rates!$E$119</definedName>
    <definedName name="________________________hnt40" localSheetId="14">[1]Rates!$E$119</definedName>
    <definedName name="________________________hnt40" localSheetId="11">[1]Rates!$E$119</definedName>
    <definedName name="________________________hnt40">#REF!</definedName>
    <definedName name="_______________________cyt1" localSheetId="8">[1]Rates!$E$268</definedName>
    <definedName name="_______________________cyt1" localSheetId="2">[1]Rates!$E$268</definedName>
    <definedName name="_______________________cyt1" localSheetId="5">[1]Rates!$E$268</definedName>
    <definedName name="_______________________cyt1" localSheetId="14">[1]Rates!$E$268</definedName>
    <definedName name="_______________________cyt1" localSheetId="11">[1]Rates!$E$268</definedName>
    <definedName name="_______________________cyt1">#REF!</definedName>
    <definedName name="_______________________hnt15" localSheetId="8">[1]Rates!$E$117</definedName>
    <definedName name="_______________________hnt15" localSheetId="2">[1]Rates!$E$117</definedName>
    <definedName name="_______________________hnt15" localSheetId="5">[1]Rates!$E$117</definedName>
    <definedName name="_______________________hnt15" localSheetId="14">[1]Rates!$E$117</definedName>
    <definedName name="_______________________hnt15" localSheetId="11">[1]Rates!$E$117</definedName>
    <definedName name="_______________________hnt15">#REF!</definedName>
    <definedName name="_______________________hnt16" localSheetId="8">[1]Rates!$E$117</definedName>
    <definedName name="_______________________hnt16" localSheetId="15">#REF!</definedName>
    <definedName name="_______________________hnt16" localSheetId="2">[1]Rates!$E$117</definedName>
    <definedName name="_______________________hnt16" localSheetId="5">[1]Rates!$E$117</definedName>
    <definedName name="_______________________hnt16" localSheetId="14">[1]Rates!$E$117</definedName>
    <definedName name="_______________________hnt16" localSheetId="11">[1]Rates!$E$117</definedName>
    <definedName name="_______________________hnt16">#REF!</definedName>
    <definedName name="_______________________hnt20" localSheetId="8">[1]Rates!$E$118</definedName>
    <definedName name="_______________________hnt20" localSheetId="2">[1]Rates!$E$118</definedName>
    <definedName name="_______________________hnt20" localSheetId="5">[1]Rates!$E$118</definedName>
    <definedName name="_______________________hnt20" localSheetId="14">[1]Rates!$E$118</definedName>
    <definedName name="_______________________hnt20" localSheetId="11">[1]Rates!$E$118</definedName>
    <definedName name="_______________________hnt20">#REF!</definedName>
    <definedName name="_______________________hnt21" localSheetId="8">[1]Rates!$E$118</definedName>
    <definedName name="_______________________hnt21" localSheetId="15">#REF!</definedName>
    <definedName name="_______________________hnt21" localSheetId="2">[1]Rates!$E$118</definedName>
    <definedName name="_______________________hnt21" localSheetId="5">[1]Rates!$E$118</definedName>
    <definedName name="_______________________hnt21" localSheetId="14">[1]Rates!$E$118</definedName>
    <definedName name="_______________________hnt21" localSheetId="11">[1]Rates!$E$118</definedName>
    <definedName name="_______________________hnt21">#REF!</definedName>
    <definedName name="_______________________hnt25" localSheetId="8">[1]Rates!$E$119</definedName>
    <definedName name="_______________________hnt25" localSheetId="2">[1]Rates!$E$119</definedName>
    <definedName name="_______________________hnt25" localSheetId="5">[1]Rates!$E$119</definedName>
    <definedName name="_______________________hnt25" localSheetId="14">[1]Rates!$E$119</definedName>
    <definedName name="_______________________hnt25" localSheetId="11">[1]Rates!$E$119</definedName>
    <definedName name="_______________________hnt25">#REF!</definedName>
    <definedName name="_______________________hnt40" localSheetId="8">[1]Rates!$E$119</definedName>
    <definedName name="_______________________hnt40" localSheetId="15">#REF!</definedName>
    <definedName name="_______________________hnt40" localSheetId="2">[1]Rates!$E$119</definedName>
    <definedName name="_______________________hnt40" localSheetId="5">[1]Rates!$E$119</definedName>
    <definedName name="_______________________hnt40" localSheetId="14">[1]Rates!$E$119</definedName>
    <definedName name="_______________________hnt40" localSheetId="11">[1]Rates!$E$119</definedName>
    <definedName name="_______________________hnt40">#REF!</definedName>
    <definedName name="______________________cyt1" localSheetId="8">[1]Rates!$E$268</definedName>
    <definedName name="______________________cyt1" localSheetId="2">[1]Rates!$E$268</definedName>
    <definedName name="______________________cyt1" localSheetId="5">[1]Rates!$E$268</definedName>
    <definedName name="______________________cyt1" localSheetId="14">[1]Rates!$E$268</definedName>
    <definedName name="______________________cyt1" localSheetId="11">[1]Rates!$E$268</definedName>
    <definedName name="______________________cyt1">#REF!</definedName>
    <definedName name="______________________hnt15" localSheetId="8">[1]Rates!$E$117</definedName>
    <definedName name="______________________hnt15" localSheetId="2">[1]Rates!$E$117</definedName>
    <definedName name="______________________hnt15" localSheetId="5">[1]Rates!$E$117</definedName>
    <definedName name="______________________hnt15" localSheetId="14">[1]Rates!$E$117</definedName>
    <definedName name="______________________hnt15" localSheetId="11">[1]Rates!$E$117</definedName>
    <definedName name="______________________hnt15">#REF!</definedName>
    <definedName name="______________________hnt16" localSheetId="8">[1]Rates!$E$117</definedName>
    <definedName name="______________________hnt16" localSheetId="2">[1]Rates!$E$117</definedName>
    <definedName name="______________________hnt16" localSheetId="5">[1]Rates!$E$117</definedName>
    <definedName name="______________________hnt16" localSheetId="14">[1]Rates!$E$117</definedName>
    <definedName name="______________________hnt16" localSheetId="11">[1]Rates!$E$117</definedName>
    <definedName name="______________________hnt16">#REF!</definedName>
    <definedName name="______________________hnt20" localSheetId="8">[1]Rates!$E$118</definedName>
    <definedName name="______________________hnt20" localSheetId="2">[1]Rates!$E$118</definedName>
    <definedName name="______________________hnt20" localSheetId="5">[1]Rates!$E$118</definedName>
    <definedName name="______________________hnt20" localSheetId="14">[1]Rates!$E$118</definedName>
    <definedName name="______________________hnt20" localSheetId="11">[1]Rates!$E$118</definedName>
    <definedName name="______________________hnt20">#REF!</definedName>
    <definedName name="______________________hnt21" localSheetId="8">[1]Rates!$E$118</definedName>
    <definedName name="______________________hnt21" localSheetId="2">[1]Rates!$E$118</definedName>
    <definedName name="______________________hnt21" localSheetId="5">[1]Rates!$E$118</definedName>
    <definedName name="______________________hnt21" localSheetId="14">[1]Rates!$E$118</definedName>
    <definedName name="______________________hnt21" localSheetId="11">[1]Rates!$E$118</definedName>
    <definedName name="______________________hnt21">#REF!</definedName>
    <definedName name="______________________hnt25" localSheetId="8">[1]Rates!$E$119</definedName>
    <definedName name="______________________hnt25" localSheetId="2">[1]Rates!$E$119</definedName>
    <definedName name="______________________hnt25" localSheetId="5">[1]Rates!$E$119</definedName>
    <definedName name="______________________hnt25" localSheetId="14">[1]Rates!$E$119</definedName>
    <definedName name="______________________hnt25" localSheetId="11">[1]Rates!$E$119</definedName>
    <definedName name="______________________hnt25">#REF!</definedName>
    <definedName name="______________________hnt40" localSheetId="8">[1]Rates!$E$119</definedName>
    <definedName name="______________________hnt40" localSheetId="2">[1]Rates!$E$119</definedName>
    <definedName name="______________________hnt40" localSheetId="5">[1]Rates!$E$119</definedName>
    <definedName name="______________________hnt40" localSheetId="14">[1]Rates!$E$119</definedName>
    <definedName name="______________________hnt40" localSheetId="11">[1]Rates!$E$119</definedName>
    <definedName name="______________________hnt40">#REF!</definedName>
    <definedName name="_____________________cyt1" localSheetId="8">[1]Rates!$E$268</definedName>
    <definedName name="_____________________cyt1" localSheetId="2">[1]Rates!$E$268</definedName>
    <definedName name="_____________________cyt1" localSheetId="5">[1]Rates!$E$268</definedName>
    <definedName name="_____________________cyt1" localSheetId="14">[1]Rates!$E$268</definedName>
    <definedName name="_____________________cyt1" localSheetId="11">[1]Rates!$E$268</definedName>
    <definedName name="_____________________cyt1">#REF!</definedName>
    <definedName name="_____________________hnt15" localSheetId="8">[1]Rates!$E$117</definedName>
    <definedName name="_____________________hnt15" localSheetId="2">[1]Rates!$E$117</definedName>
    <definedName name="_____________________hnt15" localSheetId="5">[1]Rates!$E$117</definedName>
    <definedName name="_____________________hnt15" localSheetId="14">[1]Rates!$E$117</definedName>
    <definedName name="_____________________hnt15" localSheetId="11">[1]Rates!$E$117</definedName>
    <definedName name="_____________________hnt15">#REF!</definedName>
    <definedName name="_____________________hnt16" localSheetId="8">[1]Rates!$E$117</definedName>
    <definedName name="_____________________hnt16" localSheetId="2">[1]Rates!$E$117</definedName>
    <definedName name="_____________________hnt16" localSheetId="5">[1]Rates!$E$117</definedName>
    <definedName name="_____________________hnt16" localSheetId="14">[1]Rates!$E$117</definedName>
    <definedName name="_____________________hnt16" localSheetId="11">[1]Rates!$E$117</definedName>
    <definedName name="_____________________hnt16">#REF!</definedName>
    <definedName name="_____________________hnt20" localSheetId="8">[1]Rates!$E$118</definedName>
    <definedName name="_____________________hnt20" localSheetId="2">[1]Rates!$E$118</definedName>
    <definedName name="_____________________hnt20" localSheetId="5">[1]Rates!$E$118</definedName>
    <definedName name="_____________________hnt20" localSheetId="14">[1]Rates!$E$118</definedName>
    <definedName name="_____________________hnt20" localSheetId="11">[1]Rates!$E$118</definedName>
    <definedName name="_____________________hnt20">#REF!</definedName>
    <definedName name="_____________________hnt21" localSheetId="8">[1]Rates!$E$118</definedName>
    <definedName name="_____________________hnt21" localSheetId="2">[1]Rates!$E$118</definedName>
    <definedName name="_____________________hnt21" localSheetId="5">[1]Rates!$E$118</definedName>
    <definedName name="_____________________hnt21" localSheetId="14">[1]Rates!$E$118</definedName>
    <definedName name="_____________________hnt21" localSheetId="11">[1]Rates!$E$118</definedName>
    <definedName name="_____________________hnt21">#REF!</definedName>
    <definedName name="_____________________hnt25" localSheetId="8">[1]Rates!$E$119</definedName>
    <definedName name="_____________________hnt25" localSheetId="2">[1]Rates!$E$119</definedName>
    <definedName name="_____________________hnt25" localSheetId="5">[1]Rates!$E$119</definedName>
    <definedName name="_____________________hnt25" localSheetId="14">[1]Rates!$E$119</definedName>
    <definedName name="_____________________hnt25" localSheetId="11">[1]Rates!$E$119</definedName>
    <definedName name="_____________________hnt25">#REF!</definedName>
    <definedName name="_____________________hnt40" localSheetId="8">[1]Rates!$E$119</definedName>
    <definedName name="_____________________hnt40" localSheetId="2">[1]Rates!$E$119</definedName>
    <definedName name="_____________________hnt40" localSheetId="5">[1]Rates!$E$119</definedName>
    <definedName name="_____________________hnt40" localSheetId="14">[1]Rates!$E$119</definedName>
    <definedName name="_____________________hnt40" localSheetId="11">[1]Rates!$E$119</definedName>
    <definedName name="_____________________hnt40">#REF!</definedName>
    <definedName name="____________________cyt1" localSheetId="8">[1]Rates!$E$268</definedName>
    <definedName name="____________________cyt1" localSheetId="2">[1]Rates!$E$268</definedName>
    <definedName name="____________________cyt1" localSheetId="5">[1]Rates!$E$268</definedName>
    <definedName name="____________________cyt1" localSheetId="14">[1]Rates!$E$268</definedName>
    <definedName name="____________________cyt1" localSheetId="11">[1]Rates!$E$268</definedName>
    <definedName name="____________________cyt1">#REF!</definedName>
    <definedName name="____________________hnt15" localSheetId="8">[1]Rates!$E$117</definedName>
    <definedName name="____________________hnt15" localSheetId="2">[1]Rates!$E$117</definedName>
    <definedName name="____________________hnt15" localSheetId="5">[1]Rates!$E$117</definedName>
    <definedName name="____________________hnt15" localSheetId="14">[1]Rates!$E$117</definedName>
    <definedName name="____________________hnt15" localSheetId="11">[1]Rates!$E$117</definedName>
    <definedName name="____________________hnt15">#REF!</definedName>
    <definedName name="____________________hnt16" localSheetId="8">[1]Rates!$E$117</definedName>
    <definedName name="____________________hnt16" localSheetId="2">[1]Rates!$E$117</definedName>
    <definedName name="____________________hnt16" localSheetId="5">[1]Rates!$E$117</definedName>
    <definedName name="____________________hnt16" localSheetId="14">[1]Rates!$E$117</definedName>
    <definedName name="____________________hnt16" localSheetId="11">[1]Rates!$E$117</definedName>
    <definedName name="____________________hnt16">#REF!</definedName>
    <definedName name="____________________hnt20" localSheetId="8">[1]Rates!$E$118</definedName>
    <definedName name="____________________hnt20" localSheetId="2">[1]Rates!$E$118</definedName>
    <definedName name="____________________hnt20" localSheetId="5">[1]Rates!$E$118</definedName>
    <definedName name="____________________hnt20" localSheetId="14">[1]Rates!$E$118</definedName>
    <definedName name="____________________hnt20" localSheetId="11">[1]Rates!$E$118</definedName>
    <definedName name="____________________hnt20">#REF!</definedName>
    <definedName name="____________________hnt21" localSheetId="8">[1]Rates!$E$118</definedName>
    <definedName name="____________________hnt21" localSheetId="2">[1]Rates!$E$118</definedName>
    <definedName name="____________________hnt21" localSheetId="5">[1]Rates!$E$118</definedName>
    <definedName name="____________________hnt21" localSheetId="14">[1]Rates!$E$118</definedName>
    <definedName name="____________________hnt21" localSheetId="11">[1]Rates!$E$118</definedName>
    <definedName name="____________________hnt21">#REF!</definedName>
    <definedName name="____________________hnt25" localSheetId="8">[1]Rates!$E$119</definedName>
    <definedName name="____________________hnt25" localSheetId="2">[1]Rates!$E$119</definedName>
    <definedName name="____________________hnt25" localSheetId="5">[1]Rates!$E$119</definedName>
    <definedName name="____________________hnt25" localSheetId="14">[1]Rates!$E$119</definedName>
    <definedName name="____________________hnt25" localSheetId="11">[1]Rates!$E$119</definedName>
    <definedName name="____________________hnt25">#REF!</definedName>
    <definedName name="____________________hnt40" localSheetId="8">[1]Rates!$E$119</definedName>
    <definedName name="____________________hnt40" localSheetId="2">[1]Rates!$E$119</definedName>
    <definedName name="____________________hnt40" localSheetId="5">[1]Rates!$E$119</definedName>
    <definedName name="____________________hnt40" localSheetId="14">[1]Rates!$E$119</definedName>
    <definedName name="____________________hnt40" localSheetId="11">[1]Rates!$E$119</definedName>
    <definedName name="____________________hnt40">#REF!</definedName>
    <definedName name="___________________cyt1" localSheetId="8">[1]Rates!$E$268</definedName>
    <definedName name="___________________cyt1" localSheetId="15">#REF!</definedName>
    <definedName name="___________________cyt1" localSheetId="2">[1]Rates!$E$268</definedName>
    <definedName name="___________________cyt1" localSheetId="5">[1]Rates!$E$268</definedName>
    <definedName name="___________________cyt1" localSheetId="14">[1]Rates!$E$268</definedName>
    <definedName name="___________________cyt1" localSheetId="11">[1]Rates!$E$268</definedName>
    <definedName name="___________________cyt1">#REF!</definedName>
    <definedName name="___________________hnt15" localSheetId="8">[1]Rates!$E$117</definedName>
    <definedName name="___________________hnt15" localSheetId="15">#REF!</definedName>
    <definedName name="___________________hnt15" localSheetId="2">[1]Rates!$E$117</definedName>
    <definedName name="___________________hnt15" localSheetId="5">[1]Rates!$E$117</definedName>
    <definedName name="___________________hnt15" localSheetId="14">[1]Rates!$E$117</definedName>
    <definedName name="___________________hnt15" localSheetId="11">[1]Rates!$E$117</definedName>
    <definedName name="___________________hnt15">#REF!</definedName>
    <definedName name="___________________hnt16" localSheetId="8">[1]Rates!$E$117</definedName>
    <definedName name="___________________hnt16" localSheetId="15">#REF!</definedName>
    <definedName name="___________________hnt16" localSheetId="2">[1]Rates!$E$117</definedName>
    <definedName name="___________________hnt16" localSheetId="5">[1]Rates!$E$117</definedName>
    <definedName name="___________________hnt16" localSheetId="14">[1]Rates!$E$117</definedName>
    <definedName name="___________________hnt16" localSheetId="11">[1]Rates!$E$117</definedName>
    <definedName name="___________________hnt16">#REF!</definedName>
    <definedName name="___________________hnt20" localSheetId="8">[1]Rates!$E$118</definedName>
    <definedName name="___________________hnt20" localSheetId="15">#REF!</definedName>
    <definedName name="___________________hnt20" localSheetId="2">[1]Rates!$E$118</definedName>
    <definedName name="___________________hnt20" localSheetId="5">[1]Rates!$E$118</definedName>
    <definedName name="___________________hnt20" localSheetId="14">[1]Rates!$E$118</definedName>
    <definedName name="___________________hnt20" localSheetId="11">[1]Rates!$E$118</definedName>
    <definedName name="___________________hnt20">#REF!</definedName>
    <definedName name="___________________hnt21" localSheetId="8">[1]Rates!$E$118</definedName>
    <definedName name="___________________hnt21" localSheetId="15">#REF!</definedName>
    <definedName name="___________________hnt21" localSheetId="2">[1]Rates!$E$118</definedName>
    <definedName name="___________________hnt21" localSheetId="5">[1]Rates!$E$118</definedName>
    <definedName name="___________________hnt21" localSheetId="14">[1]Rates!$E$118</definedName>
    <definedName name="___________________hnt21" localSheetId="11">[1]Rates!$E$118</definedName>
    <definedName name="___________________hnt21">#REF!</definedName>
    <definedName name="___________________hnt25" localSheetId="8">[1]Rates!$E$119</definedName>
    <definedName name="___________________hnt25" localSheetId="15">#REF!</definedName>
    <definedName name="___________________hnt25" localSheetId="2">[1]Rates!$E$119</definedName>
    <definedName name="___________________hnt25" localSheetId="5">[1]Rates!$E$119</definedName>
    <definedName name="___________________hnt25" localSheetId="14">[1]Rates!$E$119</definedName>
    <definedName name="___________________hnt25" localSheetId="11">[1]Rates!$E$119</definedName>
    <definedName name="___________________hnt25">#REF!</definedName>
    <definedName name="___________________hnt40" localSheetId="8">[1]Rates!$E$119</definedName>
    <definedName name="___________________hnt40" localSheetId="15">#REF!</definedName>
    <definedName name="___________________hnt40" localSheetId="2">[1]Rates!$E$119</definedName>
    <definedName name="___________________hnt40" localSheetId="5">[1]Rates!$E$119</definedName>
    <definedName name="___________________hnt40" localSheetId="14">[1]Rates!$E$119</definedName>
    <definedName name="___________________hnt40" localSheetId="11">[1]Rates!$E$119</definedName>
    <definedName name="___________________hnt40">#REF!</definedName>
    <definedName name="__________________cyt1" localSheetId="8">[1]Rates!$E$268</definedName>
    <definedName name="__________________cyt1" localSheetId="2">[1]Rates!$E$268</definedName>
    <definedName name="__________________cyt1" localSheetId="5">[1]Rates!$E$268</definedName>
    <definedName name="__________________cyt1" localSheetId="14">[1]Rates!$E$268</definedName>
    <definedName name="__________________cyt1" localSheetId="11">[1]Rates!$E$268</definedName>
    <definedName name="__________________cyt1">#REF!</definedName>
    <definedName name="__________________hnt15" localSheetId="8">[1]Rates!$E$117</definedName>
    <definedName name="__________________hnt15" localSheetId="2">[1]Rates!$E$117</definedName>
    <definedName name="__________________hnt15" localSheetId="5">[1]Rates!$E$117</definedName>
    <definedName name="__________________hnt15" localSheetId="14">[1]Rates!$E$117</definedName>
    <definedName name="__________________hnt15" localSheetId="11">[1]Rates!$E$117</definedName>
    <definedName name="__________________hnt15">#REF!</definedName>
    <definedName name="__________________hnt16" localSheetId="8">[1]Rates!$E$117</definedName>
    <definedName name="__________________hnt16" localSheetId="15">#REF!</definedName>
    <definedName name="__________________hnt16" localSheetId="2">[1]Rates!$E$117</definedName>
    <definedName name="__________________hnt16" localSheetId="5">[1]Rates!$E$117</definedName>
    <definedName name="__________________hnt16" localSheetId="14">[1]Rates!$E$117</definedName>
    <definedName name="__________________hnt16" localSheetId="11">[1]Rates!$E$117</definedName>
    <definedName name="__________________hnt16">#REF!</definedName>
    <definedName name="__________________hnt20" localSheetId="8">[1]Rates!$E$118</definedName>
    <definedName name="__________________hnt20" localSheetId="2">[1]Rates!$E$118</definedName>
    <definedName name="__________________hnt20" localSheetId="5">[1]Rates!$E$118</definedName>
    <definedName name="__________________hnt20" localSheetId="14">[1]Rates!$E$118</definedName>
    <definedName name="__________________hnt20" localSheetId="11">[1]Rates!$E$118</definedName>
    <definedName name="__________________hnt20">#REF!</definedName>
    <definedName name="__________________hnt21" localSheetId="8">[1]Rates!$E$118</definedName>
    <definedName name="__________________hnt21" localSheetId="15">#REF!</definedName>
    <definedName name="__________________hnt21" localSheetId="2">[1]Rates!$E$118</definedName>
    <definedName name="__________________hnt21" localSheetId="5">[1]Rates!$E$118</definedName>
    <definedName name="__________________hnt21" localSheetId="14">[1]Rates!$E$118</definedName>
    <definedName name="__________________hnt21" localSheetId="11">[1]Rates!$E$118</definedName>
    <definedName name="__________________hnt21">#REF!</definedName>
    <definedName name="__________________hnt25" localSheetId="8">[1]Rates!$E$119</definedName>
    <definedName name="__________________hnt25" localSheetId="2">[1]Rates!$E$119</definedName>
    <definedName name="__________________hnt25" localSheetId="5">[1]Rates!$E$119</definedName>
    <definedName name="__________________hnt25" localSheetId="14">[1]Rates!$E$119</definedName>
    <definedName name="__________________hnt25" localSheetId="11">[1]Rates!$E$119</definedName>
    <definedName name="__________________hnt25">#REF!</definedName>
    <definedName name="__________________hnt40" localSheetId="8">[1]Rates!$E$119</definedName>
    <definedName name="__________________hnt40" localSheetId="15">#REF!</definedName>
    <definedName name="__________________hnt40" localSheetId="2">[1]Rates!$E$119</definedName>
    <definedName name="__________________hnt40" localSheetId="5">[1]Rates!$E$119</definedName>
    <definedName name="__________________hnt40" localSheetId="14">[1]Rates!$E$119</definedName>
    <definedName name="__________________hnt40" localSheetId="11">[1]Rates!$E$119</definedName>
    <definedName name="__________________hnt40">#REF!</definedName>
    <definedName name="_________________cyt1" localSheetId="8">[1]Rates!$E$268</definedName>
    <definedName name="_________________cyt1" localSheetId="2">[1]Rates!$E$268</definedName>
    <definedName name="_________________cyt1" localSheetId="5">[1]Rates!$E$268</definedName>
    <definedName name="_________________cyt1" localSheetId="14">[1]Rates!$E$268</definedName>
    <definedName name="_________________cyt1" localSheetId="11">[1]Rates!$E$268</definedName>
    <definedName name="_________________cyt1">#REF!</definedName>
    <definedName name="_________________hnt15" localSheetId="8">[1]Rates!$E$117</definedName>
    <definedName name="_________________hnt15" localSheetId="2">[1]Rates!$E$117</definedName>
    <definedName name="_________________hnt15" localSheetId="5">[1]Rates!$E$117</definedName>
    <definedName name="_________________hnt15" localSheetId="14">[1]Rates!$E$117</definedName>
    <definedName name="_________________hnt15" localSheetId="11">[1]Rates!$E$117</definedName>
    <definedName name="_________________hnt15">#REF!</definedName>
    <definedName name="_________________hnt16" localSheetId="8">[1]Rates!$E$117</definedName>
    <definedName name="_________________hnt16" localSheetId="15">#REF!</definedName>
    <definedName name="_________________hnt16" localSheetId="2">[1]Rates!$E$117</definedName>
    <definedName name="_________________hnt16" localSheetId="5">[1]Rates!$E$117</definedName>
    <definedName name="_________________hnt16" localSheetId="14">[1]Rates!$E$117</definedName>
    <definedName name="_________________hnt16" localSheetId="11">[1]Rates!$E$117</definedName>
    <definedName name="_________________hnt16">#REF!</definedName>
    <definedName name="_________________hnt20" localSheetId="8">[1]Rates!$E$118</definedName>
    <definedName name="_________________hnt20" localSheetId="2">[1]Rates!$E$118</definedName>
    <definedName name="_________________hnt20" localSheetId="5">[1]Rates!$E$118</definedName>
    <definedName name="_________________hnt20" localSheetId="14">[1]Rates!$E$118</definedName>
    <definedName name="_________________hnt20" localSheetId="11">[1]Rates!$E$118</definedName>
    <definedName name="_________________hnt20">#REF!</definedName>
    <definedName name="_________________hnt21" localSheetId="8">[1]Rates!$E$118</definedName>
    <definedName name="_________________hnt21" localSheetId="15">#REF!</definedName>
    <definedName name="_________________hnt21" localSheetId="2">[1]Rates!$E$118</definedName>
    <definedName name="_________________hnt21" localSheetId="5">[1]Rates!$E$118</definedName>
    <definedName name="_________________hnt21" localSheetId="14">[1]Rates!$E$118</definedName>
    <definedName name="_________________hnt21" localSheetId="11">[1]Rates!$E$118</definedName>
    <definedName name="_________________hnt21">#REF!</definedName>
    <definedName name="_________________hnt25" localSheetId="8">[1]Rates!$E$119</definedName>
    <definedName name="_________________hnt25" localSheetId="2">[1]Rates!$E$119</definedName>
    <definedName name="_________________hnt25" localSheetId="5">[1]Rates!$E$119</definedName>
    <definedName name="_________________hnt25" localSheetId="14">[1]Rates!$E$119</definedName>
    <definedName name="_________________hnt25" localSheetId="11">[1]Rates!$E$119</definedName>
    <definedName name="_________________hnt25">#REF!</definedName>
    <definedName name="_________________hnt40" localSheetId="8">[1]Rates!$E$119</definedName>
    <definedName name="_________________hnt40" localSheetId="15">#REF!</definedName>
    <definedName name="_________________hnt40" localSheetId="2">[1]Rates!$E$119</definedName>
    <definedName name="_________________hnt40" localSheetId="5">[1]Rates!$E$119</definedName>
    <definedName name="_________________hnt40" localSheetId="14">[1]Rates!$E$119</definedName>
    <definedName name="_________________hnt40" localSheetId="11">[1]Rates!$E$119</definedName>
    <definedName name="_________________hnt40">#REF!</definedName>
    <definedName name="________________cyt1" localSheetId="8">[1]Rates!$E$268</definedName>
    <definedName name="________________cyt1" localSheetId="15">#REF!</definedName>
    <definedName name="________________cyt1" localSheetId="2">[1]Rates!$E$268</definedName>
    <definedName name="________________cyt1" localSheetId="5">[1]Rates!$E$268</definedName>
    <definedName name="________________cyt1" localSheetId="14">[1]Rates!$E$268</definedName>
    <definedName name="________________cyt1" localSheetId="11">[1]Rates!$E$268</definedName>
    <definedName name="________________cyt1">#REF!</definedName>
    <definedName name="________________hnt15" localSheetId="8">[1]Rates!$E$117</definedName>
    <definedName name="________________hnt15" localSheetId="15">#REF!</definedName>
    <definedName name="________________hnt15" localSheetId="2">[1]Rates!$E$117</definedName>
    <definedName name="________________hnt15" localSheetId="5">[1]Rates!$E$117</definedName>
    <definedName name="________________hnt15" localSheetId="14">[1]Rates!$E$117</definedName>
    <definedName name="________________hnt15" localSheetId="11">[1]Rates!$E$117</definedName>
    <definedName name="________________hnt15">#REF!</definedName>
    <definedName name="________________hnt16" localSheetId="8">[1]Rates!$E$117</definedName>
    <definedName name="________________hnt16" localSheetId="15">#REF!</definedName>
    <definedName name="________________hnt16" localSheetId="2">[1]Rates!$E$117</definedName>
    <definedName name="________________hnt16" localSheetId="5">[1]Rates!$E$117</definedName>
    <definedName name="________________hnt16" localSheetId="14">[1]Rates!$E$117</definedName>
    <definedName name="________________hnt16" localSheetId="11">[1]Rates!$E$117</definedName>
    <definedName name="________________hnt16">#REF!</definedName>
    <definedName name="________________hnt20" localSheetId="8">[1]Rates!$E$118</definedName>
    <definedName name="________________hnt20" localSheetId="15">#REF!</definedName>
    <definedName name="________________hnt20" localSheetId="2">[1]Rates!$E$118</definedName>
    <definedName name="________________hnt20" localSheetId="5">[1]Rates!$E$118</definedName>
    <definedName name="________________hnt20" localSheetId="14">[1]Rates!$E$118</definedName>
    <definedName name="________________hnt20" localSheetId="11">[1]Rates!$E$118</definedName>
    <definedName name="________________hnt20">#REF!</definedName>
    <definedName name="________________hnt21" localSheetId="8">[1]Rates!$E$118</definedName>
    <definedName name="________________hnt21" localSheetId="15">#REF!</definedName>
    <definedName name="________________hnt21" localSheetId="2">[1]Rates!$E$118</definedName>
    <definedName name="________________hnt21" localSheetId="5">[1]Rates!$E$118</definedName>
    <definedName name="________________hnt21" localSheetId="14">[1]Rates!$E$118</definedName>
    <definedName name="________________hnt21" localSheetId="11">[1]Rates!$E$118</definedName>
    <definedName name="________________hnt21">#REF!</definedName>
    <definedName name="________________hnt25" localSheetId="8">[1]Rates!$E$119</definedName>
    <definedName name="________________hnt25" localSheetId="15">#REF!</definedName>
    <definedName name="________________hnt25" localSheetId="2">[1]Rates!$E$119</definedName>
    <definedName name="________________hnt25" localSheetId="5">[1]Rates!$E$119</definedName>
    <definedName name="________________hnt25" localSheetId="14">[1]Rates!$E$119</definedName>
    <definedName name="________________hnt25" localSheetId="11">[1]Rates!$E$119</definedName>
    <definedName name="________________hnt25">#REF!</definedName>
    <definedName name="________________hnt40" localSheetId="8">[1]Rates!$E$119</definedName>
    <definedName name="________________hnt40" localSheetId="15">#REF!</definedName>
    <definedName name="________________hnt40" localSheetId="2">[1]Rates!$E$119</definedName>
    <definedName name="________________hnt40" localSheetId="5">[1]Rates!$E$119</definedName>
    <definedName name="________________hnt40" localSheetId="14">[1]Rates!$E$119</definedName>
    <definedName name="________________hnt40" localSheetId="11">[1]Rates!$E$119</definedName>
    <definedName name="________________hnt40">#REF!</definedName>
    <definedName name="_______________cyt1" localSheetId="8">[1]Rates!$E$268</definedName>
    <definedName name="_______________cyt1" localSheetId="2">[1]Rates!$E$268</definedName>
    <definedName name="_______________cyt1" localSheetId="5">[1]Rates!$E$268</definedName>
    <definedName name="_______________cyt1" localSheetId="14">[1]Rates!$E$268</definedName>
    <definedName name="_______________cyt1" localSheetId="11">[1]Rates!$E$268</definedName>
    <definedName name="_______________cyt1">#REF!</definedName>
    <definedName name="_______________hnt15" localSheetId="8">[1]Rates!$E$117</definedName>
    <definedName name="_______________hnt15" localSheetId="2">[1]Rates!$E$117</definedName>
    <definedName name="_______________hnt15" localSheetId="5">[1]Rates!$E$117</definedName>
    <definedName name="_______________hnt15" localSheetId="14">[1]Rates!$E$117</definedName>
    <definedName name="_______________hnt15" localSheetId="11">[1]Rates!$E$117</definedName>
    <definedName name="_______________hnt15">#REF!</definedName>
    <definedName name="_______________hnt16" localSheetId="8">[1]Rates!$E$117</definedName>
    <definedName name="_______________hnt16" localSheetId="15">#REF!</definedName>
    <definedName name="_______________hnt16" localSheetId="2">[1]Rates!$E$117</definedName>
    <definedName name="_______________hnt16" localSheetId="5">[1]Rates!$E$117</definedName>
    <definedName name="_______________hnt16" localSheetId="14">[1]Rates!$E$117</definedName>
    <definedName name="_______________hnt16" localSheetId="11">[1]Rates!$E$117</definedName>
    <definedName name="_______________hnt16">#REF!</definedName>
    <definedName name="_______________hnt20" localSheetId="8">[1]Rates!$E$118</definedName>
    <definedName name="_______________hnt20" localSheetId="2">[1]Rates!$E$118</definedName>
    <definedName name="_______________hnt20" localSheetId="5">[1]Rates!$E$118</definedName>
    <definedName name="_______________hnt20" localSheetId="14">[1]Rates!$E$118</definedName>
    <definedName name="_______________hnt20" localSheetId="11">[1]Rates!$E$118</definedName>
    <definedName name="_______________hnt20">#REF!</definedName>
    <definedName name="_______________hnt21" localSheetId="8">[1]Rates!$E$118</definedName>
    <definedName name="_______________hnt21" localSheetId="15">#REF!</definedName>
    <definedName name="_______________hnt21" localSheetId="2">[1]Rates!$E$118</definedName>
    <definedName name="_______________hnt21" localSheetId="5">[1]Rates!$E$118</definedName>
    <definedName name="_______________hnt21" localSheetId="14">[1]Rates!$E$118</definedName>
    <definedName name="_______________hnt21" localSheetId="11">[1]Rates!$E$118</definedName>
    <definedName name="_______________hnt21">#REF!</definedName>
    <definedName name="_______________hnt25" localSheetId="8">[1]Rates!$E$119</definedName>
    <definedName name="_______________hnt25" localSheetId="2">[1]Rates!$E$119</definedName>
    <definedName name="_______________hnt25" localSheetId="5">[1]Rates!$E$119</definedName>
    <definedName name="_______________hnt25" localSheetId="14">[1]Rates!$E$119</definedName>
    <definedName name="_______________hnt25" localSheetId="11">[1]Rates!$E$119</definedName>
    <definedName name="_______________hnt25">#REF!</definedName>
    <definedName name="_______________hnt40" localSheetId="8">[1]Rates!$E$119</definedName>
    <definedName name="_______________hnt40" localSheetId="15">#REF!</definedName>
    <definedName name="_______________hnt40" localSheetId="2">[1]Rates!$E$119</definedName>
    <definedName name="_______________hnt40" localSheetId="5">[1]Rates!$E$119</definedName>
    <definedName name="_______________hnt40" localSheetId="14">[1]Rates!$E$119</definedName>
    <definedName name="_______________hnt40" localSheetId="11">[1]Rates!$E$119</definedName>
    <definedName name="_______________hnt40">#REF!</definedName>
    <definedName name="______________cyt1" localSheetId="8">[1]Rates!$E$268</definedName>
    <definedName name="______________cyt1" localSheetId="2">[1]Rates!$E$268</definedName>
    <definedName name="______________cyt1" localSheetId="5">[1]Rates!$E$268</definedName>
    <definedName name="______________cyt1" localSheetId="14">[1]Rates!$E$268</definedName>
    <definedName name="______________cyt1" localSheetId="11">[1]Rates!$E$268</definedName>
    <definedName name="______________cyt1">#REF!</definedName>
    <definedName name="______________hnt15" localSheetId="8">[1]Rates!$E$117</definedName>
    <definedName name="______________hnt15" localSheetId="2">[1]Rates!$E$117</definedName>
    <definedName name="______________hnt15" localSheetId="5">[1]Rates!$E$117</definedName>
    <definedName name="______________hnt15" localSheetId="14">[1]Rates!$E$117</definedName>
    <definedName name="______________hnt15" localSheetId="11">[1]Rates!$E$117</definedName>
    <definedName name="______________hnt15">#REF!</definedName>
    <definedName name="______________hnt16" localSheetId="8">[1]Rates!$E$117</definedName>
    <definedName name="______________hnt16" localSheetId="15">#REF!</definedName>
    <definedName name="______________hnt16" localSheetId="2">[1]Rates!$E$117</definedName>
    <definedName name="______________hnt16" localSheetId="5">[1]Rates!$E$117</definedName>
    <definedName name="______________hnt16" localSheetId="14">[1]Rates!$E$117</definedName>
    <definedName name="______________hnt16" localSheetId="11">[1]Rates!$E$117</definedName>
    <definedName name="______________hnt16">#REF!</definedName>
    <definedName name="______________hnt20" localSheetId="8">[1]Rates!$E$118</definedName>
    <definedName name="______________hnt20" localSheetId="2">[1]Rates!$E$118</definedName>
    <definedName name="______________hnt20" localSheetId="5">[1]Rates!$E$118</definedName>
    <definedName name="______________hnt20" localSheetId="14">[1]Rates!$E$118</definedName>
    <definedName name="______________hnt20" localSheetId="11">[1]Rates!$E$118</definedName>
    <definedName name="______________hnt20">#REF!</definedName>
    <definedName name="______________hnt21" localSheetId="8">[1]Rates!$E$118</definedName>
    <definedName name="______________hnt21" localSheetId="15">#REF!</definedName>
    <definedName name="______________hnt21" localSheetId="2">[1]Rates!$E$118</definedName>
    <definedName name="______________hnt21" localSheetId="5">[1]Rates!$E$118</definedName>
    <definedName name="______________hnt21" localSheetId="14">[1]Rates!$E$118</definedName>
    <definedName name="______________hnt21" localSheetId="11">[1]Rates!$E$118</definedName>
    <definedName name="______________hnt21">#REF!</definedName>
    <definedName name="______________hnt25" localSheetId="8">[1]Rates!$E$119</definedName>
    <definedName name="______________hnt25" localSheetId="2">[1]Rates!$E$119</definedName>
    <definedName name="______________hnt25" localSheetId="5">[1]Rates!$E$119</definedName>
    <definedName name="______________hnt25" localSheetId="14">[1]Rates!$E$119</definedName>
    <definedName name="______________hnt25" localSheetId="11">[1]Rates!$E$119</definedName>
    <definedName name="______________hnt25">#REF!</definedName>
    <definedName name="______________hnt40" localSheetId="8">[1]Rates!$E$119</definedName>
    <definedName name="______________hnt40" localSheetId="15">#REF!</definedName>
    <definedName name="______________hnt40" localSheetId="2">[1]Rates!$E$119</definedName>
    <definedName name="______________hnt40" localSheetId="5">[1]Rates!$E$119</definedName>
    <definedName name="______________hnt40" localSheetId="14">[1]Rates!$E$119</definedName>
    <definedName name="______________hnt40" localSheetId="11">[1]Rates!$E$119</definedName>
    <definedName name="______________hnt40">#REF!</definedName>
    <definedName name="_____________cyt1" localSheetId="8">[1]Rates!$E$268</definedName>
    <definedName name="_____________cyt1" localSheetId="2">[1]Rates!$E$268</definedName>
    <definedName name="_____________cyt1" localSheetId="5">[1]Rates!$E$268</definedName>
    <definedName name="_____________cyt1" localSheetId="14">[1]Rates!$E$268</definedName>
    <definedName name="_____________cyt1" localSheetId="11">[1]Rates!$E$268</definedName>
    <definedName name="_____________cyt1">#REF!</definedName>
    <definedName name="_____________hnt15" localSheetId="8">[1]Rates!$E$117</definedName>
    <definedName name="_____________hnt15" localSheetId="2">[1]Rates!$E$117</definedName>
    <definedName name="_____________hnt15" localSheetId="5">[1]Rates!$E$117</definedName>
    <definedName name="_____________hnt15" localSheetId="14">[1]Rates!$E$117</definedName>
    <definedName name="_____________hnt15" localSheetId="11">[1]Rates!$E$117</definedName>
    <definedName name="_____________hnt15">#REF!</definedName>
    <definedName name="_____________hnt16" localSheetId="8">[1]Rates!$E$117</definedName>
    <definedName name="_____________hnt16" localSheetId="15">#REF!</definedName>
    <definedName name="_____________hnt16" localSheetId="2">[1]Rates!$E$117</definedName>
    <definedName name="_____________hnt16" localSheetId="5">[1]Rates!$E$117</definedName>
    <definedName name="_____________hnt16" localSheetId="14">[1]Rates!$E$117</definedName>
    <definedName name="_____________hnt16" localSheetId="11">[1]Rates!$E$117</definedName>
    <definedName name="_____________hnt16">#REF!</definedName>
    <definedName name="_____________hnt20" localSheetId="8">[1]Rates!$E$118</definedName>
    <definedName name="_____________hnt20" localSheetId="2">[1]Rates!$E$118</definedName>
    <definedName name="_____________hnt20" localSheetId="5">[1]Rates!$E$118</definedName>
    <definedName name="_____________hnt20" localSheetId="14">[1]Rates!$E$118</definedName>
    <definedName name="_____________hnt20" localSheetId="11">[1]Rates!$E$118</definedName>
    <definedName name="_____________hnt20">#REF!</definedName>
    <definedName name="_____________hnt21" localSheetId="8">[1]Rates!$E$118</definedName>
    <definedName name="_____________hnt21" localSheetId="15">#REF!</definedName>
    <definedName name="_____________hnt21" localSheetId="2">[1]Rates!$E$118</definedName>
    <definedName name="_____________hnt21" localSheetId="5">[1]Rates!$E$118</definedName>
    <definedName name="_____________hnt21" localSheetId="14">[1]Rates!$E$118</definedName>
    <definedName name="_____________hnt21" localSheetId="11">[1]Rates!$E$118</definedName>
    <definedName name="_____________hnt21">#REF!</definedName>
    <definedName name="_____________hnt25" localSheetId="8">[1]Rates!$E$119</definedName>
    <definedName name="_____________hnt25" localSheetId="2">[1]Rates!$E$119</definedName>
    <definedName name="_____________hnt25" localSheetId="5">[1]Rates!$E$119</definedName>
    <definedName name="_____________hnt25" localSheetId="14">[1]Rates!$E$119</definedName>
    <definedName name="_____________hnt25" localSheetId="11">[1]Rates!$E$119</definedName>
    <definedName name="_____________hnt25">#REF!</definedName>
    <definedName name="_____________hnt40" localSheetId="8">[1]Rates!$E$119</definedName>
    <definedName name="_____________hnt40" localSheetId="15">#REF!</definedName>
    <definedName name="_____________hnt40" localSheetId="2">[1]Rates!$E$119</definedName>
    <definedName name="_____________hnt40" localSheetId="5">[1]Rates!$E$119</definedName>
    <definedName name="_____________hnt40" localSheetId="14">[1]Rates!$E$119</definedName>
    <definedName name="_____________hnt40" localSheetId="11">[1]Rates!$E$119</definedName>
    <definedName name="_____________hnt40">#REF!</definedName>
    <definedName name="____________cyt1" localSheetId="8">[1]Rates!$E$268</definedName>
    <definedName name="____________cyt1" localSheetId="2">[1]Rates!$E$268</definedName>
    <definedName name="____________cyt1" localSheetId="5">[1]Rates!$E$268</definedName>
    <definedName name="____________cyt1" localSheetId="14">[1]Rates!$E$268</definedName>
    <definedName name="____________cyt1" localSheetId="11">[1]Rates!$E$268</definedName>
    <definedName name="____________cyt1">#REF!</definedName>
    <definedName name="____________hnt15" localSheetId="8">[1]Rates!$E$117</definedName>
    <definedName name="____________hnt15" localSheetId="2">[1]Rates!$E$117</definedName>
    <definedName name="____________hnt15" localSheetId="5">[1]Rates!$E$117</definedName>
    <definedName name="____________hnt15" localSheetId="14">[1]Rates!$E$117</definedName>
    <definedName name="____________hnt15" localSheetId="11">[1]Rates!$E$117</definedName>
    <definedName name="____________hnt15">#REF!</definedName>
    <definedName name="____________hnt16" localSheetId="8">[1]Rates!$E$117</definedName>
    <definedName name="____________hnt16" localSheetId="15">#REF!</definedName>
    <definedName name="____________hnt16" localSheetId="2">[1]Rates!$E$117</definedName>
    <definedName name="____________hnt16" localSheetId="5">[1]Rates!$E$117</definedName>
    <definedName name="____________hnt16" localSheetId="14">[1]Rates!$E$117</definedName>
    <definedName name="____________hnt16" localSheetId="11">[1]Rates!$E$117</definedName>
    <definedName name="____________hnt16">#REF!</definedName>
    <definedName name="____________hnt20" localSheetId="8">[1]Rates!$E$118</definedName>
    <definedName name="____________hnt20" localSheetId="2">[1]Rates!$E$118</definedName>
    <definedName name="____________hnt20" localSheetId="5">[1]Rates!$E$118</definedName>
    <definedName name="____________hnt20" localSheetId="14">[1]Rates!$E$118</definedName>
    <definedName name="____________hnt20" localSheetId="11">[1]Rates!$E$118</definedName>
    <definedName name="____________hnt20">#REF!</definedName>
    <definedName name="____________hnt21" localSheetId="8">[1]Rates!$E$118</definedName>
    <definedName name="____________hnt21" localSheetId="15">#REF!</definedName>
    <definedName name="____________hnt21" localSheetId="2">[1]Rates!$E$118</definedName>
    <definedName name="____________hnt21" localSheetId="5">[1]Rates!$E$118</definedName>
    <definedName name="____________hnt21" localSheetId="14">[1]Rates!$E$118</definedName>
    <definedName name="____________hnt21" localSheetId="11">[1]Rates!$E$118</definedName>
    <definedName name="____________hnt21">#REF!</definedName>
    <definedName name="____________hnt25" localSheetId="8">[1]Rates!$E$119</definedName>
    <definedName name="____________hnt25" localSheetId="2">[1]Rates!$E$119</definedName>
    <definedName name="____________hnt25" localSheetId="5">[1]Rates!$E$119</definedName>
    <definedName name="____________hnt25" localSheetId="14">[1]Rates!$E$119</definedName>
    <definedName name="____________hnt25" localSheetId="11">[1]Rates!$E$119</definedName>
    <definedName name="____________hnt25">#REF!</definedName>
    <definedName name="____________hnt40" localSheetId="8">[1]Rates!$E$119</definedName>
    <definedName name="____________hnt40" localSheetId="15">#REF!</definedName>
    <definedName name="____________hnt40" localSheetId="2">[1]Rates!$E$119</definedName>
    <definedName name="____________hnt40" localSheetId="5">[1]Rates!$E$119</definedName>
    <definedName name="____________hnt40" localSheetId="14">[1]Rates!$E$119</definedName>
    <definedName name="____________hnt40" localSheetId="11">[1]Rates!$E$119</definedName>
    <definedName name="____________hnt40">#REF!</definedName>
    <definedName name="___________cyt1" localSheetId="8">[1]Rates!$E$268</definedName>
    <definedName name="___________cyt1" localSheetId="2">[1]Rates!$E$268</definedName>
    <definedName name="___________cyt1" localSheetId="5">[1]Rates!$E$268</definedName>
    <definedName name="___________cyt1" localSheetId="14">[1]Rates!$E$268</definedName>
    <definedName name="___________cyt1" localSheetId="11">[1]Rates!$E$268</definedName>
    <definedName name="___________cyt1">#REF!</definedName>
    <definedName name="___________hnt15" localSheetId="8">[1]Rates!$E$117</definedName>
    <definedName name="___________hnt15" localSheetId="2">[1]Rates!$E$117</definedName>
    <definedName name="___________hnt15" localSheetId="5">[1]Rates!$E$117</definedName>
    <definedName name="___________hnt15" localSheetId="14">[1]Rates!$E$117</definedName>
    <definedName name="___________hnt15" localSheetId="11">[1]Rates!$E$117</definedName>
    <definedName name="___________hnt15">#REF!</definedName>
    <definedName name="___________hnt16" localSheetId="8">[1]Rates!$E$117</definedName>
    <definedName name="___________hnt16" localSheetId="15">#REF!</definedName>
    <definedName name="___________hnt16" localSheetId="2">[1]Rates!$E$117</definedName>
    <definedName name="___________hnt16" localSheetId="5">[1]Rates!$E$117</definedName>
    <definedName name="___________hnt16" localSheetId="14">[1]Rates!$E$117</definedName>
    <definedName name="___________hnt16" localSheetId="11">[1]Rates!$E$117</definedName>
    <definedName name="___________hnt16">#REF!</definedName>
    <definedName name="___________hnt20" localSheetId="8">[1]Rates!$E$118</definedName>
    <definedName name="___________hnt20" localSheetId="2">[1]Rates!$E$118</definedName>
    <definedName name="___________hnt20" localSheetId="5">[1]Rates!$E$118</definedName>
    <definedName name="___________hnt20" localSheetId="14">[1]Rates!$E$118</definedName>
    <definedName name="___________hnt20" localSheetId="11">[1]Rates!$E$118</definedName>
    <definedName name="___________hnt20">#REF!</definedName>
    <definedName name="___________hnt21" localSheetId="8">[1]Rates!$E$118</definedName>
    <definedName name="___________hnt21" localSheetId="15">#REF!</definedName>
    <definedName name="___________hnt21" localSheetId="2">[1]Rates!$E$118</definedName>
    <definedName name="___________hnt21" localSheetId="5">[1]Rates!$E$118</definedName>
    <definedName name="___________hnt21" localSheetId="14">[1]Rates!$E$118</definedName>
    <definedName name="___________hnt21" localSheetId="11">[1]Rates!$E$118</definedName>
    <definedName name="___________hnt21">#REF!</definedName>
    <definedName name="___________hnt25" localSheetId="8">[1]Rates!$E$119</definedName>
    <definedName name="___________hnt25" localSheetId="2">[1]Rates!$E$119</definedName>
    <definedName name="___________hnt25" localSheetId="5">[1]Rates!$E$119</definedName>
    <definedName name="___________hnt25" localSheetId="14">[1]Rates!$E$119</definedName>
    <definedName name="___________hnt25" localSheetId="11">[1]Rates!$E$119</definedName>
    <definedName name="___________hnt25">#REF!</definedName>
    <definedName name="___________hnt40" localSheetId="8">[1]Rates!$E$119</definedName>
    <definedName name="___________hnt40" localSheetId="15">#REF!</definedName>
    <definedName name="___________hnt40" localSheetId="2">[1]Rates!$E$119</definedName>
    <definedName name="___________hnt40" localSheetId="5">[1]Rates!$E$119</definedName>
    <definedName name="___________hnt40" localSheetId="14">[1]Rates!$E$119</definedName>
    <definedName name="___________hnt40" localSheetId="11">[1]Rates!$E$119</definedName>
    <definedName name="___________hnt40">#REF!</definedName>
    <definedName name="__________cyt1" localSheetId="8">[1]Rates!$E$268</definedName>
    <definedName name="__________cyt1" localSheetId="2">[1]Rates!$E$268</definedName>
    <definedName name="__________cyt1" localSheetId="5">[1]Rates!$E$268</definedName>
    <definedName name="__________cyt1" localSheetId="14">[1]Rates!$E$268</definedName>
    <definedName name="__________cyt1" localSheetId="11">[1]Rates!$E$268</definedName>
    <definedName name="__________cyt1">#REF!</definedName>
    <definedName name="__________hnt15" localSheetId="8">[1]Rates!$E$117</definedName>
    <definedName name="__________hnt15" localSheetId="2">[1]Rates!$E$117</definedName>
    <definedName name="__________hnt15" localSheetId="5">[1]Rates!$E$117</definedName>
    <definedName name="__________hnt15" localSheetId="14">[1]Rates!$E$117</definedName>
    <definedName name="__________hnt15" localSheetId="11">[1]Rates!$E$117</definedName>
    <definedName name="__________hnt15">#REF!</definedName>
    <definedName name="__________hnt16" localSheetId="8">[1]Rates!$E$117</definedName>
    <definedName name="__________hnt16" localSheetId="15">#REF!</definedName>
    <definedName name="__________hnt16" localSheetId="2">[1]Rates!$E$117</definedName>
    <definedName name="__________hnt16" localSheetId="5">[1]Rates!$E$117</definedName>
    <definedName name="__________hnt16" localSheetId="14">[1]Rates!$E$117</definedName>
    <definedName name="__________hnt16" localSheetId="11">[1]Rates!$E$117</definedName>
    <definedName name="__________hnt16">#REF!</definedName>
    <definedName name="__________hnt20" localSheetId="8">[1]Rates!$E$118</definedName>
    <definedName name="__________hnt20" localSheetId="2">[1]Rates!$E$118</definedName>
    <definedName name="__________hnt20" localSheetId="5">[1]Rates!$E$118</definedName>
    <definedName name="__________hnt20" localSheetId="14">[1]Rates!$E$118</definedName>
    <definedName name="__________hnt20" localSheetId="11">[1]Rates!$E$118</definedName>
    <definedName name="__________hnt20">#REF!</definedName>
    <definedName name="__________hnt21" localSheetId="8">[1]Rates!$E$118</definedName>
    <definedName name="__________hnt21" localSheetId="15">#REF!</definedName>
    <definedName name="__________hnt21" localSheetId="2">[1]Rates!$E$118</definedName>
    <definedName name="__________hnt21" localSheetId="5">[1]Rates!$E$118</definedName>
    <definedName name="__________hnt21" localSheetId="14">[1]Rates!$E$118</definedName>
    <definedName name="__________hnt21" localSheetId="11">[1]Rates!$E$118</definedName>
    <definedName name="__________hnt21">#REF!</definedName>
    <definedName name="__________hnt25" localSheetId="8">[1]Rates!$E$119</definedName>
    <definedName name="__________hnt25" localSheetId="2">[1]Rates!$E$119</definedName>
    <definedName name="__________hnt25" localSheetId="5">[1]Rates!$E$119</definedName>
    <definedName name="__________hnt25" localSheetId="14">[1]Rates!$E$119</definedName>
    <definedName name="__________hnt25" localSheetId="11">[1]Rates!$E$119</definedName>
    <definedName name="__________hnt25">#REF!</definedName>
    <definedName name="__________hnt40" localSheetId="8">[1]Rates!$E$119</definedName>
    <definedName name="__________hnt40" localSheetId="15">#REF!</definedName>
    <definedName name="__________hnt40" localSheetId="2">[1]Rates!$E$119</definedName>
    <definedName name="__________hnt40" localSheetId="5">[1]Rates!$E$119</definedName>
    <definedName name="__________hnt40" localSheetId="14">[1]Rates!$E$119</definedName>
    <definedName name="__________hnt40" localSheetId="11">[1]Rates!$E$119</definedName>
    <definedName name="__________hnt40">#REF!</definedName>
    <definedName name="_________cyt1" localSheetId="8">[1]Rates!$E$268</definedName>
    <definedName name="_________cyt1" localSheetId="2">[1]Rates!$E$268</definedName>
    <definedName name="_________cyt1" localSheetId="5">[1]Rates!$E$268</definedName>
    <definedName name="_________cyt1" localSheetId="14">[1]Rates!$E$268</definedName>
    <definedName name="_________cyt1" localSheetId="11">[1]Rates!$E$268</definedName>
    <definedName name="_________cyt1">#REF!</definedName>
    <definedName name="_________hnt15" localSheetId="8">[1]Rates!$E$117</definedName>
    <definedName name="_________hnt15" localSheetId="2">[1]Rates!$E$117</definedName>
    <definedName name="_________hnt15" localSheetId="5">[1]Rates!$E$117</definedName>
    <definedName name="_________hnt15" localSheetId="14">[1]Rates!$E$117</definedName>
    <definedName name="_________hnt15" localSheetId="11">[1]Rates!$E$117</definedName>
    <definedName name="_________hnt15">#REF!</definedName>
    <definedName name="_________hnt16" localSheetId="8">[1]Rates!$E$117</definedName>
    <definedName name="_________hnt16" localSheetId="15">#REF!</definedName>
    <definedName name="_________hnt16" localSheetId="2">[1]Rates!$E$117</definedName>
    <definedName name="_________hnt16" localSheetId="5">[1]Rates!$E$117</definedName>
    <definedName name="_________hnt16" localSheetId="14">[1]Rates!$E$117</definedName>
    <definedName name="_________hnt16" localSheetId="11">[1]Rates!$E$117</definedName>
    <definedName name="_________hnt16">#REF!</definedName>
    <definedName name="_________hnt20" localSheetId="8">[1]Rates!$E$118</definedName>
    <definedName name="_________hnt20" localSheetId="2">[1]Rates!$E$118</definedName>
    <definedName name="_________hnt20" localSheetId="5">[1]Rates!$E$118</definedName>
    <definedName name="_________hnt20" localSheetId="14">[1]Rates!$E$118</definedName>
    <definedName name="_________hnt20" localSheetId="11">[1]Rates!$E$118</definedName>
    <definedName name="_________hnt20">#REF!</definedName>
    <definedName name="_________hnt21" localSheetId="8">[1]Rates!$E$118</definedName>
    <definedName name="_________hnt21" localSheetId="15">#REF!</definedName>
    <definedName name="_________hnt21" localSheetId="2">[1]Rates!$E$118</definedName>
    <definedName name="_________hnt21" localSheetId="5">[1]Rates!$E$118</definedName>
    <definedName name="_________hnt21" localSheetId="14">[1]Rates!$E$118</definedName>
    <definedName name="_________hnt21" localSheetId="11">[1]Rates!$E$118</definedName>
    <definedName name="_________hnt21">#REF!</definedName>
    <definedName name="_________hnt25" localSheetId="8">[1]Rates!$E$119</definedName>
    <definedName name="_________hnt25" localSheetId="2">[1]Rates!$E$119</definedName>
    <definedName name="_________hnt25" localSheetId="5">[1]Rates!$E$119</definedName>
    <definedName name="_________hnt25" localSheetId="14">[1]Rates!$E$119</definedName>
    <definedName name="_________hnt25" localSheetId="11">[1]Rates!$E$119</definedName>
    <definedName name="_________hnt25">#REF!</definedName>
    <definedName name="_________hnt26" localSheetId="8">[1]Rates!$E$119</definedName>
    <definedName name="_________hnt26" localSheetId="2">[1]Rates!$E$119</definedName>
    <definedName name="_________hnt26" localSheetId="5">[1]Rates!$E$119</definedName>
    <definedName name="_________hnt26" localSheetId="14">[1]Rates!$E$119</definedName>
    <definedName name="_________hnt26" localSheetId="11">[1]Rates!$E$119</definedName>
    <definedName name="_________hnt26">#REF!</definedName>
    <definedName name="_________hnt40" localSheetId="8">[1]Rates!$E$119</definedName>
    <definedName name="_________hnt40" localSheetId="15">#REF!</definedName>
    <definedName name="_________hnt40" localSheetId="2">[1]Rates!$E$119</definedName>
    <definedName name="_________hnt40" localSheetId="5">[1]Rates!$E$119</definedName>
    <definedName name="_________hnt40" localSheetId="14">[1]Rates!$E$119</definedName>
    <definedName name="_________hnt40" localSheetId="11">[1]Rates!$E$119</definedName>
    <definedName name="_________hnt40">#REF!</definedName>
    <definedName name="________cyt1" localSheetId="8">[1]Rates!$E$268</definedName>
    <definedName name="________cyt1" localSheetId="2">[1]Rates!$E$268</definedName>
    <definedName name="________cyt1" localSheetId="5">[1]Rates!$E$268</definedName>
    <definedName name="________cyt1" localSheetId="14">[1]Rates!$E$268</definedName>
    <definedName name="________cyt1" localSheetId="11">[1]Rates!$E$268</definedName>
    <definedName name="________cyt1">#REF!</definedName>
    <definedName name="________hnt15" localSheetId="8">[1]Rates!$E$117</definedName>
    <definedName name="________hnt15" localSheetId="2">[1]Rates!$E$117</definedName>
    <definedName name="________hnt15" localSheetId="5">[1]Rates!$E$117</definedName>
    <definedName name="________hnt15" localSheetId="14">[1]Rates!$E$117</definedName>
    <definedName name="________hnt15" localSheetId="11">[1]Rates!$E$117</definedName>
    <definedName name="________hnt15">#REF!</definedName>
    <definedName name="________hnt16" localSheetId="8">[1]Rates!$E$117</definedName>
    <definedName name="________hnt16" localSheetId="15">#REF!</definedName>
    <definedName name="________hnt16" localSheetId="2">[1]Rates!$E$117</definedName>
    <definedName name="________hnt16" localSheetId="5">[1]Rates!$E$117</definedName>
    <definedName name="________hnt16" localSheetId="14">[1]Rates!$E$117</definedName>
    <definedName name="________hnt16" localSheetId="11">[1]Rates!$E$117</definedName>
    <definedName name="________hnt16">#REF!</definedName>
    <definedName name="________hnt20" localSheetId="8">[1]Rates!$E$118</definedName>
    <definedName name="________hnt20" localSheetId="2">[1]Rates!$E$118</definedName>
    <definedName name="________hnt20" localSheetId="5">[1]Rates!$E$118</definedName>
    <definedName name="________hnt20" localSheetId="14">[1]Rates!$E$118</definedName>
    <definedName name="________hnt20" localSheetId="11">[1]Rates!$E$118</definedName>
    <definedName name="________hnt20">#REF!</definedName>
    <definedName name="________hnt21" localSheetId="8">[1]Rates!$E$118</definedName>
    <definedName name="________hnt21" localSheetId="15">#REF!</definedName>
    <definedName name="________hnt21" localSheetId="2">[1]Rates!$E$118</definedName>
    <definedName name="________hnt21" localSheetId="5">[1]Rates!$E$118</definedName>
    <definedName name="________hnt21" localSheetId="14">[1]Rates!$E$118</definedName>
    <definedName name="________hnt21" localSheetId="11">[1]Rates!$E$118</definedName>
    <definedName name="________hnt21">#REF!</definedName>
    <definedName name="________hnt25" localSheetId="8">[1]Rates!$E$119</definedName>
    <definedName name="________hnt25" localSheetId="2">[1]Rates!$E$119</definedName>
    <definedName name="________hnt25" localSheetId="5">[1]Rates!$E$119</definedName>
    <definedName name="________hnt25" localSheetId="14">[1]Rates!$E$119</definedName>
    <definedName name="________hnt25" localSheetId="11">[1]Rates!$E$119</definedName>
    <definedName name="________hnt25">#REF!</definedName>
    <definedName name="________hnt40" localSheetId="8">[1]Rates!$E$119</definedName>
    <definedName name="________hnt40" localSheetId="15">#REF!</definedName>
    <definedName name="________hnt40" localSheetId="2">[1]Rates!$E$119</definedName>
    <definedName name="________hnt40" localSheetId="5">[1]Rates!$E$119</definedName>
    <definedName name="________hnt40" localSheetId="14">[1]Rates!$E$119</definedName>
    <definedName name="________hnt40" localSheetId="11">[1]Rates!$E$119</definedName>
    <definedName name="________hnt40">#REF!</definedName>
    <definedName name="_______bng200" localSheetId="8">[3]Rates!$E$282</definedName>
    <definedName name="_______bng200" localSheetId="2">[3]Rates!$E$282</definedName>
    <definedName name="_______bng200" localSheetId="5">[3]Rates!$E$282</definedName>
    <definedName name="_______bng200" localSheetId="14">[3]Rates!$E$282</definedName>
    <definedName name="_______bng200" localSheetId="11">[3]Rates!$E$282</definedName>
    <definedName name="_______bng200">#REF!</definedName>
    <definedName name="_______bng250" localSheetId="8">[3]Rates!$E$283</definedName>
    <definedName name="_______bng250" localSheetId="2">[3]Rates!$E$283</definedName>
    <definedName name="_______bng250" localSheetId="5">[3]Rates!$E$283</definedName>
    <definedName name="_______bng250" localSheetId="14">[3]Rates!$E$283</definedName>
    <definedName name="_______bng250" localSheetId="11">[3]Rates!$E$283</definedName>
    <definedName name="_______bng250">#REF!</definedName>
    <definedName name="_______cyt1" localSheetId="8">[1]Rates!$E$268</definedName>
    <definedName name="_______cyt1" localSheetId="2">[1]Rates!$E$268</definedName>
    <definedName name="_______cyt1" localSheetId="5">[1]Rates!$E$268</definedName>
    <definedName name="_______cyt1" localSheetId="14">[1]Rates!$E$268</definedName>
    <definedName name="_______cyt1" localSheetId="11">[1]Rates!$E$268</definedName>
    <definedName name="_______cyt1">#REF!</definedName>
    <definedName name="_______hnt15" localSheetId="8">[1]Rates!$E$117</definedName>
    <definedName name="_______hnt15" localSheetId="2">[1]Rates!$E$117</definedName>
    <definedName name="_______hnt15" localSheetId="5">[1]Rates!$E$117</definedName>
    <definedName name="_______hnt15" localSheetId="14">[1]Rates!$E$117</definedName>
    <definedName name="_______hnt15" localSheetId="11">[1]Rates!$E$117</definedName>
    <definedName name="_______hnt15">#REF!</definedName>
    <definedName name="_______hnt16" localSheetId="8">[1]Rates!$E$117</definedName>
    <definedName name="_______hnt16" localSheetId="15">#REF!</definedName>
    <definedName name="_______hnt16" localSheetId="2">[1]Rates!$E$117</definedName>
    <definedName name="_______hnt16" localSheetId="5">[1]Rates!$E$117</definedName>
    <definedName name="_______hnt16" localSheetId="14">[1]Rates!$E$117</definedName>
    <definedName name="_______hnt16" localSheetId="11">[1]Rates!$E$117</definedName>
    <definedName name="_______hnt16">#REF!</definedName>
    <definedName name="_______hnt20" localSheetId="8">[1]Rates!$E$118</definedName>
    <definedName name="_______hnt20" localSheetId="2">[1]Rates!$E$118</definedName>
    <definedName name="_______hnt20" localSheetId="5">[1]Rates!$E$118</definedName>
    <definedName name="_______hnt20" localSheetId="14">[1]Rates!$E$118</definedName>
    <definedName name="_______hnt20" localSheetId="11">[1]Rates!$E$118</definedName>
    <definedName name="_______hnt20">#REF!</definedName>
    <definedName name="_______hnt21" localSheetId="8">[1]Rates!$E$118</definedName>
    <definedName name="_______hnt21" localSheetId="15">#REF!</definedName>
    <definedName name="_______hnt21" localSheetId="2">[1]Rates!$E$118</definedName>
    <definedName name="_______hnt21" localSheetId="5">[1]Rates!$E$118</definedName>
    <definedName name="_______hnt21" localSheetId="14">[1]Rates!$E$118</definedName>
    <definedName name="_______hnt21" localSheetId="11">[1]Rates!$E$118</definedName>
    <definedName name="_______hnt21">#REF!</definedName>
    <definedName name="_______hnt25" localSheetId="8">[1]Rates!$E$119</definedName>
    <definedName name="_______hnt25" localSheetId="2">[1]Rates!$E$119</definedName>
    <definedName name="_______hnt25" localSheetId="5">[1]Rates!$E$119</definedName>
    <definedName name="_______hnt25" localSheetId="14">[1]Rates!$E$119</definedName>
    <definedName name="_______hnt25" localSheetId="11">[1]Rates!$E$119</definedName>
    <definedName name="_______hnt25">#REF!</definedName>
    <definedName name="_______hnt30" localSheetId="8">[1]Rates!$E$117</definedName>
    <definedName name="_______hnt30" localSheetId="15">#REF!</definedName>
    <definedName name="_______hnt30" localSheetId="2">[1]Rates!$E$117</definedName>
    <definedName name="_______hnt30" localSheetId="5">[1]Rates!$E$117</definedName>
    <definedName name="_______hnt30" localSheetId="14">[1]Rates!$E$117</definedName>
    <definedName name="_______hnt30" localSheetId="11">[1]Rates!$E$117</definedName>
    <definedName name="_______hnt30">#REF!</definedName>
    <definedName name="_______hnt40" localSheetId="8">[1]Rates!$E$119</definedName>
    <definedName name="_______hnt40" localSheetId="15">#REF!</definedName>
    <definedName name="_______hnt40" localSheetId="2">[1]Rates!$E$119</definedName>
    <definedName name="_______hnt40" localSheetId="5">[1]Rates!$E$119</definedName>
    <definedName name="_______hnt40" localSheetId="14">[1]Rates!$E$119</definedName>
    <definedName name="_______hnt40" localSheetId="11">[1]Rates!$E$119</definedName>
    <definedName name="_______hnt40">#REF!</definedName>
    <definedName name="______bng200" localSheetId="8">[3]Rates!$E$282</definedName>
    <definedName name="______bng200" localSheetId="2">[3]Rates!$E$282</definedName>
    <definedName name="______bng200" localSheetId="5">[3]Rates!$E$282</definedName>
    <definedName name="______bng200" localSheetId="14">[3]Rates!$E$282</definedName>
    <definedName name="______bng200" localSheetId="11">[3]Rates!$E$282</definedName>
    <definedName name="______bng200">#REF!</definedName>
    <definedName name="______bng250" localSheetId="8">[3]Rates!$E$283</definedName>
    <definedName name="______bng250" localSheetId="2">[3]Rates!$E$283</definedName>
    <definedName name="______bng250" localSheetId="5">[3]Rates!$E$283</definedName>
    <definedName name="______bng250" localSheetId="14">[3]Rates!$E$283</definedName>
    <definedName name="______bng250" localSheetId="11">[3]Rates!$E$283</definedName>
    <definedName name="______bng250">#REF!</definedName>
    <definedName name="______cyt1" localSheetId="8">[1]Rates!$E$268</definedName>
    <definedName name="______cyt1" localSheetId="2">[1]Rates!$E$268</definedName>
    <definedName name="______cyt1" localSheetId="5">[1]Rates!$E$268</definedName>
    <definedName name="______cyt1" localSheetId="14">[1]Rates!$E$268</definedName>
    <definedName name="______cyt1" localSheetId="11">[1]Rates!$E$268</definedName>
    <definedName name="______cyt1">#REF!</definedName>
    <definedName name="______hnt15" localSheetId="8">[1]Rates!$E$117</definedName>
    <definedName name="______hnt15" localSheetId="2">[1]Rates!$E$117</definedName>
    <definedName name="______hnt15" localSheetId="5">[1]Rates!$E$117</definedName>
    <definedName name="______hnt15" localSheetId="14">[1]Rates!$E$117</definedName>
    <definedName name="______hnt15" localSheetId="11">[1]Rates!$E$117</definedName>
    <definedName name="______hnt15">#REF!</definedName>
    <definedName name="______hnt16" localSheetId="8">[1]Rates!$E$117</definedName>
    <definedName name="______hnt16" localSheetId="15">#REF!</definedName>
    <definedName name="______hnt16" localSheetId="2">[1]Rates!$E$117</definedName>
    <definedName name="______hnt16" localSheetId="5">[1]Rates!$E$117</definedName>
    <definedName name="______hnt16" localSheetId="14">[1]Rates!$E$117</definedName>
    <definedName name="______hnt16" localSheetId="11">[1]Rates!$E$117</definedName>
    <definedName name="______hnt16">#REF!</definedName>
    <definedName name="______hnt20" localSheetId="8">[1]Rates!$E$118</definedName>
    <definedName name="______hnt20" localSheetId="2">[1]Rates!$E$118</definedName>
    <definedName name="______hnt20" localSheetId="5">[1]Rates!$E$118</definedName>
    <definedName name="______hnt20" localSheetId="14">[1]Rates!$E$118</definedName>
    <definedName name="______hnt20" localSheetId="11">[1]Rates!$E$118</definedName>
    <definedName name="______hnt20">#REF!</definedName>
    <definedName name="______hnt21" localSheetId="8">[1]Rates!$E$118</definedName>
    <definedName name="______hnt21" localSheetId="15">#REF!</definedName>
    <definedName name="______hnt21" localSheetId="2">[1]Rates!$E$118</definedName>
    <definedName name="______hnt21" localSheetId="5">[1]Rates!$E$118</definedName>
    <definedName name="______hnt21" localSheetId="14">[1]Rates!$E$118</definedName>
    <definedName name="______hnt21" localSheetId="11">[1]Rates!$E$118</definedName>
    <definedName name="______hnt21">#REF!</definedName>
    <definedName name="______hnt25" localSheetId="8">[1]Rates!$E$119</definedName>
    <definedName name="______hnt25" localSheetId="2">[1]Rates!$E$119</definedName>
    <definedName name="______hnt25" localSheetId="5">[1]Rates!$E$119</definedName>
    <definedName name="______hnt25" localSheetId="14">[1]Rates!$E$119</definedName>
    <definedName name="______hnt25" localSheetId="11">[1]Rates!$E$119</definedName>
    <definedName name="______hnt25">#REF!</definedName>
    <definedName name="______hnt30" localSheetId="8">[1]Rates!$E$117</definedName>
    <definedName name="______hnt30" localSheetId="15">#REF!</definedName>
    <definedName name="______hnt30" localSheetId="2">[1]Rates!$E$117</definedName>
    <definedName name="______hnt30" localSheetId="5">[1]Rates!$E$117</definedName>
    <definedName name="______hnt30" localSheetId="14">[1]Rates!$E$117</definedName>
    <definedName name="______hnt30" localSheetId="11">[1]Rates!$E$117</definedName>
    <definedName name="______hnt30">#REF!</definedName>
    <definedName name="______hnt40" localSheetId="8">[1]Rates!$E$119</definedName>
    <definedName name="______hnt40" localSheetId="15">#REF!</definedName>
    <definedName name="______hnt40" localSheetId="2">[1]Rates!$E$119</definedName>
    <definedName name="______hnt40" localSheetId="5">[1]Rates!$E$119</definedName>
    <definedName name="______hnt40" localSheetId="14">[1]Rates!$E$119</definedName>
    <definedName name="______hnt40" localSheetId="11">[1]Rates!$E$119</definedName>
    <definedName name="______hnt40">#REF!</definedName>
    <definedName name="_____bng200" localSheetId="8">[4]Rates!$E$282</definedName>
    <definedName name="_____bng200" localSheetId="2">[4]Rates!$E$282</definedName>
    <definedName name="_____bng200" localSheetId="5">[4]Rates!$E$282</definedName>
    <definedName name="_____bng200" localSheetId="14">[4]Rates!$E$282</definedName>
    <definedName name="_____bng200" localSheetId="11">[4]Rates!$E$282</definedName>
    <definedName name="_____bng200">#REF!</definedName>
    <definedName name="_____bng250" localSheetId="8">[4]Rates!$E$283</definedName>
    <definedName name="_____bng250" localSheetId="2">[4]Rates!$E$283</definedName>
    <definedName name="_____bng250" localSheetId="5">[4]Rates!$E$283</definedName>
    <definedName name="_____bng250" localSheetId="14">[4]Rates!$E$283</definedName>
    <definedName name="_____bng250" localSheetId="11">[4]Rates!$E$283</definedName>
    <definedName name="_____bng250">#REF!</definedName>
    <definedName name="_____cyt1" localSheetId="8">[1]Rates!$E$268</definedName>
    <definedName name="_____cyt1" localSheetId="2">[1]Rates!$E$268</definedName>
    <definedName name="_____cyt1" localSheetId="5">[1]Rates!$E$268</definedName>
    <definedName name="_____cyt1" localSheetId="14">[1]Rates!$E$268</definedName>
    <definedName name="_____cyt1" localSheetId="11">[1]Rates!$E$268</definedName>
    <definedName name="_____cyt1">#REF!</definedName>
    <definedName name="_____hn" localSheetId="8">[1]Rates!$E$117</definedName>
    <definedName name="_____hn" localSheetId="15">#REF!</definedName>
    <definedName name="_____hn" localSheetId="2">[1]Rates!$E$117</definedName>
    <definedName name="_____hn" localSheetId="5">[1]Rates!$E$117</definedName>
    <definedName name="_____hn" localSheetId="14">[1]Rates!$E$117</definedName>
    <definedName name="_____hn" localSheetId="11">[1]Rates!$E$117</definedName>
    <definedName name="_____hn">#REF!</definedName>
    <definedName name="_____hnt15" localSheetId="8">[1]Rates!$E$117</definedName>
    <definedName name="_____hnt15" localSheetId="2">[1]Rates!$E$117</definedName>
    <definedName name="_____hnt15" localSheetId="5">[1]Rates!$E$117</definedName>
    <definedName name="_____hnt15" localSheetId="14">[1]Rates!$E$117</definedName>
    <definedName name="_____hnt15" localSheetId="11">[1]Rates!$E$117</definedName>
    <definedName name="_____hnt15">#REF!</definedName>
    <definedName name="_____hnt16" localSheetId="8">[1]Rates!$E$117</definedName>
    <definedName name="_____hnt16" localSheetId="15">#REF!</definedName>
    <definedName name="_____hnt16" localSheetId="2">[1]Rates!$E$117</definedName>
    <definedName name="_____hnt16" localSheetId="5">[1]Rates!$E$117</definedName>
    <definedName name="_____hnt16" localSheetId="14">[1]Rates!$E$117</definedName>
    <definedName name="_____hnt16" localSheetId="11">[1]Rates!$E$117</definedName>
    <definedName name="_____hnt16">#REF!</definedName>
    <definedName name="_____hnt20" localSheetId="8">[1]Rates!$E$118</definedName>
    <definedName name="_____hnt20" localSheetId="2">[1]Rates!$E$118</definedName>
    <definedName name="_____hnt20" localSheetId="5">[1]Rates!$E$118</definedName>
    <definedName name="_____hnt20" localSheetId="14">[1]Rates!$E$118</definedName>
    <definedName name="_____hnt20" localSheetId="11">[1]Rates!$E$118</definedName>
    <definedName name="_____hnt20">#REF!</definedName>
    <definedName name="_____hnt21" localSheetId="8">[1]Rates!$E$118</definedName>
    <definedName name="_____hnt21" localSheetId="15">#REF!</definedName>
    <definedName name="_____hnt21" localSheetId="2">[1]Rates!$E$118</definedName>
    <definedName name="_____hnt21" localSheetId="5">[1]Rates!$E$118</definedName>
    <definedName name="_____hnt21" localSheetId="14">[1]Rates!$E$118</definedName>
    <definedName name="_____hnt21" localSheetId="11">[1]Rates!$E$118</definedName>
    <definedName name="_____hnt21">#REF!</definedName>
    <definedName name="_____hnt25" localSheetId="8">[1]Rates!$E$119</definedName>
    <definedName name="_____hnt25" localSheetId="2">[1]Rates!$E$119</definedName>
    <definedName name="_____hnt25" localSheetId="5">[1]Rates!$E$119</definedName>
    <definedName name="_____hnt25" localSheetId="14">[1]Rates!$E$119</definedName>
    <definedName name="_____hnt25" localSheetId="11">[1]Rates!$E$119</definedName>
    <definedName name="_____hnt25">#REF!</definedName>
    <definedName name="_____hnt30" localSheetId="8">[1]Rates!$E$117</definedName>
    <definedName name="_____hnt30" localSheetId="15">#REF!</definedName>
    <definedName name="_____hnt30" localSheetId="2">[1]Rates!$E$117</definedName>
    <definedName name="_____hnt30" localSheetId="5">[1]Rates!$E$117</definedName>
    <definedName name="_____hnt30" localSheetId="14">[1]Rates!$E$117</definedName>
    <definedName name="_____hnt30" localSheetId="11">[1]Rates!$E$117</definedName>
    <definedName name="_____hnt30">#REF!</definedName>
    <definedName name="_____hnt40" localSheetId="8">[1]Rates!$E$119</definedName>
    <definedName name="_____hnt40" localSheetId="15">#REF!</definedName>
    <definedName name="_____hnt40" localSheetId="2">[1]Rates!$E$119</definedName>
    <definedName name="_____hnt40" localSheetId="5">[1]Rates!$E$119</definedName>
    <definedName name="_____hnt40" localSheetId="14">[1]Rates!$E$119</definedName>
    <definedName name="_____hnt40" localSheetId="11">[1]Rates!$E$119</definedName>
    <definedName name="_____hnt40">#REF!</definedName>
    <definedName name="_____KNO1">#REF!</definedName>
    <definedName name="_____KNO2" localSheetId="8">[5]入力!#REF!</definedName>
    <definedName name="_____KNO2" localSheetId="2">[5]入力!#REF!</definedName>
    <definedName name="_____KNO2" localSheetId="5">[5]入力!#REF!</definedName>
    <definedName name="_____KNO2" localSheetId="14">[5]入力!#REF!</definedName>
    <definedName name="_____KNO2" localSheetId="11">[5]入力!#REF!</definedName>
    <definedName name="_____KNO2">#REF!</definedName>
    <definedName name="_____QIL1" localSheetId="8">[5]入力!#REF!</definedName>
    <definedName name="_____QIL1" localSheetId="2">[5]入力!#REF!</definedName>
    <definedName name="_____QIL1" localSheetId="5">[5]入力!#REF!</definedName>
    <definedName name="_____QIL1" localSheetId="14">[5]入力!#REF!</definedName>
    <definedName name="_____QIL1" localSheetId="11">[5]入力!#REF!</definedName>
    <definedName name="_____QIL1">#REF!</definedName>
    <definedName name="_____WL1" localSheetId="8">[5]入力!#REF!</definedName>
    <definedName name="_____WL1" localSheetId="2">[5]入力!#REF!</definedName>
    <definedName name="_____WL1" localSheetId="5">[5]入力!#REF!</definedName>
    <definedName name="_____WL1" localSheetId="14">[5]入力!#REF!</definedName>
    <definedName name="_____WL1" localSheetId="11">[5]入力!#REF!</definedName>
    <definedName name="_____WL1">#REF!</definedName>
    <definedName name="_____WL2" localSheetId="8">[5]入力!#REF!</definedName>
    <definedName name="_____WL2" localSheetId="2">[5]入力!#REF!</definedName>
    <definedName name="_____WL2" localSheetId="5">[5]入力!#REF!</definedName>
    <definedName name="_____WL2" localSheetId="14">[5]入力!#REF!</definedName>
    <definedName name="_____WL2" localSheetId="11">[5]入力!#REF!</definedName>
    <definedName name="_____WL2">#REF!</definedName>
    <definedName name="_____WL5" localSheetId="8">[5]入力!#REF!</definedName>
    <definedName name="_____WL5" localSheetId="2">[5]入力!#REF!</definedName>
    <definedName name="_____WL5" localSheetId="5">[5]入力!#REF!</definedName>
    <definedName name="_____WL5" localSheetId="14">[5]入力!#REF!</definedName>
    <definedName name="_____WL5" localSheetId="11">[5]入力!#REF!</definedName>
    <definedName name="_____WL5">#REF!</definedName>
    <definedName name="____bng200" localSheetId="8">[3]Rates!$E$282</definedName>
    <definedName name="____bng200" localSheetId="2">[3]Rates!$E$282</definedName>
    <definedName name="____bng200" localSheetId="5">[3]Rates!$E$282</definedName>
    <definedName name="____bng200" localSheetId="14">[3]Rates!$E$282</definedName>
    <definedName name="____bng200" localSheetId="11">[3]Rates!$E$282</definedName>
    <definedName name="____bng200">#REF!</definedName>
    <definedName name="____bng250" localSheetId="8">[3]Rates!$E$283</definedName>
    <definedName name="____bng250" localSheetId="2">[3]Rates!$E$283</definedName>
    <definedName name="____bng250" localSheetId="5">[3]Rates!$E$283</definedName>
    <definedName name="____bng250" localSheetId="14">[3]Rates!$E$283</definedName>
    <definedName name="____bng250" localSheetId="11">[3]Rates!$E$283</definedName>
    <definedName name="____bng250">#REF!</definedName>
    <definedName name="____cyt1" localSheetId="8">[1]Rates!$E$268</definedName>
    <definedName name="____cyt1" localSheetId="2">[1]Rates!$E$268</definedName>
    <definedName name="____cyt1" localSheetId="5">[1]Rates!$E$268</definedName>
    <definedName name="____cyt1" localSheetId="14">[1]Rates!$E$268</definedName>
    <definedName name="____cyt1" localSheetId="11">[1]Rates!$E$268</definedName>
    <definedName name="____cyt1">#REF!</definedName>
    <definedName name="____hnt15" localSheetId="8">[1]Rates!$E$117</definedName>
    <definedName name="____hnt15" localSheetId="2">[1]Rates!$E$117</definedName>
    <definedName name="____hnt15" localSheetId="5">[1]Rates!$E$117</definedName>
    <definedName name="____hnt15" localSheetId="14">[1]Rates!$E$117</definedName>
    <definedName name="____hnt15" localSheetId="11">[1]Rates!$E$117</definedName>
    <definedName name="____hnt15">#REF!</definedName>
    <definedName name="____hnt16" localSheetId="8">[1]Rates!$E$117</definedName>
    <definedName name="____hnt16" localSheetId="15">#REF!</definedName>
    <definedName name="____hnt16" localSheetId="2">[1]Rates!$E$117</definedName>
    <definedName name="____hnt16" localSheetId="5">[1]Rates!$E$117</definedName>
    <definedName name="____hnt16" localSheetId="14">[1]Rates!$E$117</definedName>
    <definedName name="____hnt16" localSheetId="11">[1]Rates!$E$117</definedName>
    <definedName name="____hnt16">#REF!</definedName>
    <definedName name="____hnt20" localSheetId="8">[1]Rates!$E$118</definedName>
    <definedName name="____hnt20" localSheetId="2">[1]Rates!$E$118</definedName>
    <definedName name="____hnt20" localSheetId="5">[1]Rates!$E$118</definedName>
    <definedName name="____hnt20" localSheetId="14">[1]Rates!$E$118</definedName>
    <definedName name="____hnt20" localSheetId="11">[1]Rates!$E$118</definedName>
    <definedName name="____hnt20">#REF!</definedName>
    <definedName name="____hnt21" localSheetId="8">[1]Rates!$E$118</definedName>
    <definedName name="____hnt21" localSheetId="15">#REF!</definedName>
    <definedName name="____hnt21" localSheetId="2">[1]Rates!$E$118</definedName>
    <definedName name="____hnt21" localSheetId="5">[1]Rates!$E$118</definedName>
    <definedName name="____hnt21" localSheetId="14">[1]Rates!$E$118</definedName>
    <definedName name="____hnt21" localSheetId="11">[1]Rates!$E$118</definedName>
    <definedName name="____hnt21">#REF!</definedName>
    <definedName name="____hnt25" localSheetId="8">[1]Rates!$E$119</definedName>
    <definedName name="____hnt25" localSheetId="2">[1]Rates!$E$119</definedName>
    <definedName name="____hnt25" localSheetId="5">[1]Rates!$E$119</definedName>
    <definedName name="____hnt25" localSheetId="14">[1]Rates!$E$119</definedName>
    <definedName name="____hnt25" localSheetId="11">[1]Rates!$E$119</definedName>
    <definedName name="____hnt25">#REF!</definedName>
    <definedName name="____hnt30" localSheetId="8">[1]Rates!$E$117</definedName>
    <definedName name="____hnt30" localSheetId="15">#REF!</definedName>
    <definedName name="____hnt30" localSheetId="2">[1]Rates!$E$117</definedName>
    <definedName name="____hnt30" localSheetId="5">[1]Rates!$E$117</definedName>
    <definedName name="____hnt30" localSheetId="14">[1]Rates!$E$117</definedName>
    <definedName name="____hnt30" localSheetId="11">[1]Rates!$E$117</definedName>
    <definedName name="____hnt30">#REF!</definedName>
    <definedName name="____hnt40" localSheetId="8">[1]Rates!$E$119</definedName>
    <definedName name="____hnt40" localSheetId="15">#REF!</definedName>
    <definedName name="____hnt40" localSheetId="2">[1]Rates!$E$119</definedName>
    <definedName name="____hnt40" localSheetId="5">[1]Rates!$E$119</definedName>
    <definedName name="____hnt40" localSheetId="14">[1]Rates!$E$119</definedName>
    <definedName name="____hnt40" localSheetId="11">[1]Rates!$E$119</definedName>
    <definedName name="____hnt40">#REF!</definedName>
    <definedName name="____PV3" localSheetId="8">[6]Rates!$E$123</definedName>
    <definedName name="____PV3" localSheetId="2">[6]Rates!$E$123</definedName>
    <definedName name="____PV3" localSheetId="5">[6]Rates!$E$123</definedName>
    <definedName name="____PV3" localSheetId="14">[6]Rates!$E$123</definedName>
    <definedName name="____PV3" localSheetId="11">[6]Rates!$E$123</definedName>
    <definedName name="____PV3">#REF!</definedName>
    <definedName name="____xlfn.SUMIFS" hidden="1">#NAME?</definedName>
    <definedName name="___bng200" localSheetId="8">[3]Rates!$E$282</definedName>
    <definedName name="___bng200" localSheetId="15">#REF!</definedName>
    <definedName name="___bng200" localSheetId="2">[3]Rates!$E$282</definedName>
    <definedName name="___bng200" localSheetId="5">[3]Rates!$E$282</definedName>
    <definedName name="___bng200" localSheetId="14">[3]Rates!$E$282</definedName>
    <definedName name="___bng200" localSheetId="11">[3]Rates!$E$282</definedName>
    <definedName name="___bng200">#REF!</definedName>
    <definedName name="___bng250" localSheetId="8">[3]Rates!$E$283</definedName>
    <definedName name="___bng250" localSheetId="15">#REF!</definedName>
    <definedName name="___bng250" localSheetId="2">[3]Rates!$E$283</definedName>
    <definedName name="___bng250" localSheetId="5">[3]Rates!$E$283</definedName>
    <definedName name="___bng250" localSheetId="14">[3]Rates!$E$283</definedName>
    <definedName name="___bng250" localSheetId="11">[3]Rates!$E$283</definedName>
    <definedName name="___bng250">#REF!</definedName>
    <definedName name="___cyt1" localSheetId="8">[1]Rates!$E$268</definedName>
    <definedName name="___cyt1" localSheetId="2">[1]Rates!$E$268</definedName>
    <definedName name="___cyt1" localSheetId="5">[1]Rates!$E$268</definedName>
    <definedName name="___cyt1" localSheetId="14">[1]Rates!$E$268</definedName>
    <definedName name="___cyt1" localSheetId="11">[1]Rates!$E$268</definedName>
    <definedName name="___cyt1">#REF!</definedName>
    <definedName name="___hnt15" localSheetId="8">[1]Rates!$E$117</definedName>
    <definedName name="___hnt15" localSheetId="2">[1]Rates!$E$117</definedName>
    <definedName name="___hnt15" localSheetId="5">[1]Rates!$E$117</definedName>
    <definedName name="___hnt15" localSheetId="14">[1]Rates!$E$117</definedName>
    <definedName name="___hnt15" localSheetId="11">[1]Rates!$E$117</definedName>
    <definedName name="___hnt15">#REF!</definedName>
    <definedName name="___hnt16" localSheetId="8">[1]Rates!$E$117</definedName>
    <definedName name="___hnt16" localSheetId="15">#REF!</definedName>
    <definedName name="___hnt16" localSheetId="2">[1]Rates!$E$117</definedName>
    <definedName name="___hnt16" localSheetId="5">[1]Rates!$E$117</definedName>
    <definedName name="___hnt16" localSheetId="14">[1]Rates!$E$117</definedName>
    <definedName name="___hnt16" localSheetId="11">[1]Rates!$E$117</definedName>
    <definedName name="___hnt16">#REF!</definedName>
    <definedName name="___hnt20" localSheetId="8">[1]Rates!$E$118</definedName>
    <definedName name="___hnt20" localSheetId="2">[1]Rates!$E$118</definedName>
    <definedName name="___hnt20" localSheetId="5">[1]Rates!$E$118</definedName>
    <definedName name="___hnt20" localSheetId="14">[1]Rates!$E$118</definedName>
    <definedName name="___hnt20" localSheetId="11">[1]Rates!$E$118</definedName>
    <definedName name="___hnt20">#REF!</definedName>
    <definedName name="___hnt21" localSheetId="8">[1]Rates!$E$118</definedName>
    <definedName name="___hnt21" localSheetId="15">#REF!</definedName>
    <definedName name="___hnt21" localSheetId="2">[1]Rates!$E$118</definedName>
    <definedName name="___hnt21" localSheetId="5">[1]Rates!$E$118</definedName>
    <definedName name="___hnt21" localSheetId="14">[1]Rates!$E$118</definedName>
    <definedName name="___hnt21" localSheetId="11">[1]Rates!$E$118</definedName>
    <definedName name="___hnt21">#REF!</definedName>
    <definedName name="___hnt25" localSheetId="8">[1]Rates!$E$119</definedName>
    <definedName name="___hnt25" localSheetId="2">[1]Rates!$E$119</definedName>
    <definedName name="___hnt25" localSheetId="5">[1]Rates!$E$119</definedName>
    <definedName name="___hnt25" localSheetId="14">[1]Rates!$E$119</definedName>
    <definedName name="___hnt25" localSheetId="11">[1]Rates!$E$119</definedName>
    <definedName name="___hnt25">#REF!</definedName>
    <definedName name="___hnt30" localSheetId="8">[1]Rates!$E$117</definedName>
    <definedName name="___hnt30" localSheetId="15">#REF!</definedName>
    <definedName name="___hnt30" localSheetId="2">[1]Rates!$E$117</definedName>
    <definedName name="___hnt30" localSheetId="5">[1]Rates!$E$117</definedName>
    <definedName name="___hnt30" localSheetId="14">[1]Rates!$E$117</definedName>
    <definedName name="___hnt30" localSheetId="11">[1]Rates!$E$117</definedName>
    <definedName name="___hnt30">#REF!</definedName>
    <definedName name="___hnt40" localSheetId="8">[1]Rates!$E$119</definedName>
    <definedName name="___hnt40" localSheetId="15">#REF!</definedName>
    <definedName name="___hnt40" localSheetId="2">[1]Rates!$E$119</definedName>
    <definedName name="___hnt40" localSheetId="5">[1]Rates!$E$119</definedName>
    <definedName name="___hnt40" localSheetId="14">[1]Rates!$E$119</definedName>
    <definedName name="___hnt40" localSheetId="11">[1]Rates!$E$119</definedName>
    <definedName name="___hnt40">#REF!</definedName>
    <definedName name="___PV3" localSheetId="8">[6]Rates!$E$123</definedName>
    <definedName name="___PV3" localSheetId="2">[6]Rates!$E$123</definedName>
    <definedName name="___PV3" localSheetId="5">[6]Rates!$E$123</definedName>
    <definedName name="___PV3" localSheetId="14">[6]Rates!$E$123</definedName>
    <definedName name="___PV3" localSheetId="11">[6]Rates!$E$123</definedName>
    <definedName name="___PV3">#REF!</definedName>
    <definedName name="___xlfn.SUMIFS" hidden="1">#NAME?</definedName>
    <definedName name="__bn" localSheetId="8">[3]Rates!$E$283</definedName>
    <definedName name="__bn" localSheetId="2">[3]Rates!$E$283</definedName>
    <definedName name="__bn" localSheetId="5">[3]Rates!$E$283</definedName>
    <definedName name="__bn" localSheetId="14">[3]Rates!$E$283</definedName>
    <definedName name="__bn" localSheetId="11">[3]Rates!$E$283</definedName>
    <definedName name="__bn">#REF!</definedName>
    <definedName name="__bng200" localSheetId="7">#REF!</definedName>
    <definedName name="__bng200" localSheetId="1">#REF!</definedName>
    <definedName name="__bng200" localSheetId="4">#REF!</definedName>
    <definedName name="__bng200" localSheetId="13">#REF!</definedName>
    <definedName name="__bng200" localSheetId="10">#REF!</definedName>
    <definedName name="__bng200" localSheetId="8">[3]Rates!$E$282</definedName>
    <definedName name="__bng200" localSheetId="15">#REF!</definedName>
    <definedName name="__bng200" localSheetId="2">[3]Rates!$E$282</definedName>
    <definedName name="__bng200" localSheetId="5">[3]Rates!$E$282</definedName>
    <definedName name="__bng200" localSheetId="14">[3]Rates!$E$282</definedName>
    <definedName name="__bng200" localSheetId="11">[3]Rates!$E$282</definedName>
    <definedName name="__bng200">#REF!</definedName>
    <definedName name="__bng250" localSheetId="7">#REF!</definedName>
    <definedName name="__bng250" localSheetId="1">#REF!</definedName>
    <definedName name="__bng250" localSheetId="4">#REF!</definedName>
    <definedName name="__bng250" localSheetId="13">#REF!</definedName>
    <definedName name="__bng250" localSheetId="10">#REF!</definedName>
    <definedName name="__bng250" localSheetId="8">[3]Rates!$E$283</definedName>
    <definedName name="__bng250" localSheetId="15">#REF!</definedName>
    <definedName name="__bng250" localSheetId="2">[3]Rates!$E$283</definedName>
    <definedName name="__bng250" localSheetId="5">[3]Rates!$E$283</definedName>
    <definedName name="__bng250" localSheetId="14">[3]Rates!$E$283</definedName>
    <definedName name="__bng250" localSheetId="11">[3]Rates!$E$283</definedName>
    <definedName name="__bng250">#REF!</definedName>
    <definedName name="__cyt1" localSheetId="8">[1]Rates!$E$268</definedName>
    <definedName name="__cyt1" localSheetId="2">[1]Rates!$E$268</definedName>
    <definedName name="__cyt1" localSheetId="5">[1]Rates!$E$268</definedName>
    <definedName name="__cyt1" localSheetId="14">[1]Rates!$E$268</definedName>
    <definedName name="__cyt1" localSheetId="11">[1]Rates!$E$268</definedName>
    <definedName name="__cyt1">#REF!</definedName>
    <definedName name="__hn" localSheetId="8">[1]Rates!$E$117</definedName>
    <definedName name="__hn" localSheetId="15">#REF!</definedName>
    <definedName name="__hn" localSheetId="2">[1]Rates!$E$117</definedName>
    <definedName name="__hn" localSheetId="5">[1]Rates!$E$117</definedName>
    <definedName name="__hn" localSheetId="14">[1]Rates!$E$117</definedName>
    <definedName name="__hn" localSheetId="11">[1]Rates!$E$117</definedName>
    <definedName name="__hn">#REF!</definedName>
    <definedName name="__hnt15" localSheetId="8">[1]Rates!$E$117</definedName>
    <definedName name="__hnt15" localSheetId="2">[1]Rates!$E$117</definedName>
    <definedName name="__hnt15" localSheetId="5">[1]Rates!$E$117</definedName>
    <definedName name="__hnt15" localSheetId="14">[1]Rates!$E$117</definedName>
    <definedName name="__hnt15" localSheetId="11">[1]Rates!$E$117</definedName>
    <definedName name="__hnt15">#REF!</definedName>
    <definedName name="__hnt16" localSheetId="8">[1]Rates!$E$117</definedName>
    <definedName name="__hnt16" localSheetId="15">#REF!</definedName>
    <definedName name="__hnt16" localSheetId="2">[1]Rates!$E$117</definedName>
    <definedName name="__hnt16" localSheetId="5">[1]Rates!$E$117</definedName>
    <definedName name="__hnt16" localSheetId="14">[1]Rates!$E$117</definedName>
    <definedName name="__hnt16" localSheetId="11">[1]Rates!$E$117</definedName>
    <definedName name="__hnt16">#REF!</definedName>
    <definedName name="__hnt20" localSheetId="8">[1]Rates!$E$118</definedName>
    <definedName name="__hnt20" localSheetId="2">[1]Rates!$E$118</definedName>
    <definedName name="__hnt20" localSheetId="5">[1]Rates!$E$118</definedName>
    <definedName name="__hnt20" localSheetId="14">[1]Rates!$E$118</definedName>
    <definedName name="__hnt20" localSheetId="11">[1]Rates!$E$118</definedName>
    <definedName name="__hnt20">#REF!</definedName>
    <definedName name="__hnt21" localSheetId="8">[1]Rates!$E$118</definedName>
    <definedName name="__hnt21" localSheetId="15">#REF!</definedName>
    <definedName name="__hnt21" localSheetId="2">[1]Rates!$E$118</definedName>
    <definedName name="__hnt21" localSheetId="5">[1]Rates!$E$118</definedName>
    <definedName name="__hnt21" localSheetId="14">[1]Rates!$E$118</definedName>
    <definedName name="__hnt21" localSheetId="11">[1]Rates!$E$118</definedName>
    <definedName name="__hnt21">#REF!</definedName>
    <definedName name="__hnt25" localSheetId="8">[1]Rates!$E$119</definedName>
    <definedName name="__hnt25" localSheetId="2">[1]Rates!$E$119</definedName>
    <definedName name="__hnt25" localSheetId="5">[1]Rates!$E$119</definedName>
    <definedName name="__hnt25" localSheetId="14">[1]Rates!$E$119</definedName>
    <definedName name="__hnt25" localSheetId="11">[1]Rates!$E$119</definedName>
    <definedName name="__hnt25">#REF!</definedName>
    <definedName name="__hnt30" localSheetId="7">#REF!</definedName>
    <definedName name="__hnt30" localSheetId="1">#REF!</definedName>
    <definedName name="__hnt30" localSheetId="4">#REF!</definedName>
    <definedName name="__hnt30" localSheetId="13">#REF!</definedName>
    <definedName name="__hnt30" localSheetId="10">#REF!</definedName>
    <definedName name="__hnt30" localSheetId="8">[1]Rates!$E$117</definedName>
    <definedName name="__hnt30" localSheetId="15">#REF!</definedName>
    <definedName name="__hnt30" localSheetId="2">[1]Rates!$E$117</definedName>
    <definedName name="__hnt30" localSheetId="5">[1]Rates!$E$117</definedName>
    <definedName name="__hnt30" localSheetId="14">[1]Rates!$E$117</definedName>
    <definedName name="__hnt30" localSheetId="11">[1]Rates!$E$117</definedName>
    <definedName name="__hnt30">#REF!</definedName>
    <definedName name="__hnt40" localSheetId="8">[1]Rates!$E$119</definedName>
    <definedName name="__hnt40" localSheetId="15">#REF!</definedName>
    <definedName name="__hnt40" localSheetId="2">[1]Rates!$E$119</definedName>
    <definedName name="__hnt40" localSheetId="5">[1]Rates!$E$119</definedName>
    <definedName name="__hnt40" localSheetId="14">[1]Rates!$E$119</definedName>
    <definedName name="__hnt40" localSheetId="11">[1]Rates!$E$119</definedName>
    <definedName name="__hnt40">#REF!</definedName>
    <definedName name="__jk" localSheetId="8">[6]Rates!$E$244</definedName>
    <definedName name="__jk" localSheetId="2">[6]Rates!$E$244</definedName>
    <definedName name="__jk" localSheetId="5">[6]Rates!$E$244</definedName>
    <definedName name="__jk" localSheetId="14">[6]Rates!$E$244</definedName>
    <definedName name="__jk" localSheetId="11">[6]Rates!$E$244</definedName>
    <definedName name="__jk">#REF!</definedName>
    <definedName name="__PV3" localSheetId="8">[6]Rates!$E$123</definedName>
    <definedName name="__PV3" localSheetId="2">[6]Rates!$E$123</definedName>
    <definedName name="__PV3" localSheetId="5">[6]Rates!$E$123</definedName>
    <definedName name="__PV3" localSheetId="14">[6]Rates!$E$123</definedName>
    <definedName name="__PV3" localSheetId="11">[6]Rates!$E$123</definedName>
    <definedName name="__PV3">#REF!</definedName>
    <definedName name="__xlfn.SUMIFS" hidden="1">#NAME?</definedName>
    <definedName name="_1" localSheetId="8">[1]Rates!$E$118</definedName>
    <definedName name="_1" localSheetId="15">#REF!</definedName>
    <definedName name="_1" localSheetId="2">[1]Rates!$E$118</definedName>
    <definedName name="_1" localSheetId="5">[1]Rates!$E$118</definedName>
    <definedName name="_1" localSheetId="14">[1]Rates!$E$118</definedName>
    <definedName name="_1" localSheetId="11">[1]Rates!$E$118</definedName>
    <definedName name="_1">#REF!</definedName>
    <definedName name="_11" localSheetId="15" hidden="1">#REF!</definedName>
    <definedName name="_11" hidden="1">#REF!</definedName>
    <definedName name="_2" localSheetId="8">[3]Rates!$E$283</definedName>
    <definedName name="_2" localSheetId="2">[3]Rates!$E$283</definedName>
    <definedName name="_2" localSheetId="5">[3]Rates!$E$283</definedName>
    <definedName name="_2" localSheetId="14">[3]Rates!$E$283</definedName>
    <definedName name="_2" localSheetId="11">[3]Rates!$E$283</definedName>
    <definedName name="_2">#REF!</definedName>
    <definedName name="_3" localSheetId="8">[1]Rates!$E$118</definedName>
    <definedName name="_3" localSheetId="15">#REF!</definedName>
    <definedName name="_3" localSheetId="2">[1]Rates!$E$118</definedName>
    <definedName name="_3" localSheetId="5">[1]Rates!$E$118</definedName>
    <definedName name="_3" localSheetId="14">[1]Rates!$E$118</definedName>
    <definedName name="_3" localSheetId="11">[1]Rates!$E$118</definedName>
    <definedName name="_3">#REF!</definedName>
    <definedName name="_4" localSheetId="8">[1]Rates!$E$117</definedName>
    <definedName name="_4" localSheetId="15">#REF!</definedName>
    <definedName name="_4" localSheetId="2">[1]Rates!$E$117</definedName>
    <definedName name="_4" localSheetId="5">[1]Rates!$E$117</definedName>
    <definedName name="_4" localSheetId="14">[1]Rates!$E$117</definedName>
    <definedName name="_4" localSheetId="11">[1]Rates!$E$117</definedName>
    <definedName name="_4">#REF!</definedName>
    <definedName name="_5" localSheetId="8">[1]Rates!$E$118</definedName>
    <definedName name="_5" localSheetId="15">#REF!</definedName>
    <definedName name="_5" localSheetId="2">[1]Rates!$E$118</definedName>
    <definedName name="_5" localSheetId="5">[1]Rates!$E$118</definedName>
    <definedName name="_5" localSheetId="14">[1]Rates!$E$118</definedName>
    <definedName name="_5" localSheetId="11">[1]Rates!$E$118</definedName>
    <definedName name="_5">#REF!</definedName>
    <definedName name="_6" localSheetId="8">[1]Rates!$E$117</definedName>
    <definedName name="_6" localSheetId="15">#REF!</definedName>
    <definedName name="_6" localSheetId="2">[1]Rates!$E$117</definedName>
    <definedName name="_6" localSheetId="5">[1]Rates!$E$117</definedName>
    <definedName name="_6" localSheetId="14">[1]Rates!$E$117</definedName>
    <definedName name="_6" localSheetId="11">[1]Rates!$E$117</definedName>
    <definedName name="_6">#REF!</definedName>
    <definedName name="_7" localSheetId="8">[1]Rates!$E$118</definedName>
    <definedName name="_7" localSheetId="15">#REF!</definedName>
    <definedName name="_7" localSheetId="2">[1]Rates!$E$118</definedName>
    <definedName name="_7" localSheetId="5">[1]Rates!$E$118</definedName>
    <definedName name="_7" localSheetId="14">[1]Rates!$E$118</definedName>
    <definedName name="_7" localSheetId="11">[1]Rates!$E$118</definedName>
    <definedName name="_7">#REF!</definedName>
    <definedName name="_bbo160" localSheetId="8">[6]Rates!$E$27</definedName>
    <definedName name="_bbo160" localSheetId="2">[6]Rates!$E$27</definedName>
    <definedName name="_bbo160" localSheetId="5">[6]Rates!$E$27</definedName>
    <definedName name="_bbo160" localSheetId="14">[6]Rates!$E$27</definedName>
    <definedName name="_bbo160" localSheetId="11">[6]Rates!$E$27</definedName>
    <definedName name="_bbo160">#REF!</definedName>
    <definedName name="_bbo200" localSheetId="8">[6]Rates!$E$28</definedName>
    <definedName name="_bbo200" localSheetId="2">[6]Rates!$E$28</definedName>
    <definedName name="_bbo200" localSheetId="5">[6]Rates!$E$28</definedName>
    <definedName name="_bbo200" localSheetId="14">[6]Rates!$E$28</definedName>
    <definedName name="_bbo200" localSheetId="11">[6]Rates!$E$28</definedName>
    <definedName name="_bbo200">#REF!</definedName>
    <definedName name="_bgh160" localSheetId="8">[6]Rates!$E$25</definedName>
    <definedName name="_bgh160" localSheetId="2">[6]Rates!$E$25</definedName>
    <definedName name="_bgh160" localSheetId="5">[6]Rates!$E$25</definedName>
    <definedName name="_bgh160" localSheetId="14">[6]Rates!$E$25</definedName>
    <definedName name="_bgh160" localSheetId="11">[6]Rates!$E$25</definedName>
    <definedName name="_bgh160">#REF!</definedName>
    <definedName name="_bng100" localSheetId="8">[6]Rates!$E$288</definedName>
    <definedName name="_bng100" localSheetId="2">[6]Rates!$E$288</definedName>
    <definedName name="_bng100" localSheetId="5">[6]Rates!$E$288</definedName>
    <definedName name="_bng100" localSheetId="14">[6]Rates!$E$288</definedName>
    <definedName name="_bng100" localSheetId="11">[6]Rates!$E$288</definedName>
    <definedName name="_bng100">#REF!</definedName>
    <definedName name="_bng150" localSheetId="8">[6]Rates!$E$289</definedName>
    <definedName name="_bng150" localSheetId="2">[6]Rates!$E$289</definedName>
    <definedName name="_bng150" localSheetId="5">[6]Rates!$E$289</definedName>
    <definedName name="_bng150" localSheetId="14">[6]Rates!$E$289</definedName>
    <definedName name="_bng150" localSheetId="11">[6]Rates!$E$289</definedName>
    <definedName name="_bng150">#REF!</definedName>
    <definedName name="_bng200" localSheetId="8">[7]Rates!$E$282</definedName>
    <definedName name="_bng200" localSheetId="2">[7]Rates!$E$282</definedName>
    <definedName name="_bng200" localSheetId="5">[7]Rates!$E$282</definedName>
    <definedName name="_bng200" localSheetId="14">[7]Rates!$E$282</definedName>
    <definedName name="_bng200" localSheetId="11">[7]Rates!$E$282</definedName>
    <definedName name="_bng200">#REF!</definedName>
    <definedName name="_bng250" localSheetId="8">[7]Rates!$E$283</definedName>
    <definedName name="_bng250" localSheetId="2">[7]Rates!$E$283</definedName>
    <definedName name="_bng250" localSheetId="5">[7]Rates!$E$283</definedName>
    <definedName name="_bng250" localSheetId="14">[7]Rates!$E$283</definedName>
    <definedName name="_bng250" localSheetId="11">[7]Rates!$E$283</definedName>
    <definedName name="_bng250">#REF!</definedName>
    <definedName name="_C">#REF!</definedName>
    <definedName name="_cyt1" localSheetId="8">[1]Rates!$E$268</definedName>
    <definedName name="_cyt1" localSheetId="15">#REF!</definedName>
    <definedName name="_cyt1" localSheetId="2">[1]Rates!$E$268</definedName>
    <definedName name="_cyt1" localSheetId="5">[1]Rates!$E$268</definedName>
    <definedName name="_cyt1" localSheetId="14">[1]Rates!$E$268</definedName>
    <definedName name="_cyt1" localSheetId="11">[1]Rates!$E$268</definedName>
    <definedName name="_cyt1">#REF!</definedName>
    <definedName name="_dwm15" localSheetId="8">[6]Rates!$E$241</definedName>
    <definedName name="_dwm15" localSheetId="2">[6]Rates!$E$241</definedName>
    <definedName name="_dwm15" localSheetId="5">[6]Rates!$E$241</definedName>
    <definedName name="_dwm15" localSheetId="14">[6]Rates!$E$241</definedName>
    <definedName name="_dwm15" localSheetId="11">[6]Rates!$E$241</definedName>
    <definedName name="_dwm15">#REF!</definedName>
    <definedName name="_dwm25" localSheetId="8">[6]Rates!$E$242</definedName>
    <definedName name="_dwm25" localSheetId="2">[6]Rates!$E$242</definedName>
    <definedName name="_dwm25" localSheetId="5">[6]Rates!$E$242</definedName>
    <definedName name="_dwm25" localSheetId="14">[6]Rates!$E$242</definedName>
    <definedName name="_dwm25" localSheetId="11">[6]Rates!$E$242</definedName>
    <definedName name="_dwm25">#REF!</definedName>
    <definedName name="_dwm50" localSheetId="8">[6]Rates!$E$243</definedName>
    <definedName name="_dwm50" localSheetId="2">[6]Rates!$E$243</definedName>
    <definedName name="_dwm50" localSheetId="5">[6]Rates!$E$243</definedName>
    <definedName name="_dwm50" localSheetId="14">[6]Rates!$E$243</definedName>
    <definedName name="_dwm50" localSheetId="11">[6]Rates!$E$243</definedName>
    <definedName name="_dwm50">#REF!</definedName>
    <definedName name="_fgv100" localSheetId="8">[6]Rates!$E$208</definedName>
    <definedName name="_fgv100" localSheetId="2">[6]Rates!$E$208</definedName>
    <definedName name="_fgv100" localSheetId="5">[6]Rates!$E$208</definedName>
    <definedName name="_fgv100" localSheetId="14">[6]Rates!$E$208</definedName>
    <definedName name="_fgv100" localSheetId="11">[6]Rates!$E$208</definedName>
    <definedName name="_fgv100">#REF!</definedName>
    <definedName name="_Fill" localSheetId="7" hidden="1">#REF!</definedName>
    <definedName name="_Fill" localSheetId="1" hidden="1">#REF!</definedName>
    <definedName name="_Fill" localSheetId="4" hidden="1">#REF!</definedName>
    <definedName name="_Fill" localSheetId="13" hidden="1">#REF!</definedName>
    <definedName name="_Fill" localSheetId="10" hidden="1">#REF!</definedName>
    <definedName name="_Fill" localSheetId="6" hidden="1">#REF!</definedName>
    <definedName name="_Fill" localSheetId="15" hidden="1">#REF!</definedName>
    <definedName name="_Fill" localSheetId="0" hidden="1">#REF!</definedName>
    <definedName name="_Fill" localSheetId="3" hidden="1">#REF!</definedName>
    <definedName name="_Fill" localSheetId="12" hidden="1">#REF!</definedName>
    <definedName name="_Fill" localSheetId="9" hidden="1">#REF!</definedName>
    <definedName name="_Fill" hidden="1">#REF!</definedName>
    <definedName name="_fuf3" localSheetId="8">[6]Rates!$E$138</definedName>
    <definedName name="_fuf3" localSheetId="2">[6]Rates!$E$138</definedName>
    <definedName name="_fuf3" localSheetId="5">[6]Rates!$E$138</definedName>
    <definedName name="_fuf3" localSheetId="14">[6]Rates!$E$138</definedName>
    <definedName name="_fuf3" localSheetId="11">[6]Rates!$E$138</definedName>
    <definedName name="_fuf3">#REF!</definedName>
    <definedName name="_gms100" localSheetId="8">[6]Rates!$E$41</definedName>
    <definedName name="_gms100" localSheetId="2">[6]Rates!$E$41</definedName>
    <definedName name="_gms100" localSheetId="5">[6]Rates!$E$41</definedName>
    <definedName name="_gms100" localSheetId="14">[6]Rates!$E$41</definedName>
    <definedName name="_gms100" localSheetId="11">[6]Rates!$E$41</definedName>
    <definedName name="_gms100">#REF!</definedName>
    <definedName name="_gms15" localSheetId="8">[6]Rates!$E$37</definedName>
    <definedName name="_gms15" localSheetId="2">[6]Rates!$E$37</definedName>
    <definedName name="_gms15" localSheetId="5">[6]Rates!$E$37</definedName>
    <definedName name="_gms15" localSheetId="14">[6]Rates!$E$37</definedName>
    <definedName name="_gms15" localSheetId="11">[6]Rates!$E$37</definedName>
    <definedName name="_gms15">#REF!</definedName>
    <definedName name="_gms25" localSheetId="8">[6]Rates!$E$38</definedName>
    <definedName name="_gms25" localSheetId="2">[6]Rates!$E$38</definedName>
    <definedName name="_gms25" localSheetId="5">[6]Rates!$E$38</definedName>
    <definedName name="_gms25" localSheetId="14">[6]Rates!$E$38</definedName>
    <definedName name="_gms25" localSheetId="11">[6]Rates!$E$38</definedName>
    <definedName name="_gms25">#REF!</definedName>
    <definedName name="_gms40" localSheetId="8">[6]Rates!$E$39</definedName>
    <definedName name="_gms40" localSheetId="2">[6]Rates!$E$39</definedName>
    <definedName name="_gms40" localSheetId="5">[6]Rates!$E$39</definedName>
    <definedName name="_gms40" localSheetId="14">[6]Rates!$E$39</definedName>
    <definedName name="_gms40" localSheetId="11">[6]Rates!$E$39</definedName>
    <definedName name="_gms40">#REF!</definedName>
    <definedName name="_hnt15" localSheetId="8">[1]Rates!$E$117</definedName>
    <definedName name="_hnt15" localSheetId="15">#REF!</definedName>
    <definedName name="_hnt15" localSheetId="2">[1]Rates!$E$117</definedName>
    <definedName name="_hnt15" localSheetId="5">[1]Rates!$E$117</definedName>
    <definedName name="_hnt15" localSheetId="14">[1]Rates!$E$117</definedName>
    <definedName name="_hnt15" localSheetId="11">[1]Rates!$E$117</definedName>
    <definedName name="_hnt15">#REF!</definedName>
    <definedName name="_hnt16" localSheetId="8">[1]Rates!$E$117</definedName>
    <definedName name="_hnt16" localSheetId="15">#REF!</definedName>
    <definedName name="_hnt16" localSheetId="2">[1]Rates!$E$117</definedName>
    <definedName name="_hnt16" localSheetId="5">[1]Rates!$E$117</definedName>
    <definedName name="_hnt16" localSheetId="14">[1]Rates!$E$117</definedName>
    <definedName name="_hnt16" localSheetId="11">[1]Rates!$E$117</definedName>
    <definedName name="_hnt16">#REF!</definedName>
    <definedName name="_hnt20" localSheetId="8">[1]Rates!$E$118</definedName>
    <definedName name="_hnt20" localSheetId="15">#REF!</definedName>
    <definedName name="_hnt20" localSheetId="2">[1]Rates!$E$118</definedName>
    <definedName name="_hnt20" localSheetId="5">[1]Rates!$E$118</definedName>
    <definedName name="_hnt20" localSheetId="14">[1]Rates!$E$118</definedName>
    <definedName name="_hnt20" localSheetId="11">[1]Rates!$E$118</definedName>
    <definedName name="_hnt20">#REF!</definedName>
    <definedName name="_hnt21" localSheetId="8">[1]Rates!$E$118</definedName>
    <definedName name="_hnt21" localSheetId="15">#REF!</definedName>
    <definedName name="_hnt21" localSheetId="2">[1]Rates!$E$118</definedName>
    <definedName name="_hnt21" localSheetId="5">[1]Rates!$E$118</definedName>
    <definedName name="_hnt21" localSheetId="14">[1]Rates!$E$118</definedName>
    <definedName name="_hnt21" localSheetId="11">[1]Rates!$E$118</definedName>
    <definedName name="_hnt21">#REF!</definedName>
    <definedName name="_hnt25" localSheetId="8">[1]Rates!$E$119</definedName>
    <definedName name="_hnt25" localSheetId="15">#REF!</definedName>
    <definedName name="_hnt25" localSheetId="2">[1]Rates!$E$119</definedName>
    <definedName name="_hnt25" localSheetId="5">[1]Rates!$E$119</definedName>
    <definedName name="_hnt25" localSheetId="14">[1]Rates!$E$119</definedName>
    <definedName name="_hnt25" localSheetId="11">[1]Rates!$E$119</definedName>
    <definedName name="_hnt25">#REF!</definedName>
    <definedName name="_hnt30" localSheetId="7">#REF!</definedName>
    <definedName name="_hnt30" localSheetId="1">#REF!</definedName>
    <definedName name="_hnt30" localSheetId="4">#REF!</definedName>
    <definedName name="_hnt30" localSheetId="13">#REF!</definedName>
    <definedName name="_hnt30" localSheetId="10">#REF!</definedName>
    <definedName name="_hnt30" localSheetId="8">[1]Rates!$E$117</definedName>
    <definedName name="_hnt30" localSheetId="15">#REF!</definedName>
    <definedName name="_hnt30" localSheetId="2">[1]Rates!$E$117</definedName>
    <definedName name="_hnt30" localSheetId="5">[1]Rates!$E$117</definedName>
    <definedName name="_hnt30" localSheetId="14">[1]Rates!$E$117</definedName>
    <definedName name="_hnt30" localSheetId="11">[1]Rates!$E$117</definedName>
    <definedName name="_hnt30">#REF!</definedName>
    <definedName name="_hnt40" localSheetId="8">[1]Rates!$E$119</definedName>
    <definedName name="_hnt40" localSheetId="15">#REF!</definedName>
    <definedName name="_hnt40" localSheetId="2">[1]Rates!$E$119</definedName>
    <definedName name="_hnt40" localSheetId="5">[1]Rates!$E$119</definedName>
    <definedName name="_hnt40" localSheetId="14">[1]Rates!$E$119</definedName>
    <definedName name="_hnt40" localSheetId="11">[1]Rates!$E$119</definedName>
    <definedName name="_hnt40">#REF!</definedName>
    <definedName name="_Key1" localSheetId="7" hidden="1">#REF!</definedName>
    <definedName name="_Key1" localSheetId="1" hidden="1">#REF!</definedName>
    <definedName name="_Key1" localSheetId="4" hidden="1">#REF!</definedName>
    <definedName name="_Key1" localSheetId="13" hidden="1">#REF!</definedName>
    <definedName name="_Key1" localSheetId="10" hidden="1">#REF!</definedName>
    <definedName name="_Key1" localSheetId="6" hidden="1">#REF!</definedName>
    <definedName name="_Key1" localSheetId="15" hidden="1">#REF!</definedName>
    <definedName name="_Key1" localSheetId="0" hidden="1">#REF!</definedName>
    <definedName name="_Key1" localSheetId="3" hidden="1">#REF!</definedName>
    <definedName name="_Key1" localSheetId="12" hidden="1">#REF!</definedName>
    <definedName name="_Key1" localSheetId="9" hidden="1">#REF!</definedName>
    <definedName name="_Key1" hidden="1">#REF!</definedName>
    <definedName name="_Key2" localSheetId="7" hidden="1">#REF!</definedName>
    <definedName name="_Key2" localSheetId="1" hidden="1">#REF!</definedName>
    <definedName name="_Key2" localSheetId="4" hidden="1">#REF!</definedName>
    <definedName name="_Key2" localSheetId="13" hidden="1">#REF!</definedName>
    <definedName name="_Key2" localSheetId="10" hidden="1">#REF!</definedName>
    <definedName name="_Key2" localSheetId="6" hidden="1">#REF!</definedName>
    <definedName name="_Key2" localSheetId="0" hidden="1">#REF!</definedName>
    <definedName name="_Key2" localSheetId="3" hidden="1">#REF!</definedName>
    <definedName name="_Key2" localSheetId="12" hidden="1">#REF!</definedName>
    <definedName name="_Key2" localSheetId="9" hidden="1">#REF!</definedName>
    <definedName name="_Key2" hidden="1">#REF!</definedName>
    <definedName name="_KNO1">#REF!</definedName>
    <definedName name="_KNO2" localSheetId="8">[5]入力!#REF!</definedName>
    <definedName name="_KNO2" localSheetId="2">[5]入力!#REF!</definedName>
    <definedName name="_KNO2" localSheetId="5">[5]入力!#REF!</definedName>
    <definedName name="_KNO2" localSheetId="14">[5]入力!#REF!</definedName>
    <definedName name="_KNO2" localSheetId="11">[5]入力!#REF!</definedName>
    <definedName name="_KNO2">#REF!</definedName>
    <definedName name="_nk" localSheetId="8">[6]Rates!$E$241</definedName>
    <definedName name="_nk" localSheetId="2">[6]Rates!$E$241</definedName>
    <definedName name="_nk" localSheetId="5">[6]Rates!$E$241</definedName>
    <definedName name="_nk" localSheetId="14">[6]Rates!$E$241</definedName>
    <definedName name="_nk" localSheetId="11">[6]Rates!$E$241</definedName>
    <definedName name="_nk">#REF!</definedName>
    <definedName name="_opj" localSheetId="15">#REF!</definedName>
    <definedName name="_opj">#REF!</definedName>
    <definedName name="_Order1" hidden="1">255</definedName>
    <definedName name="_Order2" hidden="1">255</definedName>
    <definedName name="_pcp200" localSheetId="8">[6]Rates!$E$51</definedName>
    <definedName name="_pcp200" localSheetId="2">[6]Rates!$E$51</definedName>
    <definedName name="_pcp200" localSheetId="5">[6]Rates!$E$51</definedName>
    <definedName name="_pcp200" localSheetId="14">[6]Rates!$E$51</definedName>
    <definedName name="_pcp200" localSheetId="11">[6]Rates!$E$51</definedName>
    <definedName name="_pcp200">#REF!</definedName>
    <definedName name="_PV3" localSheetId="8">[6]Rates!$E$123</definedName>
    <definedName name="_PV3" localSheetId="2">[6]Rates!$E$123</definedName>
    <definedName name="_PV3" localSheetId="5">[6]Rates!$E$123</definedName>
    <definedName name="_PV3" localSheetId="14">[6]Rates!$E$123</definedName>
    <definedName name="_PV3" localSheetId="11">[6]Rates!$E$123</definedName>
    <definedName name="_PV3">#REF!</definedName>
    <definedName name="_pwm15" localSheetId="8">[6]Rates!$E$244</definedName>
    <definedName name="_pwm15" localSheetId="2">[6]Rates!$E$244</definedName>
    <definedName name="_pwm15" localSheetId="5">[6]Rates!$E$244</definedName>
    <definedName name="_pwm15" localSheetId="14">[6]Rates!$E$244</definedName>
    <definedName name="_pwm15" localSheetId="11">[6]Rates!$E$244</definedName>
    <definedName name="_pwm15">#REF!</definedName>
    <definedName name="_pwm25" localSheetId="8">[6]Rates!$E$245</definedName>
    <definedName name="_pwm25" localSheetId="2">[6]Rates!$E$245</definedName>
    <definedName name="_pwm25" localSheetId="5">[6]Rates!$E$245</definedName>
    <definedName name="_pwm25" localSheetId="14">[6]Rates!$E$245</definedName>
    <definedName name="_pwm25" localSheetId="11">[6]Rates!$E$245</definedName>
    <definedName name="_pwm25">#REF!</definedName>
    <definedName name="_pwm50" localSheetId="8">[6]Rates!$E$246</definedName>
    <definedName name="_pwm50" localSheetId="2">[6]Rates!$E$246</definedName>
    <definedName name="_pwm50" localSheetId="5">[6]Rates!$E$246</definedName>
    <definedName name="_pwm50" localSheetId="14">[6]Rates!$E$246</definedName>
    <definedName name="_pwm50" localSheetId="11">[6]Rates!$E$246</definedName>
    <definedName name="_pwm50">#REF!</definedName>
    <definedName name="_QIL1" localSheetId="8">[5]入力!#REF!</definedName>
    <definedName name="_QIL1" localSheetId="2">[5]入力!#REF!</definedName>
    <definedName name="_QIL1" localSheetId="5">[5]入力!#REF!</definedName>
    <definedName name="_QIL1" localSheetId="14">[5]入力!#REF!</definedName>
    <definedName name="_QIL1" localSheetId="11">[5]入力!#REF!</definedName>
    <definedName name="_QIL1">#REF!</definedName>
    <definedName name="_rec2" localSheetId="7">#REF!</definedName>
    <definedName name="_rec2" localSheetId="1">#REF!</definedName>
    <definedName name="_rec2" localSheetId="4">#REF!</definedName>
    <definedName name="_rec2" localSheetId="13">#REF!</definedName>
    <definedName name="_rec2" localSheetId="10">#REF!</definedName>
    <definedName name="_rec2" localSheetId="8">'[8]IPC-55SUMWORK'!$A$1:$R$37</definedName>
    <definedName name="_rec2" localSheetId="6">#REF!</definedName>
    <definedName name="_rec2" localSheetId="15">#REF!</definedName>
    <definedName name="_rec2" localSheetId="0">#REF!</definedName>
    <definedName name="_rec2" localSheetId="2">'[8]IPC-55SUMWORK'!$A$1:$R$37</definedName>
    <definedName name="_rec2" localSheetId="3">#REF!</definedName>
    <definedName name="_rec2" localSheetId="5">'[8]IPC-55SUMWORK'!$A$1:$R$37</definedName>
    <definedName name="_rec2" localSheetId="14">'[8]IPC-55SUMWORK'!$A$1:$R$37</definedName>
    <definedName name="_rec2" localSheetId="12">#REF!</definedName>
    <definedName name="_rec2" localSheetId="11">'[8]IPC-55SUMWORK'!$A$1:$R$37</definedName>
    <definedName name="_rec2" localSheetId="9">#REF!</definedName>
    <definedName name="_rec2">#REF!</definedName>
    <definedName name="_sav25" localSheetId="8">[9]Rates!$E$220</definedName>
    <definedName name="_sav25" localSheetId="2">[9]Rates!$E$220</definedName>
    <definedName name="_sav25" localSheetId="5">[9]Rates!$E$220</definedName>
    <definedName name="_sav25" localSheetId="14">[9]Rates!$E$220</definedName>
    <definedName name="_sav25" localSheetId="11">[9]Rates!$E$220</definedName>
    <definedName name="_sav25">#REF!</definedName>
    <definedName name="_Sort" localSheetId="7" hidden="1">#REF!</definedName>
    <definedName name="_Sort" localSheetId="1" hidden="1">#REF!</definedName>
    <definedName name="_Sort" localSheetId="4" hidden="1">#REF!</definedName>
    <definedName name="_Sort" localSheetId="13" hidden="1">#REF!</definedName>
    <definedName name="_Sort" localSheetId="10" hidden="1">#REF!</definedName>
    <definedName name="_Sort" localSheetId="6" hidden="1">#REF!</definedName>
    <definedName name="_Sort" localSheetId="15" hidden="1">#REF!</definedName>
    <definedName name="_Sort" localSheetId="0" hidden="1">#REF!</definedName>
    <definedName name="_Sort" localSheetId="3" hidden="1">#REF!</definedName>
    <definedName name="_Sort" localSheetId="12" hidden="1">#REF!</definedName>
    <definedName name="_Sort" localSheetId="9" hidden="1">#REF!</definedName>
    <definedName name="_Sort" hidden="1">#REF!</definedName>
    <definedName name="_tgv100" localSheetId="8">[6]Rates!$E$220</definedName>
    <definedName name="_tgv100" localSheetId="2">[6]Rates!$E$220</definedName>
    <definedName name="_tgv100" localSheetId="5">[6]Rates!$E$220</definedName>
    <definedName name="_tgv100" localSheetId="14">[6]Rates!$E$220</definedName>
    <definedName name="_tgv100" localSheetId="11">[6]Rates!$E$220</definedName>
    <definedName name="_tgv100">#REF!</definedName>
    <definedName name="_tgv25" localSheetId="8">[6]Rates!$E$218</definedName>
    <definedName name="_tgv25" localSheetId="2">[6]Rates!$E$218</definedName>
    <definedName name="_tgv25" localSheetId="5">[6]Rates!$E$218</definedName>
    <definedName name="_tgv25" localSheetId="14">[6]Rates!$E$218</definedName>
    <definedName name="_tgv25" localSheetId="11">[6]Rates!$E$218</definedName>
    <definedName name="_tgv25">#REF!</definedName>
    <definedName name="_tgv40" localSheetId="8">[6]Rates!$E$219</definedName>
    <definedName name="_tgv40" localSheetId="2">[6]Rates!$E$219</definedName>
    <definedName name="_tgv40" localSheetId="5">[6]Rates!$E$219</definedName>
    <definedName name="_tgv40" localSheetId="14">[6]Rates!$E$219</definedName>
    <definedName name="_tgv40" localSheetId="11">[6]Rates!$E$219</definedName>
    <definedName name="_tgv40">#REF!</definedName>
    <definedName name="_WL1" localSheetId="8">[5]入力!#REF!</definedName>
    <definedName name="_WL1" localSheetId="2">[5]入力!#REF!</definedName>
    <definedName name="_WL1" localSheetId="5">[5]入力!#REF!</definedName>
    <definedName name="_WL1" localSheetId="14">[5]入力!#REF!</definedName>
    <definedName name="_WL1" localSheetId="11">[5]入力!#REF!</definedName>
    <definedName name="_WL1">#REF!</definedName>
    <definedName name="_WL2" localSheetId="8">[5]入力!#REF!</definedName>
    <definedName name="_WL2" localSheetId="2">[5]入力!#REF!</definedName>
    <definedName name="_WL2" localSheetId="5">[5]入力!#REF!</definedName>
    <definedName name="_WL2" localSheetId="14">[5]入力!#REF!</definedName>
    <definedName name="_WL2" localSheetId="11">[5]入力!#REF!</definedName>
    <definedName name="_WL2">#REF!</definedName>
    <definedName name="_WL5" localSheetId="8">[5]入力!#REF!</definedName>
    <definedName name="_WL5" localSheetId="2">[5]入力!#REF!</definedName>
    <definedName name="_WL5" localSheetId="5">[5]入力!#REF!</definedName>
    <definedName name="_WL5" localSheetId="14">[5]入力!#REF!</definedName>
    <definedName name="_WL5" localSheetId="11">[5]入力!#REF!</definedName>
    <definedName name="_WL5">#REF!</definedName>
    <definedName name="_wmc1" localSheetId="8">[6]Rates!$E$189</definedName>
    <definedName name="_wmc1" localSheetId="2">[6]Rates!$E$189</definedName>
    <definedName name="_wmc1" localSheetId="5">[6]Rates!$E$189</definedName>
    <definedName name="_wmc1" localSheetId="14">[6]Rates!$E$189</definedName>
    <definedName name="_wmc1" localSheetId="11">[6]Rates!$E$189</definedName>
    <definedName name="_wmc1">#REF!</definedName>
    <definedName name="A" localSheetId="8">{#N/A,#N/A,FALSE,"Finanzplan";#N/A,#N/A,FALSE,"Bilanz";#N/A,#N/A,FALSE,"GuV"}</definedName>
    <definedName name="A" localSheetId="15">{#N/A,#N/A,FALSE,"Finanzplan";#N/A,#N/A,FALSE,"Bilanz";#N/A,#N/A,FALSE,"GuV"}</definedName>
    <definedName name="A" localSheetId="2">{#N/A,#N/A,FALSE,"Finanzplan";#N/A,#N/A,FALSE,"Bilanz";#N/A,#N/A,FALSE,"GuV"}</definedName>
    <definedName name="A" localSheetId="5">{#N/A,#N/A,FALSE,"Finanzplan";#N/A,#N/A,FALSE,"Bilanz";#N/A,#N/A,FALSE,"GuV"}</definedName>
    <definedName name="A" localSheetId="14">{#N/A,#N/A,FALSE,"Finanzplan";#N/A,#N/A,FALSE,"Bilanz";#N/A,#N/A,FALSE,"GuV"}</definedName>
    <definedName name="A" localSheetId="11">{#N/A,#N/A,FALSE,"Finanzplan";#N/A,#N/A,FALSE,"Bilanz";#N/A,#N/A,FALSE,"GuV"}</definedName>
    <definedName name="A">{#N/A,#N/A,FALSE,"Finanzplan";#N/A,#N/A,FALSE,"Bilanz";#N/A,#N/A,FALSE,"GuV"}</definedName>
    <definedName name="AA" localSheetId="7">#REF!</definedName>
    <definedName name="AA" localSheetId="1">#REF!</definedName>
    <definedName name="AA" localSheetId="4">#REF!</definedName>
    <definedName name="AA" localSheetId="13">#REF!</definedName>
    <definedName name="AA" localSheetId="10">#REF!</definedName>
    <definedName name="AA" localSheetId="6">#REF!</definedName>
    <definedName name="AA" localSheetId="15">#REF!</definedName>
    <definedName name="AA" localSheetId="0">#REF!</definedName>
    <definedName name="AA" localSheetId="3">#REF!</definedName>
    <definedName name="AA" localSheetId="12">#REF!</definedName>
    <definedName name="AA" localSheetId="9">#REF!</definedName>
    <definedName name="AA">#REF!</definedName>
    <definedName name="AccountList">#REF!</definedName>
    <definedName name="add" localSheetId="8">[6]Rates!$J$6</definedName>
    <definedName name="add" localSheetId="2">[6]Rates!$J$6</definedName>
    <definedName name="add" localSheetId="5">[6]Rates!$J$6</definedName>
    <definedName name="add" localSheetId="14">[6]Rates!$J$6</definedName>
    <definedName name="add" localSheetId="11">[6]Rates!$J$6</definedName>
    <definedName name="add">#REF!</definedName>
    <definedName name="B" localSheetId="8">{#N/A,#N/A,FALSE,"Finanzplan";#N/A,#N/A,FALSE,"Bilanz";#N/A,#N/A,FALSE,"GuV"}</definedName>
    <definedName name="B" localSheetId="2">{#N/A,#N/A,FALSE,"Finanzplan";#N/A,#N/A,FALSE,"Bilanz";#N/A,#N/A,FALSE,"GuV"}</definedName>
    <definedName name="B" localSheetId="5">{#N/A,#N/A,FALSE,"Finanzplan";#N/A,#N/A,FALSE,"Bilanz";#N/A,#N/A,FALSE,"GuV"}</definedName>
    <definedName name="B" localSheetId="14">{#N/A,#N/A,FALSE,"Finanzplan";#N/A,#N/A,FALSE,"Bilanz";#N/A,#N/A,FALSE,"GuV"}</definedName>
    <definedName name="B" localSheetId="11">{#N/A,#N/A,FALSE,"Finanzplan";#N/A,#N/A,FALSE,"Bilanz";#N/A,#N/A,FALSE,"GuV"}</definedName>
    <definedName name="B">{#N/A,#N/A,FALSE,"Finanzplan";#N/A,#N/A,FALSE,"Bilanz";#N/A,#N/A,FALSE,"GuV"}</definedName>
    <definedName name="bghg" localSheetId="8">[3]Rates!$E$282</definedName>
    <definedName name="bghg" localSheetId="2">[3]Rates!$E$282</definedName>
    <definedName name="bghg" localSheetId="5">[3]Rates!$E$282</definedName>
    <definedName name="bghg" localSheetId="14">[3]Rates!$E$282</definedName>
    <definedName name="bghg" localSheetId="11">[3]Rates!$E$282</definedName>
    <definedName name="bghg">#REF!</definedName>
    <definedName name="bzp" localSheetId="8">[9]Rates!$E$312</definedName>
    <definedName name="bzp" localSheetId="2">[9]Rates!$E$312</definedName>
    <definedName name="bzp" localSheetId="5">[9]Rates!$E$312</definedName>
    <definedName name="bzp" localSheetId="14">[9]Rates!$E$312</definedName>
    <definedName name="bzp" localSheetId="11">[9]Rates!$E$312</definedName>
    <definedName name="bzp">#REF!</definedName>
    <definedName name="ccc" localSheetId="8">[1]Rates!$E$117</definedName>
    <definedName name="ccc" localSheetId="15">#REF!</definedName>
    <definedName name="ccc" localSheetId="2">[1]Rates!$E$117</definedName>
    <definedName name="ccc" localSheetId="5">[1]Rates!$E$117</definedName>
    <definedName name="ccc" localSheetId="14">[1]Rates!$E$117</definedName>
    <definedName name="ccc" localSheetId="11">[1]Rates!$E$117</definedName>
    <definedName name="ccc">#REF!</definedName>
    <definedName name="cltz">#REF!</definedName>
    <definedName name="cmass" localSheetId="8">[1]Rates!$E$123</definedName>
    <definedName name="cmass" localSheetId="15">#REF!</definedName>
    <definedName name="cmass" localSheetId="2">[1]Rates!$E$123</definedName>
    <definedName name="cmass" localSheetId="5">[1]Rates!$E$123</definedName>
    <definedName name="cmass" localSheetId="14">[1]Rates!$E$123</definedName>
    <definedName name="cmass" localSheetId="11">[1]Rates!$E$123</definedName>
    <definedName name="cmass">#REF!</definedName>
    <definedName name="cock15" localSheetId="8">[6]Rates!$E$202</definedName>
    <definedName name="cock15" localSheetId="2">[6]Rates!$E$202</definedName>
    <definedName name="cock15" localSheetId="5">[6]Rates!$E$202</definedName>
    <definedName name="cock15" localSheetId="14">[6]Rates!$E$202</definedName>
    <definedName name="cock15" localSheetId="11">[6]Rates!$E$202</definedName>
    <definedName name="cock15">#REF!</definedName>
    <definedName name="cock25" localSheetId="8">[6]Rates!$E$203</definedName>
    <definedName name="cock25" localSheetId="2">[6]Rates!$E$203</definedName>
    <definedName name="cock25" localSheetId="5">[6]Rates!$E$203</definedName>
    <definedName name="cock25" localSheetId="14">[6]Rates!$E$203</definedName>
    <definedName name="cock25" localSheetId="11">[6]Rates!$E$203</definedName>
    <definedName name="cock25">#REF!</definedName>
    <definedName name="cock50" localSheetId="8">[6]Rates!$E$204</definedName>
    <definedName name="cock50" localSheetId="2">[6]Rates!$E$204</definedName>
    <definedName name="cock50" localSheetId="5">[6]Rates!$E$204</definedName>
    <definedName name="cock50" localSheetId="14">[6]Rates!$E$204</definedName>
    <definedName name="cock50" localSheetId="11">[6]Rates!$E$204</definedName>
    <definedName name="cock50">#REF!</definedName>
    <definedName name="cpier" localSheetId="8">[1]Rates!$E$126</definedName>
    <definedName name="cpier" localSheetId="15">#REF!</definedName>
    <definedName name="cpier" localSheetId="2">[1]Rates!$E$126</definedName>
    <definedName name="cpier" localSheetId="5">[1]Rates!$E$126</definedName>
    <definedName name="cpier" localSheetId="14">[1]Rates!$E$126</definedName>
    <definedName name="cpier" localSheetId="11">[1]Rates!$E$126</definedName>
    <definedName name="cpier">#REF!</definedName>
    <definedName name="cslab" localSheetId="8">[6]Rates!$E$124</definedName>
    <definedName name="cslab" localSheetId="2">[6]Rates!$E$124</definedName>
    <definedName name="cslab" localSheetId="5">[6]Rates!$E$124</definedName>
    <definedName name="cslab" localSheetId="14">[6]Rates!$E$124</definedName>
    <definedName name="cslab" localSheetId="11">[6]Rates!$E$124</definedName>
    <definedName name="cslab">#REF!</definedName>
    <definedName name="csus" localSheetId="8">[2]Rates!$E$128</definedName>
    <definedName name="csus" localSheetId="2">[2]Rates!$E$128</definedName>
    <definedName name="csus" localSheetId="5">[2]Rates!$E$128</definedName>
    <definedName name="csus" localSheetId="14">[2]Rates!$E$128</definedName>
    <definedName name="csus" localSheetId="11">[2]Rates!$E$128</definedName>
    <definedName name="csus">#REF!</definedName>
    <definedName name="curve" localSheetId="8">[1]Rates!$E$127</definedName>
    <definedName name="curve" localSheetId="15">#REF!</definedName>
    <definedName name="curve" localSheetId="2">[1]Rates!$E$127</definedName>
    <definedName name="curve" localSheetId="5">[1]Rates!$E$127</definedName>
    <definedName name="curve" localSheetId="14">[1]Rates!$E$127</definedName>
    <definedName name="curve" localSheetId="11">[1]Rates!$E$127</definedName>
    <definedName name="curve">#REF!</definedName>
    <definedName name="cwall" localSheetId="8">[2]Rates!$E$125</definedName>
    <definedName name="cwall" localSheetId="2">[2]Rates!$E$125</definedName>
    <definedName name="cwall" localSheetId="5">[2]Rates!$E$125</definedName>
    <definedName name="cwall" localSheetId="14">[2]Rates!$E$125</definedName>
    <definedName name="cwall" localSheetId="11">[2]Rates!$E$125</definedName>
    <definedName name="cwall">#REF!</definedName>
    <definedName name="cytz1" localSheetId="8">[6]Rates!$E$273</definedName>
    <definedName name="cytz1" localSheetId="2">[6]Rates!$E$273</definedName>
    <definedName name="cytz1" localSheetId="5">[6]Rates!$E$273</definedName>
    <definedName name="cytz1" localSheetId="14">[6]Rates!$E$273</definedName>
    <definedName name="cytz1" localSheetId="11">[6]Rates!$E$273</definedName>
    <definedName name="cytz1">#REF!</definedName>
    <definedName name="d" localSheetId="8">[10]Rates!$J$9</definedName>
    <definedName name="d" localSheetId="2">[10]Rates!$J$9</definedName>
    <definedName name="d" localSheetId="5">[10]Rates!$J$9</definedName>
    <definedName name="d" localSheetId="14">[10]Rates!$J$9</definedName>
    <definedName name="d" localSheetId="11">[10]Rates!$J$9</definedName>
    <definedName name="d">#REF!</definedName>
    <definedName name="ddd" localSheetId="8">[1]Rates!$E$118</definedName>
    <definedName name="ddd" localSheetId="15">#REF!</definedName>
    <definedName name="ddd" localSheetId="2">[1]Rates!$E$118</definedName>
    <definedName name="ddd" localSheetId="5">[1]Rates!$E$118</definedName>
    <definedName name="ddd" localSheetId="14">[1]Rates!$E$118</definedName>
    <definedName name="ddd" localSheetId="11">[1]Rates!$E$118</definedName>
    <definedName name="ddd">#REF!</definedName>
    <definedName name="DF" localSheetId="15">#REF!</definedName>
    <definedName name="DF">#REF!</definedName>
    <definedName name="dfr" localSheetId="8">[1]Rates!$E$118</definedName>
    <definedName name="dfr" localSheetId="15">#REF!</definedName>
    <definedName name="dfr" localSheetId="2">[1]Rates!$E$118</definedName>
    <definedName name="dfr" localSheetId="5">[1]Rates!$E$118</definedName>
    <definedName name="dfr" localSheetId="14">[1]Rates!$E$118</definedName>
    <definedName name="dfr" localSheetId="11">[1]Rates!$E$118</definedName>
    <definedName name="dfr">#REF!</definedName>
    <definedName name="Disbursement" localSheetId="7">#REF!</definedName>
    <definedName name="Disbursement" localSheetId="1">#REF!</definedName>
    <definedName name="Disbursement" localSheetId="4">#REF!</definedName>
    <definedName name="Disbursement" localSheetId="13">#REF!</definedName>
    <definedName name="Disbursement" localSheetId="10">#REF!</definedName>
    <definedName name="Disbursement" localSheetId="8">'[11]IPC-49SUMWORK'!$A$1:$R$37</definedName>
    <definedName name="Disbursement" localSheetId="6">#REF!</definedName>
    <definedName name="Disbursement" localSheetId="15">#REF!</definedName>
    <definedName name="Disbursement" localSheetId="0">#REF!</definedName>
    <definedName name="Disbursement" localSheetId="2">'[11]IPC-49SUMWORK'!$A$1:$R$37</definedName>
    <definedName name="Disbursement" localSheetId="3">#REF!</definedName>
    <definedName name="Disbursement" localSheetId="5">'[11]IPC-49SUMWORK'!$A$1:$R$37</definedName>
    <definedName name="Disbursement" localSheetId="14">'[11]IPC-49SUMWORK'!$A$1:$R$37</definedName>
    <definedName name="Disbursement" localSheetId="12">#REF!</definedName>
    <definedName name="Disbursement" localSheetId="11">'[11]IPC-49SUMWORK'!$A$1:$R$37</definedName>
    <definedName name="Disbursement" localSheetId="9">#REF!</definedName>
    <definedName name="Disbursement">#REF!</definedName>
    <definedName name="DMM">#REF!</definedName>
    <definedName name="ds" localSheetId="15" hidden="1">#REF!</definedName>
    <definedName name="ds" hidden="1">#REF!</definedName>
    <definedName name="dsdsf" localSheetId="8">[1]Rates!$E$117</definedName>
    <definedName name="dsdsf" localSheetId="15">#REF!</definedName>
    <definedName name="dsdsf" localSheetId="2">[1]Rates!$E$117</definedName>
    <definedName name="dsdsf" localSheetId="5">[1]Rates!$E$117</definedName>
    <definedName name="dsdsf" localSheetId="14">[1]Rates!$E$117</definedName>
    <definedName name="dsdsf" localSheetId="11">[1]Rates!$E$117</definedName>
    <definedName name="dsdsf">#REF!</definedName>
    <definedName name="ee">#REF!</definedName>
    <definedName name="emm" hidden="1">#REF!</definedName>
    <definedName name="ere" localSheetId="8">[12]Rates!$E$283</definedName>
    <definedName name="ere" localSheetId="2">[12]Rates!$E$283</definedName>
    <definedName name="ere" localSheetId="5">[12]Rates!$E$283</definedName>
    <definedName name="ere" localSheetId="14">[12]Rates!$E$283</definedName>
    <definedName name="ere" localSheetId="11">[12]Rates!$E$283</definedName>
    <definedName name="ere">#REF!</definedName>
    <definedName name="excl">72.452</definedName>
    <definedName name="f" localSheetId="8">[6]Rates!$J$5</definedName>
    <definedName name="F" localSheetId="15" hidden="1">#REF!</definedName>
    <definedName name="f" localSheetId="2">[6]Rates!$J$5</definedName>
    <definedName name="f" localSheetId="5">[6]Rates!$J$5</definedName>
    <definedName name="f" localSheetId="14">[6]Rates!$J$5</definedName>
    <definedName name="f" localSheetId="11">[6]Rates!$J$5</definedName>
    <definedName name="f">#REF!</definedName>
    <definedName name="f150d20" localSheetId="8">[6]Rates!$E$67</definedName>
    <definedName name="f150d20" localSheetId="2">[6]Rates!$E$67</definedName>
    <definedName name="f150d20" localSheetId="5">[6]Rates!$E$67</definedName>
    <definedName name="f150d20" localSheetId="14">[6]Rates!$E$67</definedName>
    <definedName name="f150d20" localSheetId="11">[6]Rates!$E$67</definedName>
    <definedName name="f150d20">#REF!</definedName>
    <definedName name="fczt" localSheetId="8">[6]Rates!$E$264</definedName>
    <definedName name="fczt" localSheetId="2">[6]Rates!$E$264</definedName>
    <definedName name="fczt" localSheetId="5">[6]Rates!$E$264</definedName>
    <definedName name="fczt" localSheetId="14">[6]Rates!$E$264</definedName>
    <definedName name="fczt" localSheetId="11">[6]Rates!$E$264</definedName>
    <definedName name="fczt">#REF!</definedName>
    <definedName name="FD" localSheetId="15" hidden="1">#REF!</definedName>
    <definedName name="FD" hidden="1">#REF!</definedName>
    <definedName name="FDG">#REF!</definedName>
    <definedName name="ff" localSheetId="8">[1]Rates!$E$268</definedName>
    <definedName name="ff" localSheetId="2">[1]Rates!$E$268</definedName>
    <definedName name="ff" localSheetId="5">[1]Rates!$E$268</definedName>
    <definedName name="ff" localSheetId="14">[1]Rates!$E$268</definedName>
    <definedName name="ff" localSheetId="11">[1]Rates!$E$268</definedName>
    <definedName name="ff">#REF!</definedName>
    <definedName name="fggf" localSheetId="8">[3]Rates!$E$283</definedName>
    <definedName name="fggf" localSheetId="2">[3]Rates!$E$283</definedName>
    <definedName name="fggf" localSheetId="5">[3]Rates!$E$283</definedName>
    <definedName name="fggf" localSheetId="14">[3]Rates!$E$283</definedName>
    <definedName name="fggf" localSheetId="11">[3]Rates!$E$283</definedName>
    <definedName name="fggf">#REF!</definedName>
    <definedName name="fine1" localSheetId="8">[1]Rates!$E$137</definedName>
    <definedName name="fine1" localSheetId="15">#REF!</definedName>
    <definedName name="fine1" localSheetId="2">[1]Rates!$E$137</definedName>
    <definedName name="fine1" localSheetId="5">[1]Rates!$E$137</definedName>
    <definedName name="fine1" localSheetId="14">[1]Rates!$E$137</definedName>
    <definedName name="fine1" localSheetId="11">[1]Rates!$E$137</definedName>
    <definedName name="fine1">#REF!</definedName>
    <definedName name="fine2" localSheetId="8">[6]Rates!$E$135</definedName>
    <definedName name="fine2" localSheetId="2">[6]Rates!$E$135</definedName>
    <definedName name="fine2" localSheetId="5">[6]Rates!$E$135</definedName>
    <definedName name="fine2" localSheetId="14">[6]Rates!$E$135</definedName>
    <definedName name="fine2" localSheetId="11">[6]Rates!$E$135</definedName>
    <definedName name="fine2">#REF!</definedName>
    <definedName name="fine3" localSheetId="8">[1]Rates!$E$139</definedName>
    <definedName name="fine3" localSheetId="15">#REF!</definedName>
    <definedName name="fine3" localSheetId="2">[1]Rates!$E$139</definedName>
    <definedName name="fine3" localSheetId="5">[1]Rates!$E$139</definedName>
    <definedName name="fine3" localSheetId="14">[1]Rates!$E$139</definedName>
    <definedName name="fine3" localSheetId="11">[1]Rates!$E$139</definedName>
    <definedName name="fine3">#REF!</definedName>
    <definedName name="fine4" localSheetId="8">[6]Rates!$E$137</definedName>
    <definedName name="fine4" localSheetId="2">[6]Rates!$E$137</definedName>
    <definedName name="fine4" localSheetId="5">[6]Rates!$E$137</definedName>
    <definedName name="fine4" localSheetId="14">[6]Rates!$E$137</definedName>
    <definedName name="fine4" localSheetId="11">[6]Rates!$E$137</definedName>
    <definedName name="fine4">#REF!</definedName>
    <definedName name="fire" localSheetId="8">[6]Rates!$E$317</definedName>
    <definedName name="fire" localSheetId="2">[6]Rates!$E$317</definedName>
    <definedName name="fire" localSheetId="5">[6]Rates!$E$317</definedName>
    <definedName name="fire" localSheetId="14">[6]Rates!$E$317</definedName>
    <definedName name="fire" localSheetId="11">[6]Rates!$E$317</definedName>
    <definedName name="fire">#REF!</definedName>
    <definedName name="Flussschiff_GmbH" localSheetId="8">{#N/A,#N/A,FALSE,"Finanzplan";#N/A,#N/A,FALSE,"Bilanz";#N/A,#N/A,FALSE,"GuV"}</definedName>
    <definedName name="Flussschiff_GmbH" localSheetId="15">{#N/A,#N/A,FALSE,"Finanzplan";#N/A,#N/A,FALSE,"Bilanz";#N/A,#N/A,FALSE,"GuV"}</definedName>
    <definedName name="Flussschiff_GmbH" localSheetId="2">{#N/A,#N/A,FALSE,"Finanzplan";#N/A,#N/A,FALSE,"Bilanz";#N/A,#N/A,FALSE,"GuV"}</definedName>
    <definedName name="Flussschiff_GmbH" localSheetId="5">{#N/A,#N/A,FALSE,"Finanzplan";#N/A,#N/A,FALSE,"Bilanz";#N/A,#N/A,FALSE,"GuV"}</definedName>
    <definedName name="Flussschiff_GmbH" localSheetId="14">{#N/A,#N/A,FALSE,"Finanzplan";#N/A,#N/A,FALSE,"Bilanz";#N/A,#N/A,FALSE,"GuV"}</definedName>
    <definedName name="Flussschiff_GmbH" localSheetId="11">{#N/A,#N/A,FALSE,"Finanzplan";#N/A,#N/A,FALSE,"Bilanz";#N/A,#N/A,FALSE,"GuV"}</definedName>
    <definedName name="Flussschiff_GmbH">{#N/A,#N/A,FALSE,"Finanzplan";#N/A,#N/A,FALSE,"Bilanz";#N/A,#N/A,FALSE,"GuV"}</definedName>
    <definedName name="FR" localSheetId="8">'[13]ICD 对外报价 Railway'!$K$1</definedName>
    <definedName name="FR" localSheetId="2">'[13]ICD 对外报价 Railway'!$K$1</definedName>
    <definedName name="FR" localSheetId="5">'[13]ICD 对外报价 Railway'!$K$1</definedName>
    <definedName name="FR" localSheetId="14">'[13]ICD 对外报价 Railway'!$K$1</definedName>
    <definedName name="FR" localSheetId="11">'[13]ICD 对外报价 Railway'!$K$1</definedName>
    <definedName name="FR">#REF!</definedName>
    <definedName name="frr" localSheetId="8">{#N/A,#N/A,FALSE,"Finanzplan";#N/A,#N/A,FALSE,"Bilanz";#N/A,#N/A,FALSE,"GuV"}</definedName>
    <definedName name="frr" localSheetId="15">{#N/A,#N/A,FALSE,"Finanzplan";#N/A,#N/A,FALSE,"Bilanz";#N/A,#N/A,FALSE,"GuV"}</definedName>
    <definedName name="frr" localSheetId="2">{#N/A,#N/A,FALSE,"Finanzplan";#N/A,#N/A,FALSE,"Bilanz";#N/A,#N/A,FALSE,"GuV"}</definedName>
    <definedName name="frr" localSheetId="5">{#N/A,#N/A,FALSE,"Finanzplan";#N/A,#N/A,FALSE,"Bilanz";#N/A,#N/A,FALSE,"GuV"}</definedName>
    <definedName name="frr" localSheetId="14">{#N/A,#N/A,FALSE,"Finanzplan";#N/A,#N/A,FALSE,"Bilanz";#N/A,#N/A,FALSE,"GuV"}</definedName>
    <definedName name="frr" localSheetId="11">{#N/A,#N/A,FALSE,"Finanzplan";#N/A,#N/A,FALSE,"Bilanz";#N/A,#N/A,FALSE,"GuV"}</definedName>
    <definedName name="frr">{#N/A,#N/A,FALSE,"Finanzplan";#N/A,#N/A,FALSE,"Bilanz";#N/A,#N/A,FALSE,"GuV"}</definedName>
    <definedName name="G" localSheetId="7">#REF!</definedName>
    <definedName name="G" localSheetId="1">#REF!</definedName>
    <definedName name="G" localSheetId="4">#REF!</definedName>
    <definedName name="G" localSheetId="13">#REF!</definedName>
    <definedName name="G" localSheetId="10">#REF!</definedName>
    <definedName name="G" localSheetId="8">[1]Rates!$E$126</definedName>
    <definedName name="G" localSheetId="15">#REF!</definedName>
    <definedName name="G" localSheetId="2">[1]Rates!$E$126</definedName>
    <definedName name="G" localSheetId="5">[1]Rates!$E$126</definedName>
    <definedName name="G" localSheetId="14">[1]Rates!$E$126</definedName>
    <definedName name="G" localSheetId="11">[1]Rates!$E$126</definedName>
    <definedName name="G">#REF!</definedName>
    <definedName name="gctz">#REF!</definedName>
    <definedName name="gghghg" localSheetId="8">[3]Rates!$E$282</definedName>
    <definedName name="gghghg" localSheetId="2">[3]Rates!$E$282</definedName>
    <definedName name="gghghg" localSheetId="5">[3]Rates!$E$282</definedName>
    <definedName name="gghghg" localSheetId="14">[3]Rates!$E$282</definedName>
    <definedName name="gghghg" localSheetId="11">[3]Rates!$E$282</definedName>
    <definedName name="gghghg">#REF!</definedName>
    <definedName name="ghg" localSheetId="8">[1]Rates!$E$117</definedName>
    <definedName name="ghg" localSheetId="2">[1]Rates!$E$117</definedName>
    <definedName name="ghg" localSheetId="5">[1]Rates!$E$117</definedName>
    <definedName name="ghg" localSheetId="14">[1]Rates!$E$117</definedName>
    <definedName name="ghg" localSheetId="11">[1]Rates!$E$117</definedName>
    <definedName name="ghg">#REF!</definedName>
    <definedName name="ghhh" localSheetId="8">[1]Rates!$E$117</definedName>
    <definedName name="ghhh" localSheetId="15">#REF!</definedName>
    <definedName name="ghhh" localSheetId="2">[1]Rates!$E$117</definedName>
    <definedName name="ghhh" localSheetId="5">[1]Rates!$E$117</definedName>
    <definedName name="ghhh" localSheetId="14">[1]Rates!$E$117</definedName>
    <definedName name="ghhh" localSheetId="11">[1]Rates!$E$117</definedName>
    <definedName name="ghhh">#REF!</definedName>
    <definedName name="gjhj" localSheetId="8">[3]Rates!$E$283</definedName>
    <definedName name="gjhj" localSheetId="2">[3]Rates!$E$283</definedName>
    <definedName name="gjhj" localSheetId="5">[3]Rates!$E$283</definedName>
    <definedName name="gjhj" localSheetId="14">[3]Rates!$E$283</definedName>
    <definedName name="gjhj" localSheetId="11">[3]Rates!$E$283</definedName>
    <definedName name="gjhj">#REF!</definedName>
    <definedName name="gjin" localSheetId="8">[1]Rates!$E$143</definedName>
    <definedName name="gjin" localSheetId="15">#REF!</definedName>
    <definedName name="gjin" localSheetId="2">[1]Rates!$E$143</definedName>
    <definedName name="gjin" localSheetId="5">[1]Rates!$E$143</definedName>
    <definedName name="gjin" localSheetId="14">[1]Rates!$E$143</definedName>
    <definedName name="gjin" localSheetId="11">[1]Rates!$E$143</definedName>
    <definedName name="gjin">#REF!</definedName>
    <definedName name="gjina" localSheetId="8">[1]Rates!$E$143</definedName>
    <definedName name="gjina" localSheetId="15">#REF!</definedName>
    <definedName name="gjina" localSheetId="2">[1]Rates!$E$143</definedName>
    <definedName name="gjina" localSheetId="5">[1]Rates!$E$143</definedName>
    <definedName name="gjina" localSheetId="14">[1]Rates!$E$143</definedName>
    <definedName name="gjina" localSheetId="11">[1]Rates!$E$143</definedName>
    <definedName name="gjina">#REF!</definedName>
    <definedName name="GL">#REF!</definedName>
    <definedName name="GLF">1.31</definedName>
    <definedName name="gmsp15" localSheetId="8">[6]Rates!$E$43</definedName>
    <definedName name="gmsp15" localSheetId="2">[6]Rates!$E$43</definedName>
    <definedName name="gmsp15" localSheetId="5">[6]Rates!$E$43</definedName>
    <definedName name="gmsp15" localSheetId="14">[6]Rates!$E$43</definedName>
    <definedName name="gmsp15" localSheetId="11">[6]Rates!$E$43</definedName>
    <definedName name="gmsp15">#REF!</definedName>
    <definedName name="gmsp25" localSheetId="8">[6]Rates!$E$44</definedName>
    <definedName name="gmsp25" localSheetId="2">[6]Rates!$E$44</definedName>
    <definedName name="gmsp25" localSheetId="5">[6]Rates!$E$44</definedName>
    <definedName name="gmsp25" localSheetId="14">[6]Rates!$E$44</definedName>
    <definedName name="gmsp25" localSheetId="11">[6]Rates!$E$44</definedName>
    <definedName name="gmsp25">#REF!</definedName>
    <definedName name="gmsp50" localSheetId="8">[6]Rates!$E$45</definedName>
    <definedName name="gmsp50" localSheetId="2">[6]Rates!$E$45</definedName>
    <definedName name="gmsp50" localSheetId="5">[6]Rates!$E$45</definedName>
    <definedName name="gmsp50" localSheetId="14">[6]Rates!$E$45</definedName>
    <definedName name="gmsp50" localSheetId="11">[6]Rates!$E$45</definedName>
    <definedName name="gmsp50">#REF!</definedName>
    <definedName name="h" localSheetId="8">[6]Rates!$E$302</definedName>
    <definedName name="h" localSheetId="2">[6]Rates!$E$302</definedName>
    <definedName name="h" localSheetId="5">[6]Rates!$E$302</definedName>
    <definedName name="h" localSheetId="14">[6]Rates!$E$302</definedName>
    <definedName name="h" localSheetId="11">[6]Rates!$E$302</definedName>
    <definedName name="h">#REF!</definedName>
    <definedName name="HHHJ" hidden="1">#REF!</definedName>
    <definedName name="hi" localSheetId="15" hidden="1">#REF!</definedName>
    <definedName name="hi" hidden="1">#REF!</definedName>
    <definedName name="HJJNJBJK" hidden="1">#REF!</definedName>
    <definedName name="hxs" localSheetId="8">[1]Rates!$L$12</definedName>
    <definedName name="hxs" localSheetId="15">#REF!</definedName>
    <definedName name="hxs" localSheetId="2">[1]Rates!$L$12</definedName>
    <definedName name="hxs" localSheetId="5">[1]Rates!$L$12</definedName>
    <definedName name="hxs" localSheetId="14">[1]Rates!$L$12</definedName>
    <definedName name="hxs" localSheetId="11">[1]Rates!$L$12</definedName>
    <definedName name="hxs">#REF!</definedName>
    <definedName name="hxsa" localSheetId="8">[1]Rates!$L$12</definedName>
    <definedName name="hxsa" localSheetId="15">#REF!</definedName>
    <definedName name="hxsa" localSheetId="2">[1]Rates!$L$12</definedName>
    <definedName name="hxsa" localSheetId="5">[1]Rates!$L$12</definedName>
    <definedName name="hxsa" localSheetId="14">[1]Rates!$L$12</definedName>
    <definedName name="hxsa" localSheetId="11">[1]Rates!$L$12</definedName>
    <definedName name="hxsa">#REF!</definedName>
    <definedName name="insp1" localSheetId="8">[2]Rates!$E$185</definedName>
    <definedName name="insp1" localSheetId="2">[2]Rates!$E$185</definedName>
    <definedName name="insp1" localSheetId="5">[2]Rates!$E$185</definedName>
    <definedName name="insp1" localSheetId="14">[2]Rates!$E$185</definedName>
    <definedName name="insp1" localSheetId="11">[2]Rates!$E$185</definedName>
    <definedName name="insp1">#REF!</definedName>
    <definedName name="insp2" localSheetId="8">[2]Rates!$E$186</definedName>
    <definedName name="insp2" localSheetId="2">[2]Rates!$E$186</definedName>
    <definedName name="insp2" localSheetId="5">[2]Rates!$E$186</definedName>
    <definedName name="insp2" localSheetId="14">[2]Rates!$E$186</definedName>
    <definedName name="insp2" localSheetId="11">[2]Rates!$E$186</definedName>
    <definedName name="insp2">#REF!</definedName>
    <definedName name="insp3" localSheetId="8">[2]Rates!$E$187</definedName>
    <definedName name="insp3" localSheetId="2">[2]Rates!$E$187</definedName>
    <definedName name="insp3" localSheetId="5">[2]Rates!$E$187</definedName>
    <definedName name="insp3" localSheetId="14">[2]Rates!$E$187</definedName>
    <definedName name="insp3" localSheetId="11">[2]Rates!$E$187</definedName>
    <definedName name="insp3">#REF!</definedName>
    <definedName name="itiran">#REF!</definedName>
    <definedName name="j" localSheetId="8">[9]Rates!$E$291</definedName>
    <definedName name="j" localSheetId="2">[9]Rates!$E$291</definedName>
    <definedName name="j" localSheetId="5">[9]Rates!$E$291</definedName>
    <definedName name="j" localSheetId="14">[9]Rates!$E$291</definedName>
    <definedName name="j" localSheetId="11">[9]Rates!$E$291</definedName>
    <definedName name="j">#REF!</definedName>
    <definedName name="jhpd" localSheetId="8">[6]Rates!$E$269</definedName>
    <definedName name="jhpd" localSheetId="2">[6]Rates!$E$269</definedName>
    <definedName name="jhpd" localSheetId="5">[6]Rates!$E$269</definedName>
    <definedName name="jhpd" localSheetId="14">[6]Rates!$E$269</definedName>
    <definedName name="jhpd" localSheetId="11">[6]Rates!$E$269</definedName>
    <definedName name="jhpd">#REF!</definedName>
    <definedName name="jjf">#REF!</definedName>
    <definedName name="jkkk" localSheetId="8">[1]Rates!$E$117</definedName>
    <definedName name="jkkk" localSheetId="15">#REF!</definedName>
    <definedName name="jkkk" localSheetId="2">[1]Rates!$E$117</definedName>
    <definedName name="jkkk" localSheetId="5">[1]Rates!$E$117</definedName>
    <definedName name="jkkk" localSheetId="14">[1]Rates!$E$117</definedName>
    <definedName name="jkkk" localSheetId="11">[1]Rates!$E$117</definedName>
    <definedName name="jkkk">#REF!</definedName>
    <definedName name="jxtz">#REF!</definedName>
    <definedName name="k" localSheetId="8">{#N/A,#N/A,FALSE,"Finanzplan";#N/A,#N/A,FALSE,"Bilanz";#N/A,#N/A,FALSE,"GuV"}</definedName>
    <definedName name="k" localSheetId="15">{#N/A,#N/A,FALSE,"Finanzplan";#N/A,#N/A,FALSE,"Bilanz";#N/A,#N/A,FALSE,"GuV"}</definedName>
    <definedName name="k" localSheetId="2">{#N/A,#N/A,FALSE,"Finanzplan";#N/A,#N/A,FALSE,"Bilanz";#N/A,#N/A,FALSE,"GuV"}</definedName>
    <definedName name="k" localSheetId="5">{#N/A,#N/A,FALSE,"Finanzplan";#N/A,#N/A,FALSE,"Bilanz";#N/A,#N/A,FALSE,"GuV"}</definedName>
    <definedName name="k" localSheetId="14">{#N/A,#N/A,FALSE,"Finanzplan";#N/A,#N/A,FALSE,"Bilanz";#N/A,#N/A,FALSE,"GuV"}</definedName>
    <definedName name="k" localSheetId="11">{#N/A,#N/A,FALSE,"Finanzplan";#N/A,#N/A,FALSE,"Bilanz";#N/A,#N/A,FALSE,"GuV"}</definedName>
    <definedName name="k">{#N/A,#N/A,FALSE,"Finanzplan";#N/A,#N/A,FALSE,"Bilanz";#N/A,#N/A,FALSE,"GuV"}</definedName>
    <definedName name="KKKK" hidden="1">#REF!</definedName>
    <definedName name="KNO">#REF!</definedName>
    <definedName name="LONG">#REF!</definedName>
    <definedName name="m" localSheetId="7">#REF!</definedName>
    <definedName name="m" localSheetId="1">#REF!</definedName>
    <definedName name="m" localSheetId="4">#REF!</definedName>
    <definedName name="m" localSheetId="13">#REF!</definedName>
    <definedName name="m" localSheetId="10">#REF!</definedName>
    <definedName name="m" localSheetId="6">#REF!</definedName>
    <definedName name="m" localSheetId="15">#REF!</definedName>
    <definedName name="m" localSheetId="0">#REF!</definedName>
    <definedName name="m" localSheetId="3">#REF!</definedName>
    <definedName name="m" localSheetId="12">#REF!</definedName>
    <definedName name="m" localSheetId="9">#REF!</definedName>
    <definedName name="m">#REF!</definedName>
    <definedName name="MALON">#REF!</definedName>
    <definedName name="MALON1">#REF!</definedName>
    <definedName name="MALON2" localSheetId="8">[5]入力!#REF!</definedName>
    <definedName name="MALON2" localSheetId="2">[5]入力!#REF!</definedName>
    <definedName name="MALON2" localSheetId="5">[5]入力!#REF!</definedName>
    <definedName name="MALON2" localSheetId="14">[5]入力!#REF!</definedName>
    <definedName name="MALON2" localSheetId="11">[5]入力!#REF!</definedName>
    <definedName name="MALON2">#REF!</definedName>
    <definedName name="maron" localSheetId="8">[5]入力!#REF!</definedName>
    <definedName name="maron" localSheetId="2">[5]入力!#REF!</definedName>
    <definedName name="maron" localSheetId="5">[5]入力!#REF!</definedName>
    <definedName name="maron" localSheetId="14">[5]入力!#REF!</definedName>
    <definedName name="maron" localSheetId="11">[5]入力!#REF!</definedName>
    <definedName name="maron">#REF!</definedName>
    <definedName name="mesh142" localSheetId="8">[1]Rates!$E$144</definedName>
    <definedName name="mesh142" localSheetId="15">#REF!</definedName>
    <definedName name="mesh142" localSheetId="2">[1]Rates!$E$144</definedName>
    <definedName name="mesh142" localSheetId="5">[1]Rates!$E$144</definedName>
    <definedName name="mesh142" localSheetId="14">[1]Rates!$E$144</definedName>
    <definedName name="mesh142" localSheetId="11">[1]Rates!$E$144</definedName>
    <definedName name="mesh142">#REF!</definedName>
    <definedName name="mesh150" localSheetId="8">[1]Rates!$E$144</definedName>
    <definedName name="mesh150" localSheetId="15">#REF!</definedName>
    <definedName name="mesh150" localSheetId="2">[1]Rates!$E$144</definedName>
    <definedName name="mesh150" localSheetId="5">[1]Rates!$E$144</definedName>
    <definedName name="mesh150" localSheetId="14">[1]Rates!$E$144</definedName>
    <definedName name="mesh150" localSheetId="11">[1]Rates!$E$144</definedName>
    <definedName name="mesh150">#REF!</definedName>
    <definedName name="MHS" localSheetId="8">[1]Rates!$E$143</definedName>
    <definedName name="MHS" localSheetId="2">[1]Rates!$E$143</definedName>
    <definedName name="MHS" localSheetId="5">[1]Rates!$E$143</definedName>
    <definedName name="MHS" localSheetId="14">[1]Rates!$E$143</definedName>
    <definedName name="MHS" localSheetId="11">[1]Rates!$E$143</definedName>
    <definedName name="MHS">#REF!</definedName>
    <definedName name="mkhl" localSheetId="8">[6]Rates!$J$1</definedName>
    <definedName name="mkhl" localSheetId="2">[6]Rates!$J$1</definedName>
    <definedName name="mkhl" localSheetId="5">[6]Rates!$J$1</definedName>
    <definedName name="mkhl" localSheetId="14">[6]Rates!$J$1</definedName>
    <definedName name="mkhl" localSheetId="11">[6]Rates!$J$1</definedName>
    <definedName name="mkhl">#REF!</definedName>
    <definedName name="mkhl1" localSheetId="8">[6]Rates!$J$1</definedName>
    <definedName name="mkhl1" localSheetId="15">#REF!</definedName>
    <definedName name="mkhl1" localSheetId="2">[6]Rates!$J$1</definedName>
    <definedName name="mkhl1" localSheetId="5">[6]Rates!$J$1</definedName>
    <definedName name="mkhl1" localSheetId="14">[6]Rates!$J$1</definedName>
    <definedName name="mkhl1" localSheetId="11">[6]Rates!$J$1</definedName>
    <definedName name="mkhl1">#REF!</definedName>
    <definedName name="mlhl">#REF!</definedName>
    <definedName name="Monat_Kennzahl" localSheetId="8">{#N/A,#N/A,FALSE,"Finanzplan";#N/A,#N/A,FALSE,"Bilanz";#N/A,#N/A,FALSE,"GuV"}</definedName>
    <definedName name="Monat_Kennzahl" localSheetId="15">{#N/A,#N/A,FALSE,"Finanzplan";#N/A,#N/A,FALSE,"Bilanz";#N/A,#N/A,FALSE,"GuV"}</definedName>
    <definedName name="Monat_Kennzahl" localSheetId="2">{#N/A,#N/A,FALSE,"Finanzplan";#N/A,#N/A,FALSE,"Bilanz";#N/A,#N/A,FALSE,"GuV"}</definedName>
    <definedName name="Monat_Kennzahl" localSheetId="5">{#N/A,#N/A,FALSE,"Finanzplan";#N/A,#N/A,FALSE,"Bilanz";#N/A,#N/A,FALSE,"GuV"}</definedName>
    <definedName name="Monat_Kennzahl" localSheetId="14">{#N/A,#N/A,FALSE,"Finanzplan";#N/A,#N/A,FALSE,"Bilanz";#N/A,#N/A,FALSE,"GuV"}</definedName>
    <definedName name="Monat_Kennzahl" localSheetId="11">{#N/A,#N/A,FALSE,"Finanzplan";#N/A,#N/A,FALSE,"Bilanz";#N/A,#N/A,FALSE,"GuV"}</definedName>
    <definedName name="Monat_Kennzahl">{#N/A,#N/A,FALSE,"Finanzplan";#N/A,#N/A,FALSE,"Bilanz";#N/A,#N/A,FALSE,"GuV"}</definedName>
    <definedName name="mrhl">#REF!</definedName>
    <definedName name="N" localSheetId="8">[1]Rates!$E$126</definedName>
    <definedName name="N" localSheetId="15">#REF!</definedName>
    <definedName name="N" localSheetId="2">[1]Rates!$E$126</definedName>
    <definedName name="N" localSheetId="5">[1]Rates!$E$126</definedName>
    <definedName name="N" localSheetId="14">[1]Rates!$E$126</definedName>
    <definedName name="N" localSheetId="11">[1]Rates!$E$126</definedName>
    <definedName name="N">#REF!</definedName>
    <definedName name="NO">#REF!</definedName>
    <definedName name="NUMB">#REF!</definedName>
    <definedName name="NUMBk">#REF!</definedName>
    <definedName name="numC" localSheetId="8">[5]入力!#REF!</definedName>
    <definedName name="numC" localSheetId="2">[5]入力!#REF!</definedName>
    <definedName name="numC" localSheetId="5">[5]入力!#REF!</definedName>
    <definedName name="numC" localSheetId="14">[5]入力!#REF!</definedName>
    <definedName name="numC" localSheetId="11">[5]入力!#REF!</definedName>
    <definedName name="numC">#REF!</definedName>
    <definedName name="numd" localSheetId="8">[5]入力!#REF!</definedName>
    <definedName name="numd" localSheetId="2">[5]入力!#REF!</definedName>
    <definedName name="numd" localSheetId="5">[5]入力!#REF!</definedName>
    <definedName name="numd" localSheetId="14">[5]入力!#REF!</definedName>
    <definedName name="numd" localSheetId="11">[5]入力!#REF!</definedName>
    <definedName name="numd">#REF!</definedName>
    <definedName name="NUME" localSheetId="8">[5]入力!#REF!</definedName>
    <definedName name="NUME" localSheetId="2">[5]入力!#REF!</definedName>
    <definedName name="NUME" localSheetId="5">[5]入力!#REF!</definedName>
    <definedName name="NUME" localSheetId="14">[5]入力!#REF!</definedName>
    <definedName name="NUME" localSheetId="11">[5]入力!#REF!</definedName>
    <definedName name="NUME">#REF!</definedName>
    <definedName name="Nyamira" localSheetId="8">[1]Rates!$E$118</definedName>
    <definedName name="Nyamira" localSheetId="15">#REF!</definedName>
    <definedName name="Nyamira" localSheetId="2">[1]Rates!$E$118</definedName>
    <definedName name="Nyamira" localSheetId="5">[1]Rates!$E$118</definedName>
    <definedName name="Nyamira" localSheetId="14">[1]Rates!$E$118</definedName>
    <definedName name="Nyamira" localSheetId="11">[1]Rates!$E$118</definedName>
    <definedName name="Nyamira">#REF!</definedName>
    <definedName name="O" localSheetId="8">{#N/A,#N/A,FALSE,"Finanzplan";#N/A,#N/A,FALSE,"Bilanz";#N/A,#N/A,FALSE,"GuV"}</definedName>
    <definedName name="O" localSheetId="15">{#N/A,#N/A,FALSE,"Finanzplan";#N/A,#N/A,FALSE,"Bilanz";#N/A,#N/A,FALSE,"GuV"}</definedName>
    <definedName name="O" localSheetId="2">{#N/A,#N/A,FALSE,"Finanzplan";#N/A,#N/A,FALSE,"Bilanz";#N/A,#N/A,FALSE,"GuV"}</definedName>
    <definedName name="O" localSheetId="5">{#N/A,#N/A,FALSE,"Finanzplan";#N/A,#N/A,FALSE,"Bilanz";#N/A,#N/A,FALSE,"GuV"}</definedName>
    <definedName name="O" localSheetId="14">{#N/A,#N/A,FALSE,"Finanzplan";#N/A,#N/A,FALSE,"Bilanz";#N/A,#N/A,FALSE,"GuV"}</definedName>
    <definedName name="O" localSheetId="11">{#N/A,#N/A,FALSE,"Finanzplan";#N/A,#N/A,FALSE,"Bilanz";#N/A,#N/A,FALSE,"GuV"}</definedName>
    <definedName name="O">{#N/A,#N/A,FALSE,"Finanzplan";#N/A,#N/A,FALSE,"Bilanz";#N/A,#N/A,FALSE,"GuV"}</definedName>
    <definedName name="ok" localSheetId="8">[6]Rates!$J$11</definedName>
    <definedName name="ok" localSheetId="2">[6]Rates!$J$11</definedName>
    <definedName name="ok" localSheetId="5">[6]Rates!$J$11</definedName>
    <definedName name="ok" localSheetId="14">[6]Rates!$J$11</definedName>
    <definedName name="ok" localSheetId="11">[6]Rates!$J$11</definedName>
    <definedName name="ok">#REF!</definedName>
    <definedName name="oko" localSheetId="8">[6]Rates!$J$11</definedName>
    <definedName name="oko" localSheetId="2">[6]Rates!$J$11</definedName>
    <definedName name="oko" localSheetId="5">[6]Rates!$J$11</definedName>
    <definedName name="oko" localSheetId="14">[6]Rates!$J$11</definedName>
    <definedName name="oko" localSheetId="11">[6]Rates!$J$11</definedName>
    <definedName name="oko">#REF!</definedName>
    <definedName name="olhl">#REF!</definedName>
    <definedName name="omhl">#REF!</definedName>
    <definedName name="oo" localSheetId="8">{#N/A,#N/A,FALSE,"Finanzplan";#N/A,#N/A,FALSE,"Bilanz";#N/A,#N/A,FALSE,"GuV"}</definedName>
    <definedName name="oo" localSheetId="15">{#N/A,#N/A,FALSE,"Finanzplan";#N/A,#N/A,FALSE,"Bilanz";#N/A,#N/A,FALSE,"GuV"}</definedName>
    <definedName name="oo" localSheetId="2">{#N/A,#N/A,FALSE,"Finanzplan";#N/A,#N/A,FALSE,"Bilanz";#N/A,#N/A,FALSE,"GuV"}</definedName>
    <definedName name="oo" localSheetId="5">{#N/A,#N/A,FALSE,"Finanzplan";#N/A,#N/A,FALSE,"Bilanz";#N/A,#N/A,FALSE,"GuV"}</definedName>
    <definedName name="oo" localSheetId="14">{#N/A,#N/A,FALSE,"Finanzplan";#N/A,#N/A,FALSE,"Bilanz";#N/A,#N/A,FALSE,"GuV"}</definedName>
    <definedName name="oo" localSheetId="11">{#N/A,#N/A,FALSE,"Finanzplan";#N/A,#N/A,FALSE,"Bilanz";#N/A,#N/A,FALSE,"GuV"}</definedName>
    <definedName name="oo">{#N/A,#N/A,FALSE,"Finanzplan";#N/A,#N/A,FALSE,"Bilanz";#N/A,#N/A,FALSE,"GuV"}</definedName>
    <definedName name="PAL">#REF!</definedName>
    <definedName name="PAX" localSheetId="8">{#N/A,#N/A,FALSE,"Ausdruck PAX";#N/A,#N/A,FALSE,"Ausdruck KABINEN";#N/A,#N/A,FALSE,"Trend_Pax"}</definedName>
    <definedName name="PAX" localSheetId="15">{#N/A,#N/A,FALSE,"Ausdruck PAX";#N/A,#N/A,FALSE,"Ausdruck KABINEN";#N/A,#N/A,FALSE,"Trend_Pax"}</definedName>
    <definedName name="PAX" localSheetId="2">{#N/A,#N/A,FALSE,"Ausdruck PAX";#N/A,#N/A,FALSE,"Ausdruck KABINEN";#N/A,#N/A,FALSE,"Trend_Pax"}</definedName>
    <definedName name="PAX" localSheetId="5">{#N/A,#N/A,FALSE,"Ausdruck PAX";#N/A,#N/A,FALSE,"Ausdruck KABINEN";#N/A,#N/A,FALSE,"Trend_Pax"}</definedName>
    <definedName name="PAX" localSheetId="14">{#N/A,#N/A,FALSE,"Ausdruck PAX";#N/A,#N/A,FALSE,"Ausdruck KABINEN";#N/A,#N/A,FALSE,"Trend_Pax"}</definedName>
    <definedName name="PAX" localSheetId="11">{#N/A,#N/A,FALSE,"Ausdruck PAX";#N/A,#N/A,FALSE,"Ausdruck KABINEN";#N/A,#N/A,FALSE,"Trend_Pax"}</definedName>
    <definedName name="PAX">{#N/A,#N/A,FALSE,"Ausdruck PAX";#N/A,#N/A,FALSE,"Ausdruck KABINEN";#N/A,#N/A,FALSE,"Trend_Pax"}</definedName>
    <definedName name="pcp" localSheetId="8">[6]Rates!$E$259</definedName>
    <definedName name="pcp" localSheetId="2">[6]Rates!$E$259</definedName>
    <definedName name="pcp" localSheetId="5">[6]Rates!$E$259</definedName>
    <definedName name="pcp" localSheetId="14">[6]Rates!$E$259</definedName>
    <definedName name="pcp" localSheetId="11">[6]Rates!$E$259</definedName>
    <definedName name="pcp">#REF!</definedName>
    <definedName name="PercentageAvailable" localSheetId="15">#REF!</definedName>
    <definedName name="PercentageAvailable">#REF!</definedName>
    <definedName name="ppp" localSheetId="8">{#N/A,#N/A,FALSE,"Finanzplan";#N/A,#N/A,FALSE,"Bilanz";#N/A,#N/A,FALSE,"GuV"}</definedName>
    <definedName name="ppp" localSheetId="15">{#N/A,#N/A,FALSE,"Finanzplan";#N/A,#N/A,FALSE,"Bilanz";#N/A,#N/A,FALSE,"GuV"}</definedName>
    <definedName name="ppp" localSheetId="2">{#N/A,#N/A,FALSE,"Finanzplan";#N/A,#N/A,FALSE,"Bilanz";#N/A,#N/A,FALSE,"GuV"}</definedName>
    <definedName name="ppp" localSheetId="5">{#N/A,#N/A,FALSE,"Finanzplan";#N/A,#N/A,FALSE,"Bilanz";#N/A,#N/A,FALSE,"GuV"}</definedName>
    <definedName name="ppp" localSheetId="14">{#N/A,#N/A,FALSE,"Finanzplan";#N/A,#N/A,FALSE,"Bilanz";#N/A,#N/A,FALSE,"GuV"}</definedName>
    <definedName name="ppp" localSheetId="11">{#N/A,#N/A,FALSE,"Finanzplan";#N/A,#N/A,FALSE,"Bilanz";#N/A,#N/A,FALSE,"GuV"}</definedName>
    <definedName name="ppp">{#N/A,#N/A,FALSE,"Finanzplan";#N/A,#N/A,FALSE,"Bilanz";#N/A,#N/A,FALSE,"GuV"}</definedName>
    <definedName name="Präsivorlage" localSheetId="8">{#N/A,#N/A,FALSE,"Finanzplan";#N/A,#N/A,FALSE,"Bilanz";#N/A,#N/A,FALSE,"GuV"}</definedName>
    <definedName name="Präsivorlage" localSheetId="15">{#N/A,#N/A,FALSE,"Finanzplan";#N/A,#N/A,FALSE,"Bilanz";#N/A,#N/A,FALSE,"GuV"}</definedName>
    <definedName name="Präsivorlage" localSheetId="2">{#N/A,#N/A,FALSE,"Finanzplan";#N/A,#N/A,FALSE,"Bilanz";#N/A,#N/A,FALSE,"GuV"}</definedName>
    <definedName name="Präsivorlage" localSheetId="5">{#N/A,#N/A,FALSE,"Finanzplan";#N/A,#N/A,FALSE,"Bilanz";#N/A,#N/A,FALSE,"GuV"}</definedName>
    <definedName name="Präsivorlage" localSheetId="14">{#N/A,#N/A,FALSE,"Finanzplan";#N/A,#N/A,FALSE,"Bilanz";#N/A,#N/A,FALSE,"GuV"}</definedName>
    <definedName name="Präsivorlage" localSheetId="11">{#N/A,#N/A,FALSE,"Finanzplan";#N/A,#N/A,FALSE,"Bilanz";#N/A,#N/A,FALSE,"GuV"}</definedName>
    <definedName name="Präsivorlage">{#N/A,#N/A,FALSE,"Finanzplan";#N/A,#N/A,FALSE,"Bilanz";#N/A,#N/A,FALSE,"GuV"}</definedName>
    <definedName name="prc" localSheetId="8">[2]Rates!$E$129</definedName>
    <definedName name="prc" localSheetId="2">[2]Rates!$E$129</definedName>
    <definedName name="prc" localSheetId="5">[2]Rates!$E$129</definedName>
    <definedName name="prc" localSheetId="14">[2]Rates!$E$129</definedName>
    <definedName name="prc" localSheetId="11">[2]Rates!$E$129</definedName>
    <definedName name="prc">#REF!</definedName>
    <definedName name="_xlnm.Print_Area" localSheetId="7">' Collection Gensonso Water '!$A$1:$D$52</definedName>
    <definedName name="_xlnm.Print_Area" localSheetId="1">' Collection Kisii Package A'!$A$1:$D$52</definedName>
    <definedName name="_xlnm.Print_Area" localSheetId="4">' Collection Kisii Package B'!$A$1:$D$52</definedName>
    <definedName name="_xlnm.Print_Area" localSheetId="13">' Collection Nyamira Town Water'!$A$1:$D$52</definedName>
    <definedName name="_xlnm.Print_Area" localSheetId="10">' Collection Nyansiongo Water'!$A$1:$D$52</definedName>
    <definedName name="_xlnm.Print_Area" localSheetId="8">'Gensonso Water - Grand Sum '!$A$1:$C$21</definedName>
    <definedName name="_xlnm.Print_Area" localSheetId="6">'Gensonso Water Project'!$A$1:$F$331</definedName>
    <definedName name="_xlnm.Print_Area" localSheetId="15">'Grand Summary'!$B$1:$E$51</definedName>
    <definedName name="_xlnm.Print_Area" localSheetId="0">'Kisii Package A'!$A$1:$F$311</definedName>
    <definedName name="_xlnm.Print_Area" localSheetId="2">'Kisii Package A - Grand Summary'!$A$1:$C$21</definedName>
    <definedName name="_xlnm.Print_Area" localSheetId="3">'Kisii Package B'!$A$1:$F$257</definedName>
    <definedName name="_xlnm.Print_Area" localSheetId="5">'Kisii Package B - Grand Summary'!$A$1:$C$21</definedName>
    <definedName name="_xlnm.Print_Area" localSheetId="14">'Nyamira Town Water - Grand Su '!$A$1:$C$21</definedName>
    <definedName name="_xlnm.Print_Area" localSheetId="12">'Nyamira Town Water Project'!$A$1:$F$355</definedName>
    <definedName name="_xlnm.Print_Area" localSheetId="11">'Nyansiongo Water - Grand Sum '!$A$1:$C$21</definedName>
    <definedName name="_xlnm.Print_Area" localSheetId="9">'Nyansiongo Water Project '!$A$1:$F$336</definedName>
    <definedName name="_xlnm.Print_Area" localSheetId="16">'Unit Rate'!$A$1:$F$406</definedName>
    <definedName name="_xlnm.Print_Area">#REF!</definedName>
    <definedName name="Print_Area_1" localSheetId="15">#REF!</definedName>
    <definedName name="Print_Area_1">#REF!</definedName>
    <definedName name="_xlnm.Print_Titles" localSheetId="6">'Gensonso Water Project'!$5:$15</definedName>
    <definedName name="_xlnm.Print_Titles" localSheetId="15">'Grand Summary'!$5:$10</definedName>
    <definedName name="_xlnm.Print_Titles" localSheetId="0">'Kisii Package A'!$5:$15</definedName>
    <definedName name="_xlnm.Print_Titles" localSheetId="3">'Kisii Package B'!$5:$15</definedName>
    <definedName name="_xlnm.Print_Titles" localSheetId="12">'Nyamira Town Water Project'!$5:$15</definedName>
    <definedName name="_xlnm.Print_Titles" localSheetId="9">'Nyansiongo Water Project '!$5:$15</definedName>
    <definedName name="_xlnm.Print_Titles" localSheetId="16">'Unit Rate'!$1:$9</definedName>
    <definedName name="PV" localSheetId="8">[6]Rates!$E$126</definedName>
    <definedName name="PV" localSheetId="2">[6]Rates!$E$126</definedName>
    <definedName name="PV" localSheetId="5">[6]Rates!$E$126</definedName>
    <definedName name="PV" localSheetId="14">[6]Rates!$E$126</definedName>
    <definedName name="PV" localSheetId="11">[6]Rates!$E$126</definedName>
    <definedName name="PV">#REF!</definedName>
    <definedName name="qewrdew">#REF!</definedName>
    <definedName name="QIL">#REF!</definedName>
    <definedName name="rgqb" localSheetId="8">[1]Rates!$E$253</definedName>
    <definedName name="rgqb" localSheetId="15">#REF!</definedName>
    <definedName name="rgqb" localSheetId="2">[1]Rates!$E$253</definedName>
    <definedName name="rgqb" localSheetId="5">[1]Rates!$E$253</definedName>
    <definedName name="rgqb" localSheetId="14">[1]Rates!$E$253</definedName>
    <definedName name="rgqb" localSheetId="11">[1]Rates!$E$253</definedName>
    <definedName name="rgqb">#REF!</definedName>
    <definedName name="rgqb1" localSheetId="8">[1]Rates!$E$253</definedName>
    <definedName name="rgqb1" localSheetId="15">#REF!</definedName>
    <definedName name="rgqb1" localSheetId="2">[1]Rates!$E$253</definedName>
    <definedName name="rgqb1" localSheetId="5">[1]Rates!$E$253</definedName>
    <definedName name="rgqb1" localSheetId="14">[1]Rates!$E$253</definedName>
    <definedName name="rgqb1" localSheetId="11">[1]Rates!$E$253</definedName>
    <definedName name="rgqb1">#REF!</definedName>
    <definedName name="rgtz">#REF!</definedName>
    <definedName name="rgwc" localSheetId="8">[1]Rates!$E$256</definedName>
    <definedName name="rgwc" localSheetId="15">#REF!</definedName>
    <definedName name="rgwc" localSheetId="2">[1]Rates!$E$256</definedName>
    <definedName name="rgwc" localSheetId="5">[1]Rates!$E$256</definedName>
    <definedName name="rgwc" localSheetId="14">[1]Rates!$E$256</definedName>
    <definedName name="rgwc" localSheetId="11">[1]Rates!$E$256</definedName>
    <definedName name="rgwc">#REF!</definedName>
    <definedName name="rgwcc" localSheetId="8">[1]Rates!$E$256</definedName>
    <definedName name="rgwcc" localSheetId="15">#REF!</definedName>
    <definedName name="rgwcc" localSheetId="2">[1]Rates!$E$256</definedName>
    <definedName name="rgwcc" localSheetId="5">[1]Rates!$E$256</definedName>
    <definedName name="rgwcc" localSheetId="14">[1]Rates!$E$256</definedName>
    <definedName name="rgwcc" localSheetId="11">[1]Rates!$E$256</definedName>
    <definedName name="rgwcc">#REF!</definedName>
    <definedName name="rgwt" localSheetId="8">[6]Rates!$E$261</definedName>
    <definedName name="rgwt" localSheetId="2">[6]Rates!$E$261</definedName>
    <definedName name="rgwt" localSheetId="5">[6]Rates!$E$261</definedName>
    <definedName name="rgwt" localSheetId="14">[6]Rates!$E$261</definedName>
    <definedName name="rgwt" localSheetId="11">[6]Rates!$E$261</definedName>
    <definedName name="rgwt">#REF!</definedName>
    <definedName name="rlhl">#REF!</definedName>
    <definedName name="rocka" localSheetId="8">[6]Rates!$E$112</definedName>
    <definedName name="rocka" localSheetId="2">[6]Rates!$E$112</definedName>
    <definedName name="rocka" localSheetId="5">[6]Rates!$E$112</definedName>
    <definedName name="rocka" localSheetId="14">[6]Rates!$E$112</definedName>
    <definedName name="rocka" localSheetId="11">[6]Rates!$E$112</definedName>
    <definedName name="rocka">#REF!</definedName>
    <definedName name="rockb" localSheetId="8">[6]Rates!$E$113</definedName>
    <definedName name="rockb" localSheetId="2">[6]Rates!$E$113</definedName>
    <definedName name="rockb" localSheetId="5">[6]Rates!$E$113</definedName>
    <definedName name="rockb" localSheetId="14">[6]Rates!$E$113</definedName>
    <definedName name="rockb" localSheetId="11">[6]Rates!$E$113</definedName>
    <definedName name="rockb">#REF!</definedName>
    <definedName name="rockc" localSheetId="8">[6]Rates!$E$114</definedName>
    <definedName name="rockc" localSheetId="2">[6]Rates!$E$114</definedName>
    <definedName name="rockc" localSheetId="5">[6]Rates!$E$114</definedName>
    <definedName name="rockc" localSheetId="14">[6]Rates!$E$114</definedName>
    <definedName name="rockc" localSheetId="11">[6]Rates!$E$114</definedName>
    <definedName name="rockc">#REF!</definedName>
    <definedName name="rough" localSheetId="8">[6]Rates!$E$133</definedName>
    <definedName name="rough" localSheetId="2">[6]Rates!$E$133</definedName>
    <definedName name="rough" localSheetId="5">[6]Rates!$E$133</definedName>
    <definedName name="rough" localSheetId="14">[6]Rates!$E$133</definedName>
    <definedName name="rough" localSheetId="11">[6]Rates!$E$133</definedName>
    <definedName name="rough">#REF!</definedName>
    <definedName name="rrr" hidden="1">#REF!</definedName>
    <definedName name="s" localSheetId="8">{#N/A,#N/A,FALSE,"Input";#N/A,#N/A,FALSE,"P&amp;L";#N/A,#N/A,FALSE,"CF";#N/A,#N/A,FALSE,"Econ"}</definedName>
    <definedName name="s" localSheetId="15">{#N/A,#N/A,FALSE,"Input";#N/A,#N/A,FALSE,"P&amp;L";#N/A,#N/A,FALSE,"CF";#N/A,#N/A,FALSE,"Econ"}</definedName>
    <definedName name="s" localSheetId="2">{#N/A,#N/A,FALSE,"Input";#N/A,#N/A,FALSE,"P&amp;L";#N/A,#N/A,FALSE,"CF";#N/A,#N/A,FALSE,"Econ"}</definedName>
    <definedName name="s" localSheetId="5">{#N/A,#N/A,FALSE,"Input";#N/A,#N/A,FALSE,"P&amp;L";#N/A,#N/A,FALSE,"CF";#N/A,#N/A,FALSE,"Econ"}</definedName>
    <definedName name="s" localSheetId="14">{#N/A,#N/A,FALSE,"Input";#N/A,#N/A,FALSE,"P&amp;L";#N/A,#N/A,FALSE,"CF";#N/A,#N/A,FALSE,"Econ"}</definedName>
    <definedName name="s" localSheetId="11">{#N/A,#N/A,FALSE,"Input";#N/A,#N/A,FALSE,"P&amp;L";#N/A,#N/A,FALSE,"CF";#N/A,#N/A,FALSE,"Econ"}</definedName>
    <definedName name="s">{#N/A,#N/A,FALSE,"Input";#N/A,#N/A,FALSE,"P&amp;L";#N/A,#N/A,FALSE,"CF";#N/A,#N/A,FALSE,"Econ"}</definedName>
    <definedName name="sasdfdfdf">#REF!</definedName>
    <definedName name="Schiffe" localSheetId="8">{#N/A,#N/A,FALSE,"Finanzplan";#N/A,#N/A,FALSE,"Bilanz";#N/A,#N/A,FALSE,"GuV"}</definedName>
    <definedName name="Schiffe" localSheetId="15">{#N/A,#N/A,FALSE,"Finanzplan";#N/A,#N/A,FALSE,"Bilanz";#N/A,#N/A,FALSE,"GuV"}</definedName>
    <definedName name="Schiffe" localSheetId="2">{#N/A,#N/A,FALSE,"Finanzplan";#N/A,#N/A,FALSE,"Bilanz";#N/A,#N/A,FALSE,"GuV"}</definedName>
    <definedName name="Schiffe" localSheetId="5">{#N/A,#N/A,FALSE,"Finanzplan";#N/A,#N/A,FALSE,"Bilanz";#N/A,#N/A,FALSE,"GuV"}</definedName>
    <definedName name="Schiffe" localSheetId="14">{#N/A,#N/A,FALSE,"Finanzplan";#N/A,#N/A,FALSE,"Bilanz";#N/A,#N/A,FALSE,"GuV"}</definedName>
    <definedName name="Schiffe" localSheetId="11">{#N/A,#N/A,FALSE,"Finanzplan";#N/A,#N/A,FALSE,"Bilanz";#N/A,#N/A,FALSE,"GuV"}</definedName>
    <definedName name="Schiffe">{#N/A,#N/A,FALSE,"Finanzplan";#N/A,#N/A,FALSE,"Bilanz";#N/A,#N/A,FALSE,"GuV"}</definedName>
    <definedName name="sdd" localSheetId="8">[3]Rates!$E$283</definedName>
    <definedName name="sdd" localSheetId="2">[3]Rates!$E$283</definedName>
    <definedName name="sdd" localSheetId="5">[3]Rates!$E$283</definedName>
    <definedName name="sdd" localSheetId="14">[3]Rates!$E$283</definedName>
    <definedName name="sdd" localSheetId="11">[3]Rates!$E$283</definedName>
    <definedName name="sdd">#REF!</definedName>
    <definedName name="sddd" localSheetId="8">[1]Rates!$E$117</definedName>
    <definedName name="sddd" localSheetId="15">#REF!</definedName>
    <definedName name="sddd" localSheetId="2">[1]Rates!$E$117</definedName>
    <definedName name="sddd" localSheetId="5">[1]Rates!$E$117</definedName>
    <definedName name="sddd" localSheetId="14">[1]Rates!$E$117</definedName>
    <definedName name="sddd" localSheetId="11">[1]Rates!$E$117</definedName>
    <definedName name="sddd">#REF!</definedName>
    <definedName name="sdgdg1" localSheetId="8">'[14]02-1自营总收入表(BOQ)'!#REF!</definedName>
    <definedName name="sdgdg1" localSheetId="2">'[14]02-1自营总收入表(BOQ)'!#REF!</definedName>
    <definedName name="sdgdg1" localSheetId="5">'[14]02-1自营总收入表(BOQ)'!#REF!</definedName>
    <definedName name="sdgdg1" localSheetId="14">'[14]02-1自营总收入表(BOQ)'!#REF!</definedName>
    <definedName name="sdgdg1" localSheetId="11">'[14]02-1自营总收入表(BOQ)'!#REF!</definedName>
    <definedName name="sdgdg1">#REF!</definedName>
    <definedName name="sf">#REF!</definedName>
    <definedName name="SIG_L3_A_QTY_CCC" localSheetId="8">[15]SIG_L3_ABC_D_CI!$V$6:$V$177</definedName>
    <definedName name="SIG_L3_A_QTY_CCC" localSheetId="2">[15]SIG_L3_ABC_D_CI!$V$6:$V$177</definedName>
    <definedName name="SIG_L3_A_QTY_CCC" localSheetId="5">[15]SIG_L3_ABC_D_CI!$V$6:$V$177</definedName>
    <definedName name="SIG_L3_A_QTY_CCC" localSheetId="14">[15]SIG_L3_ABC_D_CI!$V$6:$V$177</definedName>
    <definedName name="SIG_L3_A_QTY_CCC" localSheetId="11">[15]SIG_L3_ABC_D_CI!$V$6:$V$177</definedName>
    <definedName name="SIG_L3_A_QTY_CCC">#REF!</definedName>
    <definedName name="SIG_L3_A_QTY_CRSC" localSheetId="8">[15]SIG_L3_ABC_D_CI!$T$6:$T$177</definedName>
    <definedName name="SIG_L3_A_QTY_CRSC" localSheetId="2">[15]SIG_L3_ABC_D_CI!$T$6:$T$177</definedName>
    <definedName name="SIG_L3_A_QTY_CRSC" localSheetId="5">[15]SIG_L3_ABC_D_CI!$T$6:$T$177</definedName>
    <definedName name="SIG_L3_A_QTY_CRSC" localSheetId="14">[15]SIG_L3_ABC_D_CI!$T$6:$T$177</definedName>
    <definedName name="SIG_L3_A_QTY_CRSC" localSheetId="11">[15]SIG_L3_ABC_D_CI!$T$6:$T$177</definedName>
    <definedName name="SIG_L3_A_QTY_CRSC">#REF!</definedName>
    <definedName name="SIG_L3_A_SubTtl_Price_CCC" localSheetId="8">[15]SIG_L3_ABC_D_CI!$W$6:$W$177</definedName>
    <definedName name="SIG_L3_A_SubTtl_Price_CCC" localSheetId="2">[15]SIG_L3_ABC_D_CI!$W$6:$W$177</definedName>
    <definedName name="SIG_L3_A_SubTtl_Price_CCC" localSheetId="5">[15]SIG_L3_ABC_D_CI!$W$6:$W$177</definedName>
    <definedName name="SIG_L3_A_SubTtl_Price_CCC" localSheetId="14">[15]SIG_L3_ABC_D_CI!$W$6:$W$177</definedName>
    <definedName name="SIG_L3_A_SubTtl_Price_CCC" localSheetId="11">[15]SIG_L3_ABC_D_CI!$W$6:$W$177</definedName>
    <definedName name="SIG_L3_A_SubTtl_Price_CCC">#REF!</definedName>
    <definedName name="SIG_L3_A_SubTtl_Price_CRSC" localSheetId="8">[15]SIG_L3_ABC_D_CI!$U$6:$U$177</definedName>
    <definedName name="SIG_L3_A_SubTtl_Price_CRSC" localSheetId="2">[15]SIG_L3_ABC_D_CI!$U$6:$U$177</definedName>
    <definedName name="SIG_L3_A_SubTtl_Price_CRSC" localSheetId="5">[15]SIG_L3_ABC_D_CI!$U$6:$U$177</definedName>
    <definedName name="SIG_L3_A_SubTtl_Price_CRSC" localSheetId="14">[15]SIG_L3_ABC_D_CI!$U$6:$U$177</definedName>
    <definedName name="SIG_L3_A_SubTtl_Price_CRSC" localSheetId="11">[15]SIG_L3_ABC_D_CI!$U$6:$U$177</definedName>
    <definedName name="SIG_L3_A_SubTtl_Price_CRSC">#REF!</definedName>
    <definedName name="SIG_L3_A_UnitPrice" localSheetId="8">[15]SIG_L3_ABC_D_CI!$Q$6:$Q$177</definedName>
    <definedName name="SIG_L3_A_UnitPrice" localSheetId="2">[15]SIG_L3_ABC_D_CI!$Q$6:$Q$177</definedName>
    <definedName name="SIG_L3_A_UnitPrice" localSheetId="5">[15]SIG_L3_ABC_D_CI!$Q$6:$Q$177</definedName>
    <definedName name="SIG_L3_A_UnitPrice" localSheetId="14">[15]SIG_L3_ABC_D_CI!$Q$6:$Q$177</definedName>
    <definedName name="SIG_L3_A_UnitPrice" localSheetId="11">[15]SIG_L3_ABC_D_CI!$Q$6:$Q$177</definedName>
    <definedName name="SIG_L3_A_UnitPrice">#REF!</definedName>
    <definedName name="SIG_L3_AB_Classify" localSheetId="8">[15]SIG_L3_ABC_D_CI!$A$6:$A$177</definedName>
    <definedName name="SIG_L3_AB_Classify" localSheetId="2">[15]SIG_L3_ABC_D_CI!$A$6:$A$177</definedName>
    <definedName name="SIG_L3_AB_Classify" localSheetId="5">[15]SIG_L3_ABC_D_CI!$A$6:$A$177</definedName>
    <definedName name="SIG_L3_AB_Classify" localSheetId="14">[15]SIG_L3_ABC_D_CI!$A$6:$A$177</definedName>
    <definedName name="SIG_L3_AB_Classify" localSheetId="11">[15]SIG_L3_ABC_D_CI!$A$6:$A$177</definedName>
    <definedName name="SIG_L3_AB_Classify">#REF!</definedName>
    <definedName name="SIG_L3_B_SubTtl_Price_CCC" localSheetId="8">[15]SIG_L3_ABC_D_CI!$AD$6:$AD$177</definedName>
    <definedName name="SIG_L3_B_SubTtl_Price_CCC" localSheetId="2">[15]SIG_L3_ABC_D_CI!$AD$6:$AD$177</definedName>
    <definedName name="SIG_L3_B_SubTtl_Price_CCC" localSheetId="5">[15]SIG_L3_ABC_D_CI!$AD$6:$AD$177</definedName>
    <definedName name="SIG_L3_B_SubTtl_Price_CCC" localSheetId="14">[15]SIG_L3_ABC_D_CI!$AD$6:$AD$177</definedName>
    <definedName name="SIG_L3_B_SubTtl_Price_CCC" localSheetId="11">[15]SIG_L3_ABC_D_CI!$AD$6:$AD$177</definedName>
    <definedName name="SIG_L3_B_SubTtl_Price_CCC">#REF!</definedName>
    <definedName name="SIG_L3_B_SubTtl_Price_CRSC" localSheetId="8">[15]SIG_L3_ABC_D_CI!$AB$6:$AB$177</definedName>
    <definedName name="SIG_L3_B_SubTtl_Price_CRSC" localSheetId="2">[15]SIG_L3_ABC_D_CI!$AB$6:$AB$177</definedName>
    <definedName name="SIG_L3_B_SubTtl_Price_CRSC" localSheetId="5">[15]SIG_L3_ABC_D_CI!$AB$6:$AB$177</definedName>
    <definedName name="SIG_L3_B_SubTtl_Price_CRSC" localSheetId="14">[15]SIG_L3_ABC_D_CI!$AB$6:$AB$177</definedName>
    <definedName name="SIG_L3_B_SubTtl_Price_CRSC" localSheetId="11">[15]SIG_L3_ABC_D_CI!$AB$6:$AB$177</definedName>
    <definedName name="SIG_L3_B_SubTtl_Price_CRSC">#REF!</definedName>
    <definedName name="SIG_L3_B_UnitPrice" localSheetId="8">[15]SIG_L3_ABC_D_CI!$X$6:$X$177</definedName>
    <definedName name="SIG_L3_B_UnitPrice" localSheetId="2">[15]SIG_L3_ABC_D_CI!$X$6:$X$177</definedName>
    <definedName name="SIG_L3_B_UnitPrice" localSheetId="5">[15]SIG_L3_ABC_D_CI!$X$6:$X$177</definedName>
    <definedName name="SIG_L3_B_UnitPrice" localSheetId="14">[15]SIG_L3_ABC_D_CI!$X$6:$X$177</definedName>
    <definedName name="SIG_L3_B_UnitPrice" localSheetId="11">[15]SIG_L3_ABC_D_CI!$X$6:$X$177</definedName>
    <definedName name="SIG_L3_B_UnitPrice">#REF!</definedName>
    <definedName name="SIG_L3_E_M_Name" localSheetId="8">[15]SIG_L3_ABC_D_CI!$N$6:$N$177</definedName>
    <definedName name="SIG_L3_E_M_Name" localSheetId="2">[15]SIG_L3_ABC_D_CI!$N$6:$N$177</definedName>
    <definedName name="SIG_L3_E_M_Name" localSheetId="5">[15]SIG_L3_ABC_D_CI!$N$6:$N$177</definedName>
    <definedName name="SIG_L3_E_M_Name" localSheetId="14">[15]SIG_L3_ABC_D_CI!$N$6:$N$177</definedName>
    <definedName name="SIG_L3_E_M_Name" localSheetId="11">[15]SIG_L3_ABC_D_CI!$N$6:$N$177</definedName>
    <definedName name="SIG_L3_E_M_Name">#REF!</definedName>
    <definedName name="SIG_L3_L2_ItemNo" localSheetId="8">[15]SIG_L3_ABC_D_CI!$F$6:$F$177</definedName>
    <definedName name="SIG_L3_L2_ItemNo" localSheetId="2">[15]SIG_L3_ABC_D_CI!$F$6:$F$177</definedName>
    <definedName name="SIG_L3_L2_ItemNo" localSheetId="5">[15]SIG_L3_ABC_D_CI!$F$6:$F$177</definedName>
    <definedName name="SIG_L3_L2_ItemNo" localSheetId="14">[15]SIG_L3_ABC_D_CI!$F$6:$F$177</definedName>
    <definedName name="SIG_L3_L2_ItemNo" localSheetId="11">[15]SIG_L3_ABC_D_CI!$F$6:$F$177</definedName>
    <definedName name="SIG_L3_L2_ItemNo">#REF!</definedName>
    <definedName name="SIGN">#REF!</definedName>
    <definedName name="SIGN1" localSheetId="8">[5]入力!#REF!</definedName>
    <definedName name="SIGN1" localSheetId="2">[5]入力!#REF!</definedName>
    <definedName name="SIGN1" localSheetId="5">[5]入力!#REF!</definedName>
    <definedName name="SIGN1" localSheetId="14">[5]入力!#REF!</definedName>
    <definedName name="SIGN1" localSheetId="11">[5]入力!#REF!</definedName>
    <definedName name="SIGN1">#REF!</definedName>
    <definedName name="sluv100" localSheetId="8">[6]Rates!$E$233</definedName>
    <definedName name="sluv100" localSheetId="2">[6]Rates!$E$233</definedName>
    <definedName name="sluv100" localSheetId="5">[6]Rates!$E$233</definedName>
    <definedName name="sluv100" localSheetId="14">[6]Rates!$E$233</definedName>
    <definedName name="sluv100" localSheetId="11">[6]Rates!$E$233</definedName>
    <definedName name="sluv100">#REF!</definedName>
    <definedName name="sluv150" localSheetId="8">[6]Rates!$E$234</definedName>
    <definedName name="sluv150" localSheetId="2">[6]Rates!$E$234</definedName>
    <definedName name="sluv150" localSheetId="5">[6]Rates!$E$234</definedName>
    <definedName name="sluv150" localSheetId="14">[6]Rates!$E$234</definedName>
    <definedName name="sluv150" localSheetId="11">[6]Rates!$E$234</definedName>
    <definedName name="sluv150">#REF!</definedName>
    <definedName name="tg" localSheetId="8">[6]Rates!$E$107</definedName>
    <definedName name="tg" localSheetId="2">[6]Rates!$E$107</definedName>
    <definedName name="tg" localSheetId="5">[6]Rates!$E$107</definedName>
    <definedName name="tg" localSheetId="14">[6]Rates!$E$107</definedName>
    <definedName name="tg" localSheetId="11">[6]Rates!$E$107</definedName>
    <definedName name="tg">#REF!</definedName>
    <definedName name="tgms" localSheetId="8">[6]Rates!$E$107</definedName>
    <definedName name="tgms" localSheetId="2">[6]Rates!$E$107</definedName>
    <definedName name="tgms" localSheetId="5">[6]Rates!$E$107</definedName>
    <definedName name="tgms" localSheetId="14">[6]Rates!$E$107</definedName>
    <definedName name="tgms" localSheetId="11">[6]Rates!$E$107</definedName>
    <definedName name="tgms">#REF!</definedName>
    <definedName name="tr" localSheetId="8">[1]Rates!$E$117</definedName>
    <definedName name="tr" localSheetId="15">#REF!</definedName>
    <definedName name="tr" localSheetId="2">[1]Rates!$E$117</definedName>
    <definedName name="tr" localSheetId="5">[1]Rates!$E$117</definedName>
    <definedName name="tr" localSheetId="14">[1]Rates!$E$117</definedName>
    <definedName name="tr" localSheetId="11">[1]Rates!$E$117</definedName>
    <definedName name="tr">#REF!</definedName>
    <definedName name="trans" localSheetId="8">[6]Rates!$E$121</definedName>
    <definedName name="trans" localSheetId="2">[6]Rates!$E$121</definedName>
    <definedName name="trans" localSheetId="5">[6]Rates!$E$121</definedName>
    <definedName name="trans" localSheetId="14">[6]Rates!$E$121</definedName>
    <definedName name="trans" localSheetId="11">[6]Rates!$E$121</definedName>
    <definedName name="trans">#REF!</definedName>
    <definedName name="tree1" localSheetId="8">[6]Rates!$E$5</definedName>
    <definedName name="tree1" localSheetId="2">[6]Rates!$E$5</definedName>
    <definedName name="tree1" localSheetId="5">[6]Rates!$E$5</definedName>
    <definedName name="tree1" localSheetId="14">[6]Rates!$E$5</definedName>
    <definedName name="tree1" localSheetId="11">[6]Rates!$E$5</definedName>
    <definedName name="tree1">#REF!</definedName>
    <definedName name="tree2" localSheetId="8">[6]Rates!$E$6</definedName>
    <definedName name="tree2" localSheetId="2">[6]Rates!$E$6</definedName>
    <definedName name="tree2" localSheetId="5">[6]Rates!$E$6</definedName>
    <definedName name="tree2" localSheetId="14">[6]Rates!$E$6</definedName>
    <definedName name="tree2" localSheetId="11">[6]Rates!$E$6</definedName>
    <definedName name="tree2">#REF!</definedName>
    <definedName name="tree3" localSheetId="8">[6]Rates!$E$7</definedName>
    <definedName name="tree3" localSheetId="2">[6]Rates!$E$7</definedName>
    <definedName name="tree3" localSheetId="5">[6]Rates!$E$7</definedName>
    <definedName name="tree3" localSheetId="14">[6]Rates!$E$7</definedName>
    <definedName name="tree3" localSheetId="11">[6]Rates!$E$7</definedName>
    <definedName name="tree3">#REF!</definedName>
    <definedName name="txf">#REF!</definedName>
    <definedName name="tzxs" localSheetId="8">[6]Rates!$J$8</definedName>
    <definedName name="tzxs" localSheetId="2">[6]Rates!$J$8</definedName>
    <definedName name="tzxs" localSheetId="5">[6]Rates!$J$8</definedName>
    <definedName name="tzxs" localSheetId="14">[6]Rates!$J$8</definedName>
    <definedName name="tzxs" localSheetId="11">[6]Rates!$J$8</definedName>
    <definedName name="tzxs">#REF!</definedName>
    <definedName name="usdcny" localSheetId="8">[16]报价汇总!$H$2</definedName>
    <definedName name="usdcny" localSheetId="2">[16]报价汇总!$H$2</definedName>
    <definedName name="usdcny" localSheetId="5">[16]报价汇总!$H$2</definedName>
    <definedName name="usdcny" localSheetId="14">[16]报价汇总!$H$2</definedName>
    <definedName name="usdcny" localSheetId="11">[16]报价汇总!$H$2</definedName>
    <definedName name="usdcny">#REF!</definedName>
    <definedName name="usdkes" localSheetId="8">[16]报价汇总!$H$3</definedName>
    <definedName name="usdkes" localSheetId="2">[16]报价汇总!$H$3</definedName>
    <definedName name="usdkes" localSheetId="5">[16]报价汇总!$H$3</definedName>
    <definedName name="usdkes" localSheetId="14">[16]报价汇总!$H$3</definedName>
    <definedName name="usdkes" localSheetId="11">[16]报价汇总!$H$3</definedName>
    <definedName name="usdkes">#REF!</definedName>
    <definedName name="v12c15" localSheetId="8">[6]Rates!$E$176</definedName>
    <definedName name="v12c15" localSheetId="2">[6]Rates!$E$176</definedName>
    <definedName name="v12c15" localSheetId="5">[6]Rates!$E$176</definedName>
    <definedName name="v12c15" localSheetId="14">[6]Rates!$E$176</definedName>
    <definedName name="v12c15" localSheetId="11">[6]Rates!$E$176</definedName>
    <definedName name="v12c15">#REF!</definedName>
    <definedName name="vv" localSheetId="7">#REF!</definedName>
    <definedName name="vv" localSheetId="1">#REF!</definedName>
    <definedName name="vv" localSheetId="4">#REF!</definedName>
    <definedName name="vv" localSheetId="13">#REF!</definedName>
    <definedName name="vv" localSheetId="10">#REF!</definedName>
    <definedName name="vv" localSheetId="6">#REF!</definedName>
    <definedName name="vv" localSheetId="15">#REF!</definedName>
    <definedName name="vv" localSheetId="0">#REF!</definedName>
    <definedName name="vv" localSheetId="3">#REF!</definedName>
    <definedName name="vv" localSheetId="12">#REF!</definedName>
    <definedName name="vv" localSheetId="9">#REF!</definedName>
    <definedName name="vv">#REF!</definedName>
    <definedName name="weaf" localSheetId="8">[17]SIG_L3_ABC_D_CI!$M$6:$M$177</definedName>
    <definedName name="weaf" localSheetId="2">[17]SIG_L3_ABC_D_CI!$M$6:$M$177</definedName>
    <definedName name="weaf" localSheetId="5">[17]SIG_L3_ABC_D_CI!$M$6:$M$177</definedName>
    <definedName name="weaf" localSheetId="14">[17]SIG_L3_ABC_D_CI!$M$6:$M$177</definedName>
    <definedName name="weaf" localSheetId="11">[17]SIG_L3_ABC_D_CI!$M$6:$M$177</definedName>
    <definedName name="weaf">#REF!</definedName>
    <definedName name="weds">#REF!</definedName>
    <definedName name="WL">#REF!</definedName>
    <definedName name="wo12d16" localSheetId="8">[6]Rates!$E$147</definedName>
    <definedName name="wo12d16" localSheetId="2">[6]Rates!$E$147</definedName>
    <definedName name="wo12d16" localSheetId="5">[6]Rates!$E$147</definedName>
    <definedName name="wo12d16" localSheetId="14">[6]Rates!$E$147</definedName>
    <definedName name="wo12d16" localSheetId="11">[6]Rates!$E$147</definedName>
    <definedName name="wo12d16">#REF!</definedName>
    <definedName name="wo16d15" localSheetId="8">[6]Rates!$E$157</definedName>
    <definedName name="wo16d15" localSheetId="2">[6]Rates!$E$157</definedName>
    <definedName name="wo16d15" localSheetId="5">[6]Rates!$E$157</definedName>
    <definedName name="wo16d15" localSheetId="14">[6]Rates!$E$157</definedName>
    <definedName name="wo16d15" localSheetId="11">[6]Rates!$E$157</definedName>
    <definedName name="wo16d15">#REF!</definedName>
    <definedName name="wq" localSheetId="8">[5]入力!#REF!</definedName>
    <definedName name="wq" localSheetId="2">[5]入力!#REF!</definedName>
    <definedName name="wq" localSheetId="5">[5]入力!#REF!</definedName>
    <definedName name="wq" localSheetId="14">[5]入力!#REF!</definedName>
    <definedName name="wq" localSheetId="11">[5]入力!#REF!</definedName>
    <definedName name="wq">#REF!</definedName>
    <definedName name="wrn.Ausdruck._.Auslastung." localSheetId="8">{#N/A,#N/A,FALSE,"Ausdruck PAX";#N/A,#N/A,FALSE,"Ausdruck KABINEN";#N/A,#N/A,FALSE,"Trend_Pax"}</definedName>
    <definedName name="wrn.Ausdruck._.Auslastung." localSheetId="15">{#N/A,#N/A,FALSE,"Ausdruck PAX";#N/A,#N/A,FALSE,"Ausdruck KABINEN";#N/A,#N/A,FALSE,"Trend_Pax"}</definedName>
    <definedName name="wrn.Ausdruck._.Auslastung." localSheetId="2">{#N/A,#N/A,FALSE,"Ausdruck PAX";#N/A,#N/A,FALSE,"Ausdruck KABINEN";#N/A,#N/A,FALSE,"Trend_Pax"}</definedName>
    <definedName name="wrn.Ausdruck._.Auslastung." localSheetId="5">{#N/A,#N/A,FALSE,"Ausdruck PAX";#N/A,#N/A,FALSE,"Ausdruck KABINEN";#N/A,#N/A,FALSE,"Trend_Pax"}</definedName>
    <definedName name="wrn.Ausdruck._.Auslastung." localSheetId="14">{#N/A,#N/A,FALSE,"Ausdruck PAX";#N/A,#N/A,FALSE,"Ausdruck KABINEN";#N/A,#N/A,FALSE,"Trend_Pax"}</definedName>
    <definedName name="wrn.Ausdruck._.Auslastung." localSheetId="11">{#N/A,#N/A,FALSE,"Ausdruck PAX";#N/A,#N/A,FALSE,"Ausdruck KABINEN";#N/A,#N/A,FALSE,"Trend_Pax"}</definedName>
    <definedName name="wrn.Ausdruck._.Auslastung.">{#N/A,#N/A,FALSE,"Ausdruck PAX";#N/A,#N/A,FALSE,"Ausdruck KABINEN";#N/A,#N/A,FALSE,"Trend_Pax"}</definedName>
    <definedName name="wrn.Monatsabschluß." localSheetId="8">{#N/A,#N/A,FALSE,"Finanzplan";#N/A,#N/A,FALSE,"Bilanz";#N/A,#N/A,FALSE,"GuV"}</definedName>
    <definedName name="wrn.Monatsabschluß." localSheetId="15">{#N/A,#N/A,FALSE,"Finanzplan";#N/A,#N/A,FALSE,"Bilanz";#N/A,#N/A,FALSE,"GuV"}</definedName>
    <definedName name="wrn.Monatsabschluß." localSheetId="2">{#N/A,#N/A,FALSE,"Finanzplan";#N/A,#N/A,FALSE,"Bilanz";#N/A,#N/A,FALSE,"GuV"}</definedName>
    <definedName name="wrn.Monatsabschluß." localSheetId="5">{#N/A,#N/A,FALSE,"Finanzplan";#N/A,#N/A,FALSE,"Bilanz";#N/A,#N/A,FALSE,"GuV"}</definedName>
    <definedName name="wrn.Monatsabschluß." localSheetId="14">{#N/A,#N/A,FALSE,"Finanzplan";#N/A,#N/A,FALSE,"Bilanz";#N/A,#N/A,FALSE,"GuV"}</definedName>
    <definedName name="wrn.Monatsabschluß." localSheetId="11">{#N/A,#N/A,FALSE,"Finanzplan";#N/A,#N/A,FALSE,"Bilanz";#N/A,#N/A,FALSE,"GuV"}</definedName>
    <definedName name="wrn.Monatsabschluß.">{#N/A,#N/A,FALSE,"Finanzplan";#N/A,#N/A,FALSE,"Bilanz";#N/A,#N/A,FALSE,"GuV"}</definedName>
    <definedName name="wzsz" localSheetId="8">[2]Rates!$E$265</definedName>
    <definedName name="wzsz" localSheetId="2">[2]Rates!$E$265</definedName>
    <definedName name="wzsz" localSheetId="5">[2]Rates!$E$265</definedName>
    <definedName name="wzsz" localSheetId="14">[2]Rates!$E$265</definedName>
    <definedName name="wzsz" localSheetId="11">[2]Rates!$E$265</definedName>
    <definedName name="wzsz">#REF!</definedName>
    <definedName name="X" localSheetId="8">{#N/A,#N/A,FALSE,"Finanzplan";#N/A,#N/A,FALSE,"Bilanz";#N/A,#N/A,FALSE,"GuV"}</definedName>
    <definedName name="X" localSheetId="15">{#N/A,#N/A,FALSE,"Finanzplan";#N/A,#N/A,FALSE,"Bilanz";#N/A,#N/A,FALSE,"GuV"}</definedName>
    <definedName name="X" localSheetId="2">{#N/A,#N/A,FALSE,"Finanzplan";#N/A,#N/A,FALSE,"Bilanz";#N/A,#N/A,FALSE,"GuV"}</definedName>
    <definedName name="X" localSheetId="5">{#N/A,#N/A,FALSE,"Finanzplan";#N/A,#N/A,FALSE,"Bilanz";#N/A,#N/A,FALSE,"GuV"}</definedName>
    <definedName name="X" localSheetId="14">{#N/A,#N/A,FALSE,"Finanzplan";#N/A,#N/A,FALSE,"Bilanz";#N/A,#N/A,FALSE,"GuV"}</definedName>
    <definedName name="X" localSheetId="11">{#N/A,#N/A,FALSE,"Finanzplan";#N/A,#N/A,FALSE,"Bilanz";#N/A,#N/A,FALSE,"GuV"}</definedName>
    <definedName name="X">{#N/A,#N/A,FALSE,"Finanzplan";#N/A,#N/A,FALSE,"Bilanz";#N/A,#N/A,FALSE,"GuV"}</definedName>
    <definedName name="xxx" localSheetId="8">{#N/A,#N/A,FALSE,"Finanzplan";#N/A,#N/A,FALSE,"Bilanz";#N/A,#N/A,FALSE,"GuV"}</definedName>
    <definedName name="xxx" localSheetId="15">{#N/A,#N/A,FALSE,"Finanzplan";#N/A,#N/A,FALSE,"Bilanz";#N/A,#N/A,FALSE,"GuV"}</definedName>
    <definedName name="xxx" localSheetId="2">{#N/A,#N/A,FALSE,"Finanzplan";#N/A,#N/A,FALSE,"Bilanz";#N/A,#N/A,FALSE,"GuV"}</definedName>
    <definedName name="xxx" localSheetId="5">{#N/A,#N/A,FALSE,"Finanzplan";#N/A,#N/A,FALSE,"Bilanz";#N/A,#N/A,FALSE,"GuV"}</definedName>
    <definedName name="xxx" localSheetId="14">{#N/A,#N/A,FALSE,"Finanzplan";#N/A,#N/A,FALSE,"Bilanz";#N/A,#N/A,FALSE,"GuV"}</definedName>
    <definedName name="xxx" localSheetId="11">{#N/A,#N/A,FALSE,"Finanzplan";#N/A,#N/A,FALSE,"Bilanz";#N/A,#N/A,FALSE,"GuV"}</definedName>
    <definedName name="xxx">{#N/A,#N/A,FALSE,"Finanzplan";#N/A,#N/A,FALSE,"Bilanz";#N/A,#N/A,FALSE,"GuV"}</definedName>
    <definedName name="y" localSheetId="8">[6]Rates!$E$120</definedName>
    <definedName name="y" localSheetId="2">[6]Rates!$E$120</definedName>
    <definedName name="y" localSheetId="5">[6]Rates!$E$120</definedName>
    <definedName name="y" localSheetId="14">[6]Rates!$E$120</definedName>
    <definedName name="y" localSheetId="11">[6]Rates!$E$120</definedName>
    <definedName name="y">#REF!</definedName>
    <definedName name="yg" localSheetId="8">[6]Rates!$E$314</definedName>
    <definedName name="yg" localSheetId="2">[6]Rates!$E$314</definedName>
    <definedName name="yg" localSheetId="5">[6]Rates!$E$314</definedName>
    <definedName name="yg" localSheetId="14">[6]Rates!$E$314</definedName>
    <definedName name="yg" localSheetId="11">[6]Rates!$E$314</definedName>
    <definedName name="yg">#REF!</definedName>
    <definedName name="ygj1" localSheetId="8">[6]Rates!$E$314</definedName>
    <definedName name="ygj1" localSheetId="2">[6]Rates!$E$314</definedName>
    <definedName name="ygj1" localSheetId="5">[6]Rates!$E$314</definedName>
    <definedName name="ygj1" localSheetId="14">[6]Rates!$E$314</definedName>
    <definedName name="ygj1" localSheetId="11">[6]Rates!$E$314</definedName>
    <definedName name="ygj1">#REF!</definedName>
    <definedName name="yhnt" localSheetId="8">[6]Rates!$E$120</definedName>
    <definedName name="yhnt" localSheetId="2">[6]Rates!$E$120</definedName>
    <definedName name="yhnt" localSheetId="5">[6]Rates!$E$120</definedName>
    <definedName name="yhnt" localSheetId="14">[6]Rates!$E$120</definedName>
    <definedName name="yhnt" localSheetId="11">[6]Rates!$E$120</definedName>
    <definedName name="yhnt">#REF!</definedName>
    <definedName name="yyy" localSheetId="8">{#N/A,#N/A,FALSE,"Finanzplan";#N/A,#N/A,FALSE,"Bilanz";#N/A,#N/A,FALSE,"GuV"}</definedName>
    <definedName name="yyy" localSheetId="15">{#N/A,#N/A,FALSE,"Finanzplan";#N/A,#N/A,FALSE,"Bilanz";#N/A,#N/A,FALSE,"GuV"}</definedName>
    <definedName name="yyy" localSheetId="2">{#N/A,#N/A,FALSE,"Finanzplan";#N/A,#N/A,FALSE,"Bilanz";#N/A,#N/A,FALSE,"GuV"}</definedName>
    <definedName name="yyy" localSheetId="5">{#N/A,#N/A,FALSE,"Finanzplan";#N/A,#N/A,FALSE,"Bilanz";#N/A,#N/A,FALSE,"GuV"}</definedName>
    <definedName name="yyy" localSheetId="14">{#N/A,#N/A,FALSE,"Finanzplan";#N/A,#N/A,FALSE,"Bilanz";#N/A,#N/A,FALSE,"GuV"}</definedName>
    <definedName name="yyy" localSheetId="11">{#N/A,#N/A,FALSE,"Finanzplan";#N/A,#N/A,FALSE,"Bilanz";#N/A,#N/A,FALSE,"GuV"}</definedName>
    <definedName name="yyy">{#N/A,#N/A,FALSE,"Finanzplan";#N/A,#N/A,FALSE,"Bilanz";#N/A,#N/A,FALSE,"GuV"}</definedName>
    <definedName name="z" localSheetId="8">[6]Rates!$E$301</definedName>
    <definedName name="z" localSheetId="2">[6]Rates!$E$301</definedName>
    <definedName name="z" localSheetId="5">[6]Rates!$E$301</definedName>
    <definedName name="z" localSheetId="14">[6]Rates!$E$301</definedName>
    <definedName name="z" localSheetId="11">[6]Rates!$E$301</definedName>
    <definedName name="z">#REF!</definedName>
    <definedName name="zgjf100" localSheetId="8">[6]Rates!$E$301</definedName>
    <definedName name="zgjf100" localSheetId="2">[6]Rates!$E$301</definedName>
    <definedName name="zgjf100" localSheetId="5">[6]Rates!$E$301</definedName>
    <definedName name="zgjf100" localSheetId="14">[6]Rates!$E$301</definedName>
    <definedName name="zgjf100" localSheetId="11">[6]Rates!$E$301</definedName>
    <definedName name="zgjf100">#REF!</definedName>
    <definedName name="zgjf150" localSheetId="8">[6]Rates!$E$302</definedName>
    <definedName name="zgjf150" localSheetId="2">[6]Rates!$E$302</definedName>
    <definedName name="zgjf150" localSheetId="5">[6]Rates!$E$302</definedName>
    <definedName name="zgjf150" localSheetId="14">[6]Rates!$E$302</definedName>
    <definedName name="zgjf150" localSheetId="11">[6]Rates!$E$302</definedName>
    <definedName name="zgjf150">#REF!</definedName>
    <definedName name="zgjf80" localSheetId="8">[9]Rates!$E$291</definedName>
    <definedName name="zgjf80" localSheetId="2">[9]Rates!$E$291</definedName>
    <definedName name="zgjf80" localSheetId="5">[9]Rates!$E$291</definedName>
    <definedName name="zgjf80" localSheetId="14">[9]Rates!$E$291</definedName>
    <definedName name="zgjf80" localSheetId="11">[9]Rates!$E$291</definedName>
    <definedName name="zgjf80">#REF!</definedName>
    <definedName name="zhfl" localSheetId="8">[6]Rates!$J$5</definedName>
    <definedName name="zhfl" localSheetId="2">[6]Rates!$J$5</definedName>
    <definedName name="zhfl" localSheetId="5">[6]Rates!$J$5</definedName>
    <definedName name="zhfl" localSheetId="14">[6]Rates!$J$5</definedName>
    <definedName name="zhfl" localSheetId="11">[6]Rates!$J$5</definedName>
    <definedName name="zhfl">#REF!</definedName>
    <definedName name="zxczx" localSheetId="8">'[18]06-1中方人工工资'!$C$35</definedName>
    <definedName name="zxczx" localSheetId="2">'[18]06-1中方人工工资'!$C$35</definedName>
    <definedName name="zxczx" localSheetId="5">'[18]06-1中方人工工资'!$C$35</definedName>
    <definedName name="zxczx" localSheetId="14">'[18]06-1中方人工工资'!$C$35</definedName>
    <definedName name="zxczx" localSheetId="11">'[18]06-1中方人工工资'!$C$35</definedName>
    <definedName name="zxczx">#REF!</definedName>
    <definedName name="zzz" localSheetId="8">{#N/A,#N/A,FALSE,"Finanzplan";#N/A,#N/A,FALSE,"Bilanz";#N/A,#N/A,FALSE,"GuV"}</definedName>
    <definedName name="zzz" localSheetId="15">{#N/A,#N/A,FALSE,"Finanzplan";#N/A,#N/A,FALSE,"Bilanz";#N/A,#N/A,FALSE,"GuV"}</definedName>
    <definedName name="zzz" localSheetId="2">{#N/A,#N/A,FALSE,"Finanzplan";#N/A,#N/A,FALSE,"Bilanz";#N/A,#N/A,FALSE,"GuV"}</definedName>
    <definedName name="zzz" localSheetId="5">{#N/A,#N/A,FALSE,"Finanzplan";#N/A,#N/A,FALSE,"Bilanz";#N/A,#N/A,FALSE,"GuV"}</definedName>
    <definedName name="zzz" localSheetId="14">{#N/A,#N/A,FALSE,"Finanzplan";#N/A,#N/A,FALSE,"Bilanz";#N/A,#N/A,FALSE,"GuV"}</definedName>
    <definedName name="zzz" localSheetId="11">{#N/A,#N/A,FALSE,"Finanzplan";#N/A,#N/A,FALSE,"Bilanz";#N/A,#N/A,FALSE,"GuV"}</definedName>
    <definedName name="zzz">{#N/A,#N/A,FALSE,"Finanzplan";#N/A,#N/A,FALSE,"Bilanz";#N/A,#N/A,FALSE,"GuV"}</definedName>
    <definedName name="ﾀﾞﾝｽ情報_教室等_List">#REF!</definedName>
    <definedName name="ﾀﾞﾝｽ情報00_N1_List">#REF!</definedName>
    <definedName name="估价项">#REF!</definedName>
    <definedName name="决策">#REF!</definedName>
    <definedName name="单价分析表" localSheetId="8">[19]djfx!$1:$1048576</definedName>
    <definedName name="单价分析表" localSheetId="2">[19]djfx!$1:$1048576</definedName>
    <definedName name="单价分析表" localSheetId="5">[19]djfx!$1:$1048576</definedName>
    <definedName name="单价分析表" localSheetId="14">[19]djfx!$1:$1048576</definedName>
    <definedName name="单价分析表" localSheetId="11">[19]djfx!$1:$1048576</definedName>
    <definedName name="单价分析表">#REF!</definedName>
    <definedName name="基本数据">#REF!</definedName>
    <definedName name="汇率">#REF!</definedName>
    <definedName name="设备">#REF!</definedName>
    <definedName name="配合比">#REF!</definedName>
  </definedNames>
  <calcPr calcId="191029"/>
</workbook>
</file>

<file path=xl/calcChain.xml><?xml version="1.0" encoding="utf-8"?>
<calcChain xmlns="http://schemas.openxmlformats.org/spreadsheetml/2006/main">
  <c r="D89" i="147" l="1"/>
  <c r="D50" i="147" s="1"/>
  <c r="D48" i="147" s="1"/>
  <c r="D83" i="143"/>
  <c r="D49" i="145"/>
  <c r="D48" i="143"/>
  <c r="D50" i="143" s="1"/>
  <c r="D206" i="141"/>
  <c r="D50" i="141"/>
  <c r="D77" i="131" l="1"/>
  <c r="D40" i="131"/>
  <c r="G398" i="139" l="1"/>
  <c r="H377" i="139"/>
  <c r="E371" i="139"/>
  <c r="E367" i="139"/>
  <c r="E357" i="139"/>
  <c r="E349" i="139"/>
  <c r="E347" i="139"/>
  <c r="G341" i="139"/>
  <c r="E334" i="139"/>
  <c r="E332" i="139"/>
  <c r="E330" i="139"/>
  <c r="E326" i="139"/>
  <c r="I293" i="139"/>
  <c r="H293" i="139"/>
  <c r="H289" i="139"/>
  <c r="H286" i="139"/>
  <c r="G286" i="139"/>
  <c r="E278" i="139"/>
  <c r="E276" i="139"/>
  <c r="E274" i="139"/>
  <c r="E272" i="139"/>
  <c r="E270" i="139"/>
  <c r="E268" i="139"/>
  <c r="H194" i="139"/>
  <c r="E186" i="139"/>
  <c r="H184" i="139"/>
  <c r="E184" i="139"/>
  <c r="E182" i="139"/>
  <c r="E180" i="139"/>
  <c r="M173" i="139"/>
  <c r="L173" i="139"/>
  <c r="K173" i="139"/>
  <c r="J173" i="139"/>
  <c r="I173" i="139"/>
  <c r="H173" i="139"/>
  <c r="G173" i="139"/>
  <c r="E173" i="139"/>
  <c r="M171" i="139"/>
  <c r="L171" i="139"/>
  <c r="K171" i="139"/>
  <c r="J171" i="139"/>
  <c r="I171" i="139"/>
  <c r="H171" i="139"/>
  <c r="G171" i="139"/>
  <c r="E171" i="139"/>
  <c r="M169" i="139"/>
  <c r="L169" i="139"/>
  <c r="K169" i="139"/>
  <c r="J169" i="139"/>
  <c r="I169" i="139"/>
  <c r="H169" i="139"/>
  <c r="G169" i="139"/>
  <c r="E169" i="139"/>
  <c r="M167" i="139"/>
  <c r="L167" i="139"/>
  <c r="K167" i="139"/>
  <c r="J167" i="139"/>
  <c r="I167" i="139"/>
  <c r="H167" i="139"/>
  <c r="G167" i="139"/>
  <c r="E167" i="139"/>
  <c r="M165" i="139"/>
  <c r="L165" i="139"/>
  <c r="K165" i="139"/>
  <c r="J165" i="139"/>
  <c r="I165" i="139"/>
  <c r="H165" i="139"/>
  <c r="G165" i="139"/>
  <c r="E165" i="139"/>
  <c r="P163" i="139"/>
  <c r="M163" i="139"/>
  <c r="L163" i="139"/>
  <c r="K163" i="139"/>
  <c r="J163" i="139"/>
  <c r="I163" i="139"/>
  <c r="G163" i="139"/>
  <c r="E163" i="139"/>
  <c r="K155" i="139"/>
  <c r="J155" i="139"/>
  <c r="I155" i="139"/>
  <c r="H155" i="139"/>
  <c r="E155" i="139"/>
  <c r="K153" i="139"/>
  <c r="J153" i="139"/>
  <c r="I153" i="139"/>
  <c r="H153" i="139"/>
  <c r="E153" i="139"/>
  <c r="K151" i="139"/>
  <c r="J151" i="139"/>
  <c r="I151" i="139"/>
  <c r="H151" i="139"/>
  <c r="E151" i="139"/>
  <c r="K149" i="139"/>
  <c r="J149" i="139"/>
  <c r="I149" i="139"/>
  <c r="H149" i="139"/>
  <c r="E149" i="139"/>
  <c r="K147" i="139"/>
  <c r="J147" i="139"/>
  <c r="I147" i="139"/>
  <c r="H147" i="139"/>
  <c r="E147" i="139"/>
  <c r="K145" i="139"/>
  <c r="J145" i="139"/>
  <c r="I145" i="139"/>
  <c r="H145" i="139"/>
  <c r="E145" i="139"/>
  <c r="K141" i="139"/>
  <c r="J141" i="139"/>
  <c r="I141" i="139"/>
  <c r="H141" i="139"/>
  <c r="E141" i="139"/>
  <c r="K139" i="139"/>
  <c r="J139" i="139"/>
  <c r="I139" i="139"/>
  <c r="H139" i="139"/>
  <c r="E139" i="139"/>
  <c r="K137" i="139"/>
  <c r="J137" i="139"/>
  <c r="I137" i="139"/>
  <c r="H137" i="139"/>
  <c r="E137" i="139"/>
  <c r="K135" i="139"/>
  <c r="J135" i="139"/>
  <c r="I135" i="139"/>
  <c r="H135" i="139"/>
  <c r="E135" i="139"/>
  <c r="K133" i="139"/>
  <c r="J133" i="139"/>
  <c r="I133" i="139"/>
  <c r="H133" i="139"/>
  <c r="E133" i="139"/>
  <c r="N131" i="139"/>
  <c r="M131" i="139"/>
  <c r="K131" i="139"/>
  <c r="J131" i="139"/>
  <c r="I131" i="139"/>
  <c r="H131" i="139"/>
  <c r="E131" i="139"/>
  <c r="E127" i="139"/>
  <c r="L126" i="139"/>
  <c r="K126" i="139"/>
  <c r="J126" i="139"/>
  <c r="I126" i="139"/>
  <c r="H126" i="139"/>
  <c r="L125" i="139"/>
  <c r="K125" i="139"/>
  <c r="J125" i="139"/>
  <c r="I125" i="139"/>
  <c r="H125" i="139"/>
  <c r="E125" i="139"/>
  <c r="L123" i="139"/>
  <c r="K123" i="139"/>
  <c r="J123" i="139"/>
  <c r="I123" i="139"/>
  <c r="H123" i="139"/>
  <c r="H119" i="139"/>
  <c r="H118" i="139"/>
  <c r="E117" i="139"/>
  <c r="J115" i="139"/>
  <c r="I115" i="139"/>
  <c r="H115" i="139"/>
  <c r="E115" i="139"/>
  <c r="L114" i="139"/>
  <c r="J113" i="139"/>
  <c r="I113" i="139"/>
  <c r="H113" i="139"/>
  <c r="E113" i="139"/>
  <c r="E111" i="139"/>
  <c r="J108" i="139"/>
  <c r="I108" i="139"/>
  <c r="I77" i="139"/>
  <c r="H77" i="139"/>
  <c r="H61" i="139"/>
  <c r="H53" i="139"/>
  <c r="J30" i="139"/>
  <c r="I30" i="139"/>
  <c r="I29" i="139"/>
  <c r="E29" i="139"/>
  <c r="I28" i="139"/>
  <c r="E27" i="139"/>
  <c r="E25" i="139"/>
  <c r="J22" i="139"/>
  <c r="H22" i="139"/>
  <c r="L21" i="139"/>
  <c r="K21" i="139"/>
  <c r="J21" i="139"/>
  <c r="J19" i="139"/>
  <c r="H19" i="139"/>
  <c r="L18" i="139"/>
  <c r="K18" i="139"/>
  <c r="J18" i="139"/>
  <c r="H18" i="139"/>
  <c r="E39" i="112"/>
  <c r="F39" i="112" s="1"/>
  <c r="F37" i="112"/>
  <c r="E37" i="112"/>
  <c r="E35" i="112"/>
  <c r="E33" i="112"/>
  <c r="E31" i="112"/>
  <c r="E28" i="112"/>
  <c r="E24" i="112"/>
  <c r="E22" i="112"/>
  <c r="E20" i="112"/>
  <c r="E18" i="112"/>
  <c r="E16" i="112"/>
  <c r="E14" i="112"/>
  <c r="F13" i="112"/>
  <c r="E26" i="112" l="1"/>
  <c r="F19" i="112"/>
  <c r="F15" i="112"/>
  <c r="E43" i="112"/>
  <c r="E47" i="112" s="1"/>
  <c r="E51" i="112" s="1"/>
  <c r="E54" i="112" s="1"/>
  <c r="E44" i="112" l="1"/>
  <c r="F44" i="112" s="1"/>
  <c r="E48" i="112"/>
</calcChain>
</file>

<file path=xl/sharedStrings.xml><?xml version="1.0" encoding="utf-8"?>
<sst xmlns="http://schemas.openxmlformats.org/spreadsheetml/2006/main" count="2476" uniqueCount="860">
  <si>
    <t>CKE1135 - NAIROBI WATER AND SANITATION PROJECT</t>
  </si>
  <si>
    <t>CONSTRUCTION WORKS FOR KABETE-OLESERENI PIPELINE, WEST AND SOUTH NAIROBI WATER AND SEWERAGE PROJECT</t>
  </si>
  <si>
    <t>BID No.  AWWDA/AFD/NWSP/W-02/2022</t>
  </si>
  <si>
    <t>DESCRIPTION</t>
  </si>
  <si>
    <t>UNIT</t>
  </si>
  <si>
    <t>QUANTITY</t>
  </si>
  <si>
    <t>Item</t>
  </si>
  <si>
    <t>L.S</t>
  </si>
  <si>
    <t>Specified Requirements</t>
  </si>
  <si>
    <t>PAGE TOTAL CARRIED TO COLLECTION SHEET</t>
  </si>
  <si>
    <t>Nr</t>
  </si>
  <si>
    <t>ha</t>
  </si>
  <si>
    <t>m</t>
  </si>
  <si>
    <t>P.S</t>
  </si>
  <si>
    <t>i)</t>
  </si>
  <si>
    <t>ii)</t>
  </si>
  <si>
    <t>Amount</t>
  </si>
  <si>
    <t>ITEM</t>
  </si>
  <si>
    <t>RATE</t>
  </si>
  <si>
    <t>AMOUNT</t>
  </si>
  <si>
    <t>No.</t>
  </si>
  <si>
    <r>
      <t>m</t>
    </r>
    <r>
      <rPr>
        <vertAlign val="superscript"/>
        <sz val="10"/>
        <rFont val="Arial"/>
        <family val="2"/>
      </rPr>
      <t>3</t>
    </r>
  </si>
  <si>
    <r>
      <t>m</t>
    </r>
    <r>
      <rPr>
        <vertAlign val="superscript"/>
        <sz val="10"/>
        <rFont val="Arial"/>
        <family val="2"/>
      </rPr>
      <t>2</t>
    </r>
  </si>
  <si>
    <t>CONSTRUCTION WORKS FOR KABETE - OLESERENI PIPELINE, WEST AND SOUTH NAIROBI  WATER AND SEWERAGE PROJECT</t>
  </si>
  <si>
    <t>BID No. AWWDA/AFD/NWSP/W-02/2022</t>
  </si>
  <si>
    <t>I4</t>
  </si>
  <si>
    <t>PAGE TOTAL CARRIED TO BILL COLLECTION SHEET</t>
  </si>
  <si>
    <t>Valves and Penstocks</t>
  </si>
  <si>
    <t>Air Valve</t>
  </si>
  <si>
    <t>Concrete Works</t>
  </si>
  <si>
    <t>A3</t>
  </si>
  <si>
    <t>Method Related Charges</t>
  </si>
  <si>
    <t>A35</t>
  </si>
  <si>
    <t>Temporary Works</t>
  </si>
  <si>
    <t>LS</t>
  </si>
  <si>
    <t>CLASS D: DEMOLITION AND SITE CLEARANCE</t>
  </si>
  <si>
    <t>D2</t>
  </si>
  <si>
    <t>CLASS K: PIPE WORK - CHAMBERS AND PIPE WORK ANCILLARIES</t>
  </si>
  <si>
    <t>K6</t>
  </si>
  <si>
    <r>
      <t>m</t>
    </r>
    <r>
      <rPr>
        <sz val="10"/>
        <rFont val="Calibri"/>
        <family val="2"/>
      </rPr>
      <t>²</t>
    </r>
  </si>
  <si>
    <t>K7</t>
  </si>
  <si>
    <t>Reinstatement</t>
  </si>
  <si>
    <t>K8</t>
  </si>
  <si>
    <t>L11</t>
  </si>
  <si>
    <t>X4</t>
  </si>
  <si>
    <t>Excavation</t>
  </si>
  <si>
    <t>Provide, mix and place concrete as directed</t>
  </si>
  <si>
    <t>Vibrated, Reinforced Concrete Class 25/20 in:-</t>
  </si>
  <si>
    <t>Footings</t>
  </si>
  <si>
    <t>Reinforcement</t>
  </si>
  <si>
    <t>Provide and fix high tensile steel reinforcement to SRN 127 including cutting, bending, propping, with spacers and tying as specified.</t>
  </si>
  <si>
    <t>kg</t>
  </si>
  <si>
    <t>Formwork</t>
  </si>
  <si>
    <t>Provide and fix shuttering including propping, strutting and striking all as specified.</t>
  </si>
  <si>
    <t>Method related charges for keeping excavation free of water which may occur through ground water seepage, rain or other means.</t>
  </si>
  <si>
    <t>Maximum depth n.e. 1.5m</t>
  </si>
  <si>
    <t>E.O. excavation items for excavation in rock Class 'A' (Provisional) - Blasting not permitted</t>
  </si>
  <si>
    <t>Plain concrete Class 15/20 in 75mm blinding layer under pier footings.</t>
  </si>
  <si>
    <t>Piers</t>
  </si>
  <si>
    <t>12mm and under</t>
  </si>
  <si>
    <t>16mm and over</t>
  </si>
  <si>
    <t>Sides of piers in foundations</t>
  </si>
  <si>
    <t>Outer faces of column piers - width 1.0m - 3.0m</t>
  </si>
  <si>
    <t>Miscellaneous Works (Provisional)</t>
  </si>
  <si>
    <t>Provisional Sum for other Miscellaneous Works that may be required on site to be carried out as directed by the Engineer.</t>
  </si>
  <si>
    <t>GRAND SUMMARY</t>
  </si>
  <si>
    <t>A</t>
  </si>
  <si>
    <t>A-J35</t>
  </si>
  <si>
    <t>A-J351.1</t>
  </si>
  <si>
    <t>B</t>
  </si>
  <si>
    <t>(Kshs)</t>
  </si>
  <si>
    <t>D1</t>
  </si>
  <si>
    <t>All Flanged Gate Valve</t>
  </si>
  <si>
    <t>Crossings</t>
  </si>
  <si>
    <t>EARTHWORKS</t>
  </si>
  <si>
    <t>BILL No.</t>
  </si>
  <si>
    <t>Preliminary and General Items</t>
  </si>
  <si>
    <t>Kabete-Olesereni Pipeline (Supply of Pipes, Fittings, Valves and Ancillaries; DN 600, Total length 19.62 km)</t>
  </si>
  <si>
    <t>Kabete-Olesereni Pipeline (Pipeline Construction; DN 600, Total length 19.62 km)</t>
  </si>
  <si>
    <t xml:space="preserve">Wilson Distribution Main, Line WL02 (DN 600; Total length 4.25 km) </t>
  </si>
  <si>
    <t>Extension of Water Reticulation Network within Wilson Area (OD 63 - OD 250; Total length 2.86 km)</t>
  </si>
  <si>
    <t>Extension of Water Reticulation Network within area around Ngong Forest (OD 63 - OD 250; Total length 2.53 km)</t>
  </si>
  <si>
    <t>Extension of Water Reticulation Network within Karen Plains  (OD 63 - OD 110; Total length 8.6 km)</t>
  </si>
  <si>
    <t xml:space="preserve">Kabiria Distribution Main, Line KB01 (OD355; Total length 1.57 km) </t>
  </si>
  <si>
    <t>Extension of Water Water Reticulation Network within Kabiria (OD 63 - OD 160; Total length 16.19 km)</t>
  </si>
  <si>
    <t>Extension of Water Reticulation Network within Kangemi and Kawangware Area (OD 63 - OD 110; Total length 5.17 km)</t>
  </si>
  <si>
    <t>Extension of Water Reticulation Network within Kirigu  (OD 63 - OD 110; Total length 7.17 km)</t>
  </si>
  <si>
    <t>Household Water Connections (850 Nr)</t>
  </si>
  <si>
    <t>Uthiru Storage Reservoir (2Nr Tanks, Each of Capacity 5,500m3)</t>
  </si>
  <si>
    <t>Karen Storage Reservoir (5,500 m3 Capacity)</t>
  </si>
  <si>
    <t>Bills Total Exclusive of VAT</t>
  </si>
  <si>
    <t>(A)</t>
  </si>
  <si>
    <t>Add 7.5% of (A) for General and Physical Contingencies</t>
  </si>
  <si>
    <t>(B)</t>
  </si>
  <si>
    <t>Bill Total Inclusive of Contingencies [A + B]</t>
  </si>
  <si>
    <t>(C)</t>
  </si>
  <si>
    <t xml:space="preserve">Value Added Tax (VAT) - 16% of (C)        </t>
  </si>
  <si>
    <t>(D)</t>
  </si>
  <si>
    <t>GRAND TOTAL CARRIED TO LETTER OF BID</t>
  </si>
  <si>
    <t>(C+D)</t>
  </si>
  <si>
    <t xml:space="preserve">Bills Total Exclusive of VAT                                                             </t>
  </si>
  <si>
    <t xml:space="preserve">Add 10% of (A) for Contingencies                                                      </t>
  </si>
  <si>
    <t xml:space="preserve">Bill Total Inclusive of Contingencies                                               </t>
  </si>
  <si>
    <t xml:space="preserve">(C) </t>
  </si>
  <si>
    <t xml:space="preserve">Value Added Tax (VAT) - 16% of (C)                                                 </t>
  </si>
  <si>
    <t>GRAND TOTAL CARRIED TO LETTER OF BID [(C) + (D)]</t>
  </si>
  <si>
    <t xml:space="preserve">RETICULATION SEWERS </t>
  </si>
  <si>
    <t>ITEM                                                                                                                                                              No.</t>
  </si>
  <si>
    <t>QTY</t>
  </si>
  <si>
    <t>RATE (Kshs)</t>
  </si>
  <si>
    <t>AMOUNT                                                                                                                             (Kshs)</t>
  </si>
  <si>
    <t>CLASS A</t>
  </si>
  <si>
    <t>GENERAL ITEMS</t>
  </si>
  <si>
    <t>Testing of works</t>
  </si>
  <si>
    <t>Allow for water testing of sewers and manholes as specified including water for testing, requisite Materials, Personnel, Testing Equipment etc. and safe disposal of used water.</t>
  </si>
  <si>
    <t>m3</t>
  </si>
  <si>
    <t>4.1-A260.1</t>
  </si>
  <si>
    <t>200mm Diameter Sewer pipe</t>
  </si>
  <si>
    <t>4.1-A260.2</t>
  </si>
  <si>
    <t>300mm Diameter Sewer pipe</t>
  </si>
  <si>
    <t>Allow for cleaning and flushing of Existing Sewer Line sections to which new sewers are to be connected so as to dislodge sediments, stones and other debris. Rate to include provision of all the equipment, materials and labour as may be required for physical removal of debris</t>
  </si>
  <si>
    <t>4.1-A260.3</t>
  </si>
  <si>
    <t>4.1-A260.4</t>
  </si>
  <si>
    <t>4.1-A260.5</t>
  </si>
  <si>
    <t>450mm Diameter Sewer pipe</t>
  </si>
  <si>
    <t>4.1-A271</t>
  </si>
  <si>
    <t>Allow for temporary works for diversion of traffic during construction of sewers across roads, including sign posting, liaison with Traffic Police Department, County Authority, etc. all to the satisfaction of the Engineer. Include provision for maintaining temporary vehicular access to individual plots at all times.</t>
  </si>
  <si>
    <t>4.1-A277</t>
  </si>
  <si>
    <t>Allow for keeping trenches and other excavation free of water which may have entered through ground seepage, surface run-off or by other means as directed by the Engineer.</t>
  </si>
  <si>
    <t>4.1-A353</t>
  </si>
  <si>
    <t>Allow for provision of Temporary Access to the Individual Plots or Business Premises during the Construction Works, approximate length of Access Structures of 4m.</t>
  </si>
  <si>
    <t>4.1-A359.1</t>
  </si>
  <si>
    <t>Working within allowable Road Reserves, include costs for double / multiple handling of excavated materials if required.</t>
  </si>
  <si>
    <t>4.1-A359.2</t>
  </si>
  <si>
    <t>Allow for any other method related charges the Bidder feels may be required. These should be indicated below with pricing of each item:</t>
  </si>
  <si>
    <t>CLASS B</t>
  </si>
  <si>
    <t xml:space="preserve"> SITE INVESTIGATION</t>
  </si>
  <si>
    <t>4.1-B111</t>
  </si>
  <si>
    <t>Allow for pilot excavation to identify and establish the exact location of underground services such as Sewers, Water Pipes, Fiber Cable, etc. prior to actual excavation as directed by the Engineer. Depth n.e 3m</t>
  </si>
  <si>
    <t>nr</t>
  </si>
  <si>
    <t>CLASS D</t>
  </si>
  <si>
    <t>DEMOLITION AND SITE CLEARANCE</t>
  </si>
  <si>
    <t>Rate to include for removal of debris, carting away and disposal to tips identified by the Contractor in liaison with Local Authorities</t>
  </si>
  <si>
    <t>General clearance</t>
  </si>
  <si>
    <t>4.1-D110</t>
  </si>
  <si>
    <t>Demolish and cart away natural and artificial articles, objects and obstructions which are above the original surface, n.e 3m on either side of the sewer lines</t>
  </si>
  <si>
    <t>Cut down trees, grub up roots and cart away debris to designated spoil pit (Provisional)</t>
  </si>
  <si>
    <t>4.1-D210.1</t>
  </si>
  <si>
    <t>Trees with Girth:  500mm - 1m</t>
  </si>
  <si>
    <t>4.1-D210.2</t>
  </si>
  <si>
    <t>Trees with Girth:  1m -  2m</t>
  </si>
  <si>
    <t>4.1-D220.1</t>
  </si>
  <si>
    <t xml:space="preserve">Trees with Girth: 2m - 3m </t>
  </si>
  <si>
    <t>4.1-D220.2</t>
  </si>
  <si>
    <t xml:space="preserve">Trees with Girth over 3m </t>
  </si>
  <si>
    <t>4.1-D310</t>
  </si>
  <si>
    <t xml:space="preserve">Stumps with diameter less than 1m </t>
  </si>
  <si>
    <t>4.1-D320</t>
  </si>
  <si>
    <t xml:space="preserve">Stumps with diameter exceeding 1m </t>
  </si>
  <si>
    <t>4.1-D524</t>
  </si>
  <si>
    <t>Allow for demolition of Concrete Structures (including Inverted Block Drains) along the sewer alignment. Rate to include requisite  reinstatement Works</t>
  </si>
  <si>
    <t>4.1-D534</t>
  </si>
  <si>
    <t>Allow for demolition of Masonry Structures along the sewer alignment (including Stone-pitched Drains). Rate to include requisite reinstatement Works</t>
  </si>
  <si>
    <t>CLASS E</t>
  </si>
  <si>
    <t>E4</t>
  </si>
  <si>
    <t>General Excavation</t>
  </si>
  <si>
    <t>4.1-E424</t>
  </si>
  <si>
    <t>Excavation to trenching surface commencing from original ground level; depth n.e. 2.0m</t>
  </si>
  <si>
    <t>4.1-E434</t>
  </si>
  <si>
    <t>Extra over excavation in rock to achieve trenching surface; depth n.e. 2.0m (all rock classes)</t>
  </si>
  <si>
    <t>E5</t>
  </si>
  <si>
    <t xml:space="preserve">Excavation Ancillaries </t>
  </si>
  <si>
    <t>4.1-E532</t>
  </si>
  <si>
    <t>Disposal of excess excavated material</t>
  </si>
  <si>
    <t>4.1-E533</t>
  </si>
  <si>
    <t>Disposal of excess excavated rock</t>
  </si>
  <si>
    <t>4.1-E542</t>
  </si>
  <si>
    <t>Double handling of excavated material</t>
  </si>
  <si>
    <t>E6</t>
  </si>
  <si>
    <t>Filling</t>
  </si>
  <si>
    <t>4.1-E634</t>
  </si>
  <si>
    <t xml:space="preserve">Selected excavated material from stack, fill and ram the materials around trench to achieve finished ground levels as directed by the Engineer </t>
  </si>
  <si>
    <t>4.1-E635</t>
  </si>
  <si>
    <t xml:space="preserve">Approved import granular material and fill and ram materials around trench to achieve finished ground levels as directed by the Engineer </t>
  </si>
  <si>
    <t>CLASS I</t>
  </si>
  <si>
    <t>PIPEWORK - SEWERS</t>
  </si>
  <si>
    <t xml:space="preserve">Steel Pipes </t>
  </si>
  <si>
    <t>Provide, lay, and joint Steel Pipes (PN10) Sleeve with adequate internal surface protection works and flanged connections in standard lengths to specified alignment and invert levels. Rates to include for surveying and setting out, stripping top soil, excavation, shoring, disposal of excavated material, backfilling of pipe trenches thereafter and joint sealing of pipes to new manholes along the trench</t>
  </si>
  <si>
    <t>Steel / Ferrous Pipe Sleeves</t>
  </si>
  <si>
    <t>excavation</t>
  </si>
  <si>
    <t>Add 10%</t>
  </si>
  <si>
    <t>4.1-I421</t>
  </si>
  <si>
    <t>300mm dia Steel Pipe, not in trench</t>
  </si>
  <si>
    <t>pipe only</t>
  </si>
  <si>
    <t>4.1-I422</t>
  </si>
  <si>
    <t>300mm dia Steel Pipe in trenches, depth n.e. 1.5m</t>
  </si>
  <si>
    <t>400mm dia</t>
  </si>
  <si>
    <t>4.1-I431</t>
  </si>
  <si>
    <t xml:space="preserve">400mm dia Steel Pipe </t>
  </si>
  <si>
    <t>300mm dia</t>
  </si>
  <si>
    <t>4.1-I432</t>
  </si>
  <si>
    <t>400mm dia Steel Pipe in trenches, depth n.e. 1.5m</t>
  </si>
  <si>
    <t>I7</t>
  </si>
  <si>
    <t>High Density Polyethylene Pipes - HDPE (Double Wall Corrugated - DWC)</t>
  </si>
  <si>
    <t>Provide, lay, and joint DWC HDPE (SN8) Socket &amp; Spigot sewers in standard lengths to specified alignment and invert levels. Rates to include for surveying and setting out, stripping top soil, excavation, shoring, disposal of excavated material, backfilling of pipe trenches thereafter and joint sealing of pipes to new manholes along the trench</t>
  </si>
  <si>
    <t xml:space="preserve">Supply Only </t>
  </si>
  <si>
    <t>Excavate &amp; Lay</t>
  </si>
  <si>
    <t>I72</t>
  </si>
  <si>
    <t xml:space="preserve">DWC HDPE Sewer, Nominal Bore: 160mm </t>
  </si>
  <si>
    <t>4.1-I722</t>
  </si>
  <si>
    <t>160mm dia DWC HDPE Sewer in trenches, depth n.e. 1.5m</t>
  </si>
  <si>
    <t>4.1-I723</t>
  </si>
  <si>
    <t>Ditto in trenches, but depth 1.5 - 2m</t>
  </si>
  <si>
    <t xml:space="preserve">DWC HDPE Sewer, Nominal Bore: 200mm </t>
  </si>
  <si>
    <t>200mm dia DWC HDPE Sewer in trenches, depth n.e. 1.5m</t>
  </si>
  <si>
    <t>4.1-I724</t>
  </si>
  <si>
    <t>Ditto in trenches, but depth 2 - 2.5m</t>
  </si>
  <si>
    <t>4.1-I725</t>
  </si>
  <si>
    <t>Ditto in trenches, but depth 2.5 - 3m</t>
  </si>
  <si>
    <t>4.1-I726</t>
  </si>
  <si>
    <t>Ditto in trenches, but depth 3 - 3.5m</t>
  </si>
  <si>
    <t>4.1-I727</t>
  </si>
  <si>
    <t>Ditto in trenches, but depth 3.5 - 4m</t>
  </si>
  <si>
    <t>I73</t>
  </si>
  <si>
    <t xml:space="preserve">DWC HDPE Sewer, Nominal Bore: 300mm </t>
  </si>
  <si>
    <t>4.1-I732</t>
  </si>
  <si>
    <t>300mm dia DWC HDPE Sewer in trenches, depth n.e. 1.5m</t>
  </si>
  <si>
    <t>4.1-I733</t>
  </si>
  <si>
    <t>4.1-I734</t>
  </si>
  <si>
    <t>4.1-I735</t>
  </si>
  <si>
    <t>4.1-I736</t>
  </si>
  <si>
    <t>4.1-I737</t>
  </si>
  <si>
    <t>CLASS K</t>
  </si>
  <si>
    <t>PIPEWORK - MANHOLES AND PIPEWORK ANCILLARIES</t>
  </si>
  <si>
    <t>K15</t>
  </si>
  <si>
    <t>Precast Concrete Manholes</t>
  </si>
  <si>
    <t>Provide all materials and construct 1200mm internal diameter Precast Reinforced Concrete Ring Manholes with RC Base and Cover and Pipe Benching to details shown on drawings. Include for supply and installation of Heavy duty triangular polyresin composite manhole frame and cover as well as step irons. Rates to include for excavation, preparation of surfaces, disposal of excavated materials, shoring, inset concrete surround for sealing of rings and backfilling, and provision of box out and sealing for all pipes.</t>
  </si>
  <si>
    <t>MH Cover &amp; Frame</t>
  </si>
  <si>
    <t>Step Irons</t>
  </si>
  <si>
    <t>RC Rings</t>
  </si>
  <si>
    <t>Base and Cover RC</t>
  </si>
  <si>
    <t>Sub-Total</t>
  </si>
  <si>
    <t>4.1-K151</t>
  </si>
  <si>
    <t>Manhole depth n.e 1.5m</t>
  </si>
  <si>
    <t>4.1-K152</t>
  </si>
  <si>
    <t>Manhole depth 1.5 - 2m</t>
  </si>
  <si>
    <t>4.1-K153</t>
  </si>
  <si>
    <t>Ditto but depth 2 - 2.5m</t>
  </si>
  <si>
    <t>4.1-K154</t>
  </si>
  <si>
    <t>Ditto but depth 2.5 - 3m</t>
  </si>
  <si>
    <t>4.1-K155</t>
  </si>
  <si>
    <t>Ditto but depth 3.0 - 3.5m</t>
  </si>
  <si>
    <t>4.1-K156</t>
  </si>
  <si>
    <t>Ditto but depth 3.5 - 4m</t>
  </si>
  <si>
    <t>K16</t>
  </si>
  <si>
    <t>Precast Concrete Manholes with Backdrop</t>
  </si>
  <si>
    <r>
      <t xml:space="preserve">Provide all materials and construct 1200mm internal diameter Precast Reinforced Concrete Ring Manholes on sewers </t>
    </r>
    <r>
      <rPr>
        <b/>
        <i/>
        <sz val="10"/>
        <color theme="1"/>
        <rFont val="Arial"/>
        <family val="2"/>
      </rPr>
      <t xml:space="preserve">with backdrop </t>
    </r>
    <r>
      <rPr>
        <i/>
        <sz val="10"/>
        <color theme="1"/>
        <rFont val="Arial"/>
        <family val="2"/>
      </rPr>
      <t>and RC Base and Cover and Pipe Benching to details shown on drawings. Include for supply and installation of Heavy duty triangular polyresin composite manhole frame and cover as well as step irons. Rates to include for excavation, preparation of surfaces, disposal of excavated materials, shoring, inset concrete surround for sealing of rings and backfilling, and provision of box out and sealing for all pipes.</t>
    </r>
  </si>
  <si>
    <t>4.1-K164</t>
  </si>
  <si>
    <t>Manholes with depth 2.5 - 3m</t>
  </si>
  <si>
    <t>4.1-K165</t>
  </si>
  <si>
    <t>4.1-K166</t>
  </si>
  <si>
    <t>4.1-K167</t>
  </si>
  <si>
    <t>Ditto but depth exceeding 4m</t>
  </si>
  <si>
    <t>K61</t>
  </si>
  <si>
    <t>Under-River, Stream or Stormwater Canal Crossings, Width n.e 3m</t>
  </si>
  <si>
    <t>Pipe nominal bore n.e 300mm</t>
  </si>
  <si>
    <t>4.1-K611.1</t>
  </si>
  <si>
    <t>Excavate for trench in river bed n.e. 3m, preparation of surface, disposal of excavated materials, upholding sides of trench, backfilling and removal of redundant services.</t>
  </si>
  <si>
    <t>4.1-K611.2</t>
  </si>
  <si>
    <t>Transport from Site Store, Install, Test and Commission Pipes on under-river crossing</t>
  </si>
  <si>
    <t xml:space="preserve">Backfill the trench with Concrete C15/20 surround, include for vibration as directed by the Engineer </t>
  </si>
  <si>
    <t>4.1-K611.3</t>
  </si>
  <si>
    <t xml:space="preserve">Backfill the trench with approved selected excavated granular material compacted in layers of 300mm as directed by Engineer </t>
  </si>
  <si>
    <t>Other Crossings</t>
  </si>
  <si>
    <t>4.1-K641</t>
  </si>
  <si>
    <t>Allow for crossing existing HEDGES, including reinstatement to original state. Nominal bore n.e. 300mm</t>
  </si>
  <si>
    <t>4.1-K651</t>
  </si>
  <si>
    <t>Allow for crossing existing boundary WALLS, including reinstatement to original state. Nominal bore n.e. 600mm</t>
  </si>
  <si>
    <t>4.1-K661</t>
  </si>
  <si>
    <t>Allow for crossing existing FENCES (chain link, barbed wire etc.), including reinstatement to original state. Nominal bore n.e. 600mm</t>
  </si>
  <si>
    <t>4.1-K671</t>
  </si>
  <si>
    <t>Allow for crossing existing SEWER AND DRAINS, and reinstate these after construction of sewer has been completed. Pipe internal diameter n.e. 600mm</t>
  </si>
  <si>
    <t>4.1-K681.1</t>
  </si>
  <si>
    <t>Allow for UNDERGROUND TELEPHONE, POWER AND FIBRE CABLE crossing as may be encountered during construction or as directed by the Engineer (provisional).</t>
  </si>
  <si>
    <t>4.1-K681.2</t>
  </si>
  <si>
    <t>Allow for WATER MAIN CROSSINGS including reinstatement to original state as may be encountered during construction or as directed by the Engineer (provisional).</t>
  </si>
  <si>
    <t>Trenchless Road Crossing</t>
  </si>
  <si>
    <t>4.1-K732.1</t>
  </si>
  <si>
    <r>
      <t xml:space="preserve">Provide all equipment and materials, tunnel below road surface in common material (soil/murram) using tunnelling technique </t>
    </r>
    <r>
      <rPr>
        <sz val="10"/>
        <color rgb="FFFF0000"/>
        <rFont val="Arial"/>
        <family val="2"/>
      </rPr>
      <t>(Road C57).</t>
    </r>
    <r>
      <rPr>
        <sz val="10"/>
        <rFont val="Arial"/>
        <family val="2"/>
      </rPr>
      <t xml:space="preserve"> The rate to include all preparatory works, any requisite shoring, strutting, installation of pipe and pipe casing, anchoring of the pipe, blanking of tunnel ends with mass concrete / masonry walls upon pipework installation and necessary grouting and reinstatement. </t>
    </r>
    <r>
      <rPr>
        <sz val="10"/>
        <color rgb="FFFF0000"/>
        <rFont val="Arial"/>
        <family val="2"/>
      </rPr>
      <t>Pipe nominal bore n.e. 900mm</t>
    </r>
    <r>
      <rPr>
        <sz val="10"/>
        <rFont val="Arial"/>
        <family val="2"/>
      </rPr>
      <t>. All works to be executed in close liaison with relevant road authorities and rates to include facilitation of the same. The Bidder to submit Method Statement with Bid for execution of these Works.</t>
    </r>
  </si>
  <si>
    <t>4.1-K732.2</t>
  </si>
  <si>
    <t>Extra over road crossing item 4.1-K732.1 above for tunnelling in rock, all classes (provisional)</t>
  </si>
  <si>
    <t>4.1-K732.3</t>
  </si>
  <si>
    <t>Allow for any other Method Related charges the Tenderer feels may be required for the Micro-tunneling Works above. These should be indicated below with pricing of each item</t>
  </si>
  <si>
    <t>4.1-K732.4</t>
  </si>
  <si>
    <t>Breaking up, temporary and permanent reinstatement of PAVED (Bitumen, Concrete Block Paving, etc.) road with suitable selected excavated material and 300mm thick well graded stabilized gravel with 3% cement content base, compacted in layers of 150mm thick using an 8-10 tone roller, 150mm deep approved compacted hardcore and Surfacing Course to the original material, including supply and application of approved binder layer for bitumen roads, all to the satisfaction of the Engineer. Contractor to include for road cutting, excavation of compacted hardcore / murram, control of Traffic, diversion signage, controls, safety precautions and any other associated works in his rate.</t>
  </si>
  <si>
    <t>4.1-K732.5</t>
  </si>
  <si>
    <t>Breaking up, temporary and permanent reinstatement of MURRAM road with 300mm thick well graded stabilized gravel with 3% cement content base compacted using a 8-10 tone roller to the satisfaction of the Engineer. Nominal bore n.e. 900mm. Contractor to include for road cutting, excavation of compacted hardcore / murram, control of Traffic, diversion signage, controls, safety precautions and any other associated works in his rate.</t>
  </si>
  <si>
    <t>4.1-K742.1</t>
  </si>
  <si>
    <t>Breaking up, temporary and permanent reinstatement of all murram FOOTPATHS to the satisfaction of the Engineer. Nominal bore n.e. 900mm</t>
  </si>
  <si>
    <t>4.1-K742.2</t>
  </si>
  <si>
    <t>Breaking up, temporary and permanent reinstatement of all Paved (Bitumen, Cabrio, Reinforced Concrete, etc.) FOOTPATHS to the satisfaction of the Engineer. Nominal bore n.e. 900mm</t>
  </si>
  <si>
    <t>4.1-K751</t>
  </si>
  <si>
    <t>Allow for reinstatement of land along the sewer trench after completion of the Works to the satisfaction of the Engineer.</t>
  </si>
  <si>
    <t>Other Pipeline Ancillaries</t>
  </si>
  <si>
    <t>4.1-K810</t>
  </si>
  <si>
    <t>Allow for temporary diversion of drains or waterways where they might interfere with the construction and reinstatement after construction of sewer has been completed. All waterways to be kept operational during construction.</t>
  </si>
  <si>
    <t>4.1-K853</t>
  </si>
  <si>
    <t>Provide all materials and connect the new sewer line to the existing Sewer. Contractor to include for all requisite fittings, breaking of existing manholes, dealing with sewage flow, boxing out of manholes/ sealing, etc. all to the satisfaction of the Engineer. Nominal bore n.e 300mm</t>
  </si>
  <si>
    <t>CLASS L: SUPPORTS AND PROTECTION, ANCILLARIES TO LAYING AND EXCAVATION</t>
  </si>
  <si>
    <t>( Note: Blasting not allowed for any rock excavation)</t>
  </si>
  <si>
    <t>Extras to excavation and backfilling in pipe trenches (Provisional)</t>
  </si>
  <si>
    <t>4.1-L111.1</t>
  </si>
  <si>
    <t>Excavation in rock Class A</t>
  </si>
  <si>
    <r>
      <t>m</t>
    </r>
    <r>
      <rPr>
        <vertAlign val="superscript"/>
        <sz val="8"/>
        <rFont val="Arial"/>
        <family val="2"/>
      </rPr>
      <t>3</t>
    </r>
  </si>
  <si>
    <t>4.1-L111.2</t>
  </si>
  <si>
    <t>-Ditto- but rock Class B</t>
  </si>
  <si>
    <t>4.1-L111.3</t>
  </si>
  <si>
    <t>-Ditto- but rock Class C</t>
  </si>
  <si>
    <t>4.1-L117.1</t>
  </si>
  <si>
    <t>Allow for excavation of soft material below pipe invert level and backfill with approved C15/20 Mass Concrete, depth n.e 1.0m</t>
  </si>
  <si>
    <t>4.1-L117.2</t>
  </si>
  <si>
    <t>Allow for excavation of soft material below pipe invert level and backfill with approved C15/20 Plum Concrete (size of plums n.e  150mm and total volume n.e 30%), depth n.e 1m (Provisional)</t>
  </si>
  <si>
    <t>4.1-L118</t>
  </si>
  <si>
    <t>Allow for excavation of soft material below pipe invert level and backfill with approved hardcore, well compacted in layers of 200mm thickness, depth n.e 1m (Provisional)</t>
  </si>
  <si>
    <t>Extras to excavation and backfilling in Manholes (Provisional)</t>
  </si>
  <si>
    <t>4.1-L121.1</t>
  </si>
  <si>
    <t>4.1-L121.2</t>
  </si>
  <si>
    <t>4.1-L121.3</t>
  </si>
  <si>
    <t>4.1-L127.1</t>
  </si>
  <si>
    <t>Allow for excavation of soft material below manhole invert level and backfill with approved C15/20 Mass Concrete, depth n.e 1m</t>
  </si>
  <si>
    <t>4.1-L127.2</t>
  </si>
  <si>
    <t>Allow for excavation of soft material below manhole invert level and backfill with approved C15/20 Plum Concrete (size of plums n.e 150mm and of total volume of plums n.e 30%), depth n.e 1m</t>
  </si>
  <si>
    <t>4.1-L128</t>
  </si>
  <si>
    <t>Allow for excavation of soft material below manhole invert level and backfill with approved hardcore, well compacted in layers of 200mm thickness, depth n.e 1m (Provisional)</t>
  </si>
  <si>
    <t>Bed, Haunches and Surrounds</t>
  </si>
  <si>
    <t>Pipeline nominal bore n.e. 300mm</t>
  </si>
  <si>
    <t>4.1-L312</t>
  </si>
  <si>
    <t>Graded Aggregate / Sand as per specifications Beds 150 mm thick</t>
  </si>
  <si>
    <t>4.1-L322</t>
  </si>
  <si>
    <t>Selected excavated granular material surround compacted in 150mm layers to Pipe as per specifications</t>
  </si>
  <si>
    <t>4.1-L332</t>
  </si>
  <si>
    <t>Imported granular material surround compacted in 150mm layers to Pipe as per specifications</t>
  </si>
  <si>
    <t>Mass Concrete Class 15/20 in 150mm Thick Beds, Haunches and Surrounds, Pipe Nominal bore n.e 300mm</t>
  </si>
  <si>
    <t>4.1-L542.1</t>
  </si>
  <si>
    <t>Bed and haunch Surround Type B</t>
  </si>
  <si>
    <t>Bed and haunch Surround Type C</t>
  </si>
  <si>
    <t>CLASS X: MISCELLANEOUS WORKS</t>
  </si>
  <si>
    <t xml:space="preserve">Rock Filled Gabion </t>
  </si>
  <si>
    <t>Slopes Structural Protection Measures (Gabions)</t>
  </si>
  <si>
    <t>4.1-X410</t>
  </si>
  <si>
    <t>Provide all materials and carry out laying of 2m x 1m x 1m approved galvanized rock filled gabions, McCaffery or approved equivalent, laid in stretches with 0.5m overlap and mesh wire diameter 5mm. Include for tying of adjacent gabions with approved wire and 16mm dia anchor rods to suit site conditions. All preparatory works to be included in the rate.</t>
  </si>
  <si>
    <t>4.1-X420</t>
  </si>
  <si>
    <t>Provide all materials and carry out laying of 0.23 - 0.5m thick gabion mattresses, McCaffery or approved equivalent, mesh wire to be galvanized and of minimum dia 5mm. Include approved hardcore fill, tying of adjacent gabions with approved wire and 16mm dia anchor rods to suit site conditions.</t>
  </si>
  <si>
    <t>4.1-X421</t>
  </si>
  <si>
    <t>Provide, fill and compact in 200 mm layers imported approved excavated material as backing to gabions as directed by the Engineer. Rate to include compaction tests.</t>
  </si>
  <si>
    <t>4.1-X422</t>
  </si>
  <si>
    <t>Extra over for infilling of Gabions with 50mm layer Mass Concrete Class 15/40</t>
  </si>
  <si>
    <t>Surface Protection Measures</t>
  </si>
  <si>
    <t>4.1-K622.6</t>
  </si>
  <si>
    <t>Provide and carry out hydraulic mulch grass seeding to slopes as specified in the Drawings or as directed by the Engineer</t>
  </si>
  <si>
    <t>4.1-K622.7</t>
  </si>
  <si>
    <t>Provide all materials and maintain approved grass planted in above item until it takes root to the satisfaction of the Engineer</t>
  </si>
  <si>
    <t>X91</t>
  </si>
  <si>
    <t xml:space="preserve">RIVER CROSSING ON PIERS </t>
  </si>
  <si>
    <t>Details as per Drawing Provided for Aerial Crossings</t>
  </si>
  <si>
    <t>X911</t>
  </si>
  <si>
    <t>Rates to include for all strutting, shuttering, stabilizing excavation and preparation of excavated surfaces to receive permanent work.</t>
  </si>
  <si>
    <t>Excavate for pier footings and Under-River Crossings, part backfill after construction and remainder, cart away to approved tips or use as fill on site, all as directed by the Engineer. Tips to be identified by the Contractor in liaison with the Local Authority.</t>
  </si>
  <si>
    <t>4.1-X911.1</t>
  </si>
  <si>
    <t>4.1-X911.2</t>
  </si>
  <si>
    <t>Depth Exceeding 1.5m</t>
  </si>
  <si>
    <t>4.1-X911.3</t>
  </si>
  <si>
    <t>4.1-X911.4</t>
  </si>
  <si>
    <t>-Ditto - but rock Class 'B' (Provisional) - Blasting not permitted</t>
  </si>
  <si>
    <t>4.1-X911.5</t>
  </si>
  <si>
    <t>-Ditto - but rock Class 'C' (Provisional) - Blasting not permitted</t>
  </si>
  <si>
    <t>X912</t>
  </si>
  <si>
    <t>4.1-X912</t>
  </si>
  <si>
    <t>X913</t>
  </si>
  <si>
    <t>4.1-X913.1</t>
  </si>
  <si>
    <t>4.1-X913.2</t>
  </si>
  <si>
    <t>4.1-X913.3</t>
  </si>
  <si>
    <t>Precast / Inset Channel / Pier Head</t>
  </si>
  <si>
    <t>X914</t>
  </si>
  <si>
    <t>4.1-X914.1</t>
  </si>
  <si>
    <t>4.1-X914.2</t>
  </si>
  <si>
    <t>X915</t>
  </si>
  <si>
    <t>(i) Vertical Formwork - Class F1 Finish</t>
  </si>
  <si>
    <t>4.1-X915.1</t>
  </si>
  <si>
    <t>Sides of 300mm footings</t>
  </si>
  <si>
    <t>4.1-X915.2</t>
  </si>
  <si>
    <t>(ii) Vertical Formwork - Class F2 Finish</t>
  </si>
  <si>
    <t>4.1-X915.3</t>
  </si>
  <si>
    <t>X916</t>
  </si>
  <si>
    <t>Metal Works</t>
  </si>
  <si>
    <t/>
  </si>
  <si>
    <t>G.M.S Clamps</t>
  </si>
  <si>
    <t>4.1-X9160</t>
  </si>
  <si>
    <t>Provide all material, fabricate and fix 75mm x 6mm thick G.M.S
clamp on Steel Pipe Sleeve dia n.e 400mm as detailed in Drag No. M455/W-02/SD/04. Rate to include 12mm Dia. Rawle bolts, Ruberoid, anchor plates, rods, bolts, etc., as detailed.</t>
  </si>
  <si>
    <t>X92</t>
  </si>
  <si>
    <t xml:space="preserve">Method Related Charges (Applicable to River, Stream and Storm Water Drain Crossings) </t>
  </si>
  <si>
    <t>4.1-X921</t>
  </si>
  <si>
    <t>Allow for Diversion Works, including construction of cofferdam etc., for river/ stream/ storm water drain crossing works and reinstate after construction. The River / Waterway to be kept operational during construction. Bidder to submit method statement with Bid for execution of these works.</t>
  </si>
  <si>
    <t>4.1-X922</t>
  </si>
  <si>
    <t>4.1-X923</t>
  </si>
  <si>
    <t>Allow for any other method related charges the Bidder feels may be required. These should be indicated below with pricing of each item.</t>
  </si>
  <si>
    <t>X93</t>
  </si>
  <si>
    <t>4.1-X931</t>
  </si>
  <si>
    <t>4.1-X932</t>
  </si>
  <si>
    <r>
      <t xml:space="preserve">Allow a Provisional Sum of Kshs. </t>
    </r>
    <r>
      <rPr>
        <sz val="10"/>
        <color rgb="FFFF0000"/>
        <rFont val="Arial"/>
        <family val="2"/>
      </rPr>
      <t xml:space="preserve">1,000,000 </t>
    </r>
    <r>
      <rPr>
        <sz val="10"/>
        <rFont val="Arial"/>
        <family val="2"/>
      </rPr>
      <t>to be expended by the Engineer for liaison, facilitation with local residents / community and relevant authorities for access to construction sites, accidental damage, temporary access to working spaces during execution of the works, etc.</t>
    </r>
  </si>
  <si>
    <t>4.1-X933</t>
  </si>
  <si>
    <t>Provisional Sum for carrying out Detailed Topographical Survey for purposes of preparation of construction drawings as directed by the Engineer.</t>
  </si>
  <si>
    <t>4.1-X934</t>
  </si>
  <si>
    <t>Exhaust and demolish existing Septic Tanks along the sewer line alignment. The foul water to be disposed in approved existing designated discharge points within the existing sewerage network, identified by the Contractor in liaison with and approved by Nairobi City Water and Sewerage Company Ltd, and approved by the Engineer. Rate to include for provision of temporary storage of septic water from house holds served by the demolished septic tanks before the sewer connection is completed (Provisional)</t>
  </si>
  <si>
    <t>4.1-X935</t>
  </si>
  <si>
    <t xml:space="preserve">Provide all requisite materials, pipes, fittings, etc. for realignment of Existing Water Supply Pipes, diameter n.e 300mm. The rate to include for exposing of the Existing Pipes, excavation, laying, jointing, testing, etc. </t>
  </si>
  <si>
    <t>4.1-X936</t>
  </si>
  <si>
    <t xml:space="preserve">Provide all requisite materials, pipes, fittings, etc. for realignment of Existing Sewer Pipes, diameter n.e 300mm. The rate to include for exposing of the Existing Pipes, excavation, laying, jointing, testing, etc. </t>
  </si>
  <si>
    <t>Bill No. 1.1 Total (Exclusive of Value Added Tax - VAT) carried to Grand Summary Sheet</t>
  </si>
  <si>
    <t>B-J35</t>
  </si>
  <si>
    <t>B-J351.1</t>
  </si>
  <si>
    <t xml:space="preserve">Bill </t>
  </si>
  <si>
    <t>BILL DESCRIPTION</t>
  </si>
  <si>
    <t>CLASS A: GENERAL ITEM</t>
  </si>
  <si>
    <t>A 2.1</t>
  </si>
  <si>
    <t>General Information and requirements</t>
  </si>
  <si>
    <t>Specific conditions in execution of these Works are deemed to be included in the Contractor's rates. The Contractor will be required to submit Method Statement for execution of works under these specific conditions for approval prior to execution of the works. These include but are not limited to the following:
i.   No blasting will be permitted in these areas
ii.  The Contactor to maintain uninterrupted continuity of water   supply in existing mains
iii.  Pedestrian and vehicular Access to individual shops / plots to be maintained at all times
iv. Safety hoarding, lighting, bands, warning signs, etc. to be maintained at all times.
v. Allow for method related costs for laying water mains across existing active lines with minimal disruption of flow
vi. Allow for method related costs for dewatering of trenches.</t>
  </si>
  <si>
    <t>A 2.2</t>
  </si>
  <si>
    <t>Cost relating to the above  mentioned specific conditions</t>
  </si>
  <si>
    <t>A 2.3</t>
  </si>
  <si>
    <t>Survey Works</t>
  </si>
  <si>
    <t>A 2.3.1</t>
  </si>
  <si>
    <t xml:space="preserve">Allow for Engineering Survey of the Proposed pipeline alignments including preparation of plan and profile with levels at 20m intervals horizontally </t>
  </si>
  <si>
    <t>A260</t>
  </si>
  <si>
    <t>A260.1</t>
  </si>
  <si>
    <t>A260.2</t>
  </si>
  <si>
    <t>General siteclearance along the pipeline allignment.</t>
  </si>
  <si>
    <t>Tree Cutting (Provisional)</t>
  </si>
  <si>
    <t>Cut down trees, grub up roots and cart away to tips</t>
  </si>
  <si>
    <t>D2.2</t>
  </si>
  <si>
    <t>Girth: 1.0 m - 2 m</t>
  </si>
  <si>
    <r>
      <rPr>
        <b/>
        <u/>
        <sz val="10"/>
        <rFont val="Arial"/>
        <family val="2"/>
      </rPr>
      <t>Note</t>
    </r>
    <r>
      <rPr>
        <sz val="10"/>
        <rFont val="Arial"/>
        <family val="2"/>
      </rPr>
      <t>:- Girth shall be measured 1.0m above ground level</t>
    </r>
  </si>
  <si>
    <t>D2.3</t>
  </si>
  <si>
    <t>Demolish existing concrete plinths along pipeline alignment and hand over material to the owner.</t>
  </si>
  <si>
    <r>
      <rPr>
        <sz val="10"/>
        <rFont val="Arial"/>
        <family val="2"/>
      </rPr>
      <t>m</t>
    </r>
    <r>
      <rPr>
        <vertAlign val="superscript"/>
        <sz val="10"/>
        <rFont val="Arial"/>
        <family val="2"/>
      </rPr>
      <t>2</t>
    </r>
  </si>
  <si>
    <t>Demolish existing temporary structures along pipeline allignment and hand over materials to the owner (Approximate area 10m²)</t>
  </si>
  <si>
    <t>CLASS I: PIPE WORK - PIPES</t>
  </si>
  <si>
    <t>Supply, Transport to Site and Store</t>
  </si>
  <si>
    <t>High Density Polyethylene Pipes (HDPE)</t>
  </si>
  <si>
    <t>I71.3</t>
  </si>
  <si>
    <t xml:space="preserve">Nominal bore 50mm </t>
  </si>
  <si>
    <t>I71.4</t>
  </si>
  <si>
    <t xml:space="preserve">Nominal bore 63mm  </t>
  </si>
  <si>
    <t>I71.5</t>
  </si>
  <si>
    <t xml:space="preserve">Nominal bore 75mm </t>
  </si>
  <si>
    <t xml:space="preserve">Transport from Site Store, Lay and Joint Pipes in Trench, Include for Excavation, Preparation of Surfaces, Disposal of Excavated Material, Shoring Sides of Excavation trenches, Backfilling and final Reinstatement. </t>
  </si>
  <si>
    <t>Nominal Bore 50 to 160mm in trenches</t>
  </si>
  <si>
    <t>I712.1</t>
  </si>
  <si>
    <t xml:space="preserve">Depth not exceeding 1.5 m </t>
  </si>
  <si>
    <t>CLASS J: PIPE WORK - FITTINGS AND VALVES - PN16</t>
  </si>
  <si>
    <t>A-J3</t>
  </si>
  <si>
    <t>HDPE Pipe Fittings</t>
  </si>
  <si>
    <t>A-J32</t>
  </si>
  <si>
    <t>Junction and Branches</t>
  </si>
  <si>
    <t>A-J321.5</t>
  </si>
  <si>
    <t>A-J321.6</t>
  </si>
  <si>
    <t>A-J321.7</t>
  </si>
  <si>
    <t>A-J321.8</t>
  </si>
  <si>
    <t xml:space="preserve">A-J33 </t>
  </si>
  <si>
    <t>Tapers</t>
  </si>
  <si>
    <t>A-J331.1</t>
  </si>
  <si>
    <t>A-J331.2</t>
  </si>
  <si>
    <t>A-J331.3</t>
  </si>
  <si>
    <t>HDPE Plain Ended TEE</t>
  </si>
  <si>
    <t>OD 90 x OD 75</t>
  </si>
  <si>
    <t>OD 75 x OD 63</t>
  </si>
  <si>
    <t>OD 50 x OD 50</t>
  </si>
  <si>
    <t>OD 50 x OD 40</t>
  </si>
  <si>
    <t>Plain Ended Concentric Taper</t>
  </si>
  <si>
    <t>A-J321.1</t>
  </si>
  <si>
    <t>A-J321.2</t>
  </si>
  <si>
    <t>A-J321.3</t>
  </si>
  <si>
    <t>A-J321.4</t>
  </si>
  <si>
    <t>OD 63 x OD 50</t>
  </si>
  <si>
    <t>OD 40 x OD 32</t>
  </si>
  <si>
    <t>I71.1</t>
  </si>
  <si>
    <t>I71.2</t>
  </si>
  <si>
    <t>D2.1</t>
  </si>
  <si>
    <t>A-J34</t>
  </si>
  <si>
    <t>A-J341.3</t>
  </si>
  <si>
    <t>A-J341.4</t>
  </si>
  <si>
    <t>A-J351.2</t>
  </si>
  <si>
    <t>A-J351.3</t>
  </si>
  <si>
    <t>A-J36</t>
  </si>
  <si>
    <t>A-J361.2</t>
  </si>
  <si>
    <t>A-J361.3</t>
  </si>
  <si>
    <t>A-J361.4</t>
  </si>
  <si>
    <t>A-J361.5</t>
  </si>
  <si>
    <t>A-J37</t>
  </si>
  <si>
    <t>A-J371</t>
  </si>
  <si>
    <t>Gate Valves for Washouts and Line Valves to be supplied complete with extension Spindle n.e. 3.0m and Tee- key. Isolating Gate Valves to Air Valves to have hand wheels. Contractor's rates to include for this</t>
  </si>
  <si>
    <t>A-J371.2</t>
  </si>
  <si>
    <t>DN 75mm</t>
  </si>
  <si>
    <t>A-J371.3</t>
  </si>
  <si>
    <t>DN 63mm</t>
  </si>
  <si>
    <t>A-J371.4</t>
  </si>
  <si>
    <t>DN 50mm</t>
  </si>
  <si>
    <t>A-J38</t>
  </si>
  <si>
    <t>A-J381</t>
  </si>
  <si>
    <t>Single Orifice Air Valve</t>
  </si>
  <si>
    <t>A-J381.1</t>
  </si>
  <si>
    <t>DN 50</t>
  </si>
  <si>
    <t>HDPE Butt fusion stub ends complete with Metallic-Stub flange, Bolts, Nuts and Washers</t>
  </si>
  <si>
    <t xml:space="preserve">Plain Ended Flange Adaptors </t>
  </si>
  <si>
    <t>Plain Ended Saddle Clamps</t>
  </si>
  <si>
    <t>Plain Ended Blank Flange</t>
  </si>
  <si>
    <t>A-J341.1</t>
  </si>
  <si>
    <t>A-J341.2</t>
  </si>
  <si>
    <t>A-J361.1</t>
  </si>
  <si>
    <t>OD 63</t>
  </si>
  <si>
    <t>OD 50</t>
  </si>
  <si>
    <t>OD 40</t>
  </si>
  <si>
    <t>OD 32</t>
  </si>
  <si>
    <t>CLASS J: PIPE WORK - FITTINGS AND VALVES</t>
  </si>
  <si>
    <t xml:space="preserve">Transport from Site Store, Install and fix all the fittings in treches and chambers. </t>
  </si>
  <si>
    <t>B-J3</t>
  </si>
  <si>
    <t>B-J32</t>
  </si>
  <si>
    <t>B-J321.1</t>
  </si>
  <si>
    <t>B-J321.2</t>
  </si>
  <si>
    <t>B-J321.3</t>
  </si>
  <si>
    <t>B-J321.4</t>
  </si>
  <si>
    <t xml:space="preserve">B-J33 </t>
  </si>
  <si>
    <t>B-J331.1</t>
  </si>
  <si>
    <t>B-J331.2</t>
  </si>
  <si>
    <t>B-J331.3</t>
  </si>
  <si>
    <t>B-J34</t>
  </si>
  <si>
    <t>B-J341.1</t>
  </si>
  <si>
    <t>B-J341.2</t>
  </si>
  <si>
    <t>B-J341.3</t>
  </si>
  <si>
    <t>B-J351.2</t>
  </si>
  <si>
    <t>B-J351.3</t>
  </si>
  <si>
    <t>B-J36</t>
  </si>
  <si>
    <t>B-J361.1</t>
  </si>
  <si>
    <t>B-J361.2</t>
  </si>
  <si>
    <t>B-J361.3</t>
  </si>
  <si>
    <t>B-J361.4</t>
  </si>
  <si>
    <t>B-J37</t>
  </si>
  <si>
    <t>B-J371</t>
  </si>
  <si>
    <t>B-J371.2</t>
  </si>
  <si>
    <t>B-J371.3</t>
  </si>
  <si>
    <t>B-J371.4</t>
  </si>
  <si>
    <t>B-J38</t>
  </si>
  <si>
    <t>B-J381</t>
  </si>
  <si>
    <t>B-J381.1</t>
  </si>
  <si>
    <t>B-J81.1</t>
  </si>
  <si>
    <t>B-J81.2</t>
  </si>
  <si>
    <t>B-J81.3</t>
  </si>
  <si>
    <t>Chambers, ducts, culverts, crossings, thrust,  anchor blocks, reinstatement and others pipework ancillaries.</t>
  </si>
  <si>
    <r>
      <rPr>
        <b/>
        <u/>
        <sz val="10"/>
        <rFont val="Arial"/>
        <family val="2"/>
      </rPr>
      <t>Note</t>
    </r>
    <r>
      <rPr>
        <b/>
        <sz val="10"/>
        <rFont val="Arial"/>
        <family val="2"/>
      </rPr>
      <t>:-</t>
    </r>
    <r>
      <rPr>
        <sz val="10"/>
        <rFont val="Arial"/>
        <family val="2"/>
      </rPr>
      <t xml:space="preserve"> Items for Work in this class shall include:-
- Excavation, preparation of surfaces, disposal of surplus excavated material, shoring sides of excavation, backfilling and removal of redundant services.
- Concrete, Reinforcement, Formwork, Joints and Finishes.
- Tips for disposal of excavated material or debris to be identified by the Contractor in liaison with the Local Authorities.
</t>
    </r>
  </si>
  <si>
    <t>K11</t>
  </si>
  <si>
    <t>IN SITU MASONRY CHAMBERS</t>
  </si>
  <si>
    <t>K12</t>
  </si>
  <si>
    <t>Depth not exceeding 1.5m</t>
  </si>
  <si>
    <t>K212.1</t>
  </si>
  <si>
    <r>
      <rPr>
        <sz val="10"/>
        <rFont val="Arial"/>
        <family val="2"/>
      </rPr>
      <t xml:space="preserve">Provide all materials and construct masonry walling for </t>
    </r>
    <r>
      <rPr>
        <b/>
        <sz val="10"/>
        <rFont val="Arial"/>
        <family val="2"/>
      </rPr>
      <t>GATE/AIR VALVE</t>
    </r>
    <r>
      <rPr>
        <sz val="10"/>
        <rFont val="Arial"/>
        <family val="2"/>
      </rPr>
      <t xml:space="preserve"> Chambers on Reinforced Concrete Base, internal dimensions 1200mm x 1200mm. Include for supply and fixing of removable precast concrete cover slab, mild steel frame, lifting / opening mechanism,  step irons, compacted granular fill, rendering of exposed blockwork etc; </t>
    </r>
  </si>
  <si>
    <t xml:space="preserve">Crossings </t>
  </si>
  <si>
    <t>K652</t>
  </si>
  <si>
    <t>Allow for crossing existing drains and reinstatement after completion of the construction works. Include for provision of a divertion and keeping it operational during construction.</t>
  </si>
  <si>
    <t>K662</t>
  </si>
  <si>
    <t>Allow for crossing existing underground services(water lines, sewerlines, telephone/electricity ducts, fibre optic cableduct etc.) including reistatement to the original status and liason with the relevant body for inspection/approval during execution of the works. Pilot excavation shall be done to establish exact location of any buried services prior to actual excavation. The rate shall be demeed to include for pilot excavations, repairs and reistatement of any damages to the existing buried services as a result of execution of the works.</t>
  </si>
  <si>
    <t>PS</t>
  </si>
  <si>
    <t>Relocation / Reinstatement</t>
  </si>
  <si>
    <t>K732.1</t>
  </si>
  <si>
    <t>Breaking up, Temporary and Permanent Reinstatement of MURRAM road with 300mm thick well graded stabilised gravel with 3% cement content base compacted  in layers of 150mm thick using an 8-10 tonne roller. Contractor to allow for provision of requisite diversion signage, controls and safety precaution in his rates</t>
  </si>
  <si>
    <t>K732.2</t>
  </si>
  <si>
    <t>Breaking up temporary and permanent reinstatement of paved footpaths (concrete, cabro, tarmac, etc.). Pipe bore not exceeding 150mm</t>
  </si>
  <si>
    <t>Other Pipework Ancillaries</t>
  </si>
  <si>
    <t>K82</t>
  </si>
  <si>
    <t xml:space="preserve">Excavate for, supply and fix concrete Marker Posts along the the water main route, road crossings, change of direction, air valves, washouts and valve chambers at locations shown by the Engineer.  All in accordance with details given in the standard drawings. </t>
  </si>
  <si>
    <t>CLASS L:- PIPEWORK - SUPPORTS AND PROTECTION, ANCILLARIES TO LAYING AND EXCAVATION</t>
  </si>
  <si>
    <t>L1</t>
  </si>
  <si>
    <t>Extras over excavation and backfilling for excavation in Rock. Rate to include carting away and disposal. (Provisional)</t>
  </si>
  <si>
    <t>In pipe trench and chambers</t>
  </si>
  <si>
    <t>L111.1</t>
  </si>
  <si>
    <t>Excavation in trench for rock class "A"</t>
  </si>
  <si>
    <t>m³</t>
  </si>
  <si>
    <t>L111.4</t>
  </si>
  <si>
    <t>Provide for reinstament of Paved areas to original Status</t>
  </si>
  <si>
    <r>
      <rPr>
        <b/>
        <u/>
        <sz val="10"/>
        <rFont val="Arial"/>
        <family val="2"/>
      </rPr>
      <t>Note</t>
    </r>
    <r>
      <rPr>
        <sz val="10"/>
        <rFont val="Arial"/>
        <family val="2"/>
      </rPr>
      <t xml:space="preserve">:- </t>
    </r>
    <r>
      <rPr>
        <i/>
        <sz val="10"/>
        <rFont val="Arial"/>
        <family val="2"/>
      </rPr>
      <t xml:space="preserve">Blasting is NOT permitted for Item </t>
    </r>
    <r>
      <rPr>
        <b/>
        <i/>
        <sz val="10"/>
        <rFont val="Arial"/>
        <family val="2"/>
      </rPr>
      <t>L11</t>
    </r>
  </si>
  <si>
    <t>L7</t>
  </si>
  <si>
    <t>Concrete Support, Thrust Blocks, Stools and Anchor Blocks</t>
  </si>
  <si>
    <t>Rates to include for excavation, formwork, provision and placing of concrete, backfilling etc</t>
  </si>
  <si>
    <t>Class 20/20 Mass Concrete Thrust Blocks</t>
  </si>
  <si>
    <r>
      <rPr>
        <b/>
        <u/>
        <sz val="10"/>
        <rFont val="Arial"/>
        <family val="2"/>
      </rPr>
      <t>NOTE</t>
    </r>
    <r>
      <rPr>
        <sz val="10"/>
        <rFont val="Arial"/>
        <family val="2"/>
      </rPr>
      <t>:- The work includes pipe and fitting fixing</t>
    </r>
  </si>
  <si>
    <t>L71</t>
  </si>
  <si>
    <t>Volume:- Not exceeding 0.1 m³</t>
  </si>
  <si>
    <t>L711</t>
  </si>
  <si>
    <t>To pipes nominal bore: 110mm</t>
  </si>
  <si>
    <t>New Connections</t>
  </si>
  <si>
    <t>Allow a Provisional Sum of Kshs 250,000 for transfer of existing connections from existing pipelines to new pipelines  and new connections. Include for saddle clamps, stop cocks, control valves, etc</t>
  </si>
  <si>
    <t>M</t>
  </si>
  <si>
    <t>WATER METERS</t>
  </si>
  <si>
    <t>Supply and deliver cold water meters according to the engineers' specification. All meters shall require pre- supply approval.</t>
  </si>
  <si>
    <t>M.1.1</t>
  </si>
  <si>
    <t>M.1.2</t>
  </si>
  <si>
    <t>DN50</t>
  </si>
  <si>
    <t>M.1.3</t>
  </si>
  <si>
    <t>DN90</t>
  </si>
  <si>
    <t>DN100</t>
  </si>
  <si>
    <t>M.2.1</t>
  </si>
  <si>
    <t>DN15</t>
  </si>
  <si>
    <t>M.2.2</t>
  </si>
  <si>
    <t>DN20</t>
  </si>
  <si>
    <t>M.2.3</t>
  </si>
  <si>
    <t>DN25</t>
  </si>
  <si>
    <t>M.2.4</t>
  </si>
  <si>
    <t>DN 40</t>
  </si>
  <si>
    <t>M.2.5</t>
  </si>
  <si>
    <t>M.1</t>
  </si>
  <si>
    <t>M.2</t>
  </si>
  <si>
    <t>Page Total, Page 1 of 5</t>
  </si>
  <si>
    <t>Page Total, Page 2 of 5</t>
  </si>
  <si>
    <t>Page Total, Page 3 of 5</t>
  </si>
  <si>
    <t>Page Total, Page 4 of 5</t>
  </si>
  <si>
    <t>Page Total, Page 5 of 5</t>
  </si>
  <si>
    <t>PACKAGE 1: REHABILITATION AND EXTENSION PIPELINES IN KISII TOWN WATER PROJECT PACKAGE A</t>
  </si>
  <si>
    <t>PACKAGE 2: EXTENSION OF PIPELINES AND ASSOCIATED WORKS FOR KISII TOWN WATER PROJECT PACKAGE B</t>
  </si>
  <si>
    <t>PRELIMINARIES AND GENERAL ITEMS</t>
  </si>
  <si>
    <t>Fabricate and install publicity boards clearly indicating the details of the project as directed by the engineer;</t>
  </si>
  <si>
    <t>Provide provisional sum of Ksh. 50,000 for Capacity Building of pump operators on solar pump operations</t>
  </si>
  <si>
    <t>Provide a provisional sum of Ksh. 100,000 for Topographic Survey, wayleaves and  approvals</t>
  </si>
  <si>
    <t>Provide a provisional sum of Ksh. 80,000 for Pipeline Pressure Testing and Disnifection</t>
  </si>
  <si>
    <t>Provide a provisional sum of Ksh. 100,000 for Branding as directed by the Engineer</t>
  </si>
  <si>
    <t>PUMP HOUSE</t>
  </si>
  <si>
    <t>Substructure</t>
  </si>
  <si>
    <t>Clear the site of all bush shrub undergrowth and small trees grub up roots and cart away or burn all arising.</t>
  </si>
  <si>
    <t>Excavations and earthworks</t>
  </si>
  <si>
    <t>Remove top soil 150mm deep and heap soil on site as directed by the Engineer.</t>
  </si>
  <si>
    <t>Excavate for strip foundation trenches not exceeding 1.50metres deep commencing from reduced level.</t>
  </si>
  <si>
    <t>Allow for keeping excavations free from mud and all water including running water.</t>
  </si>
  <si>
    <t>Load surplus excavated material and cart away.</t>
  </si>
  <si>
    <t>Hardcore</t>
  </si>
  <si>
    <t>Supply and hand pack imported hardcore fill including leveling and consolidating in 150mm layers.</t>
  </si>
  <si>
    <t>Blinding</t>
  </si>
  <si>
    <t>50mm thick quarry dust blinding to the surface of hardcore; rolled smooth to receive 500g polythene sheet.</t>
  </si>
  <si>
    <t>Insecticide treatment</t>
  </si>
  <si>
    <t>1000 Gauge polythene;150mm laps; measured overall</t>
  </si>
  <si>
    <t>Horizontal; 200mm wide.</t>
  </si>
  <si>
    <t>50mm thick blinding under strip foundations</t>
  </si>
  <si>
    <t>Strip foundations 200mm Thick</t>
  </si>
  <si>
    <t>100mm thick ground floor slab</t>
  </si>
  <si>
    <t>Sawn formwork as described to:</t>
  </si>
  <si>
    <t>Edge of ground floor slab 150mm high</t>
  </si>
  <si>
    <t>Foundation walling in approved natural stones and jointed in cement and sand (1:3) mortar and reinforced with and including 20swg x 25mm wide hoop iron as described in;</t>
  </si>
  <si>
    <t>200mm thick walls</t>
  </si>
  <si>
    <t>Superstructure.</t>
  </si>
  <si>
    <t>Reinforced concrete (1:2:4/20-20mm aggregate) as described in Ring beams:</t>
  </si>
  <si>
    <t xml:space="preserve">Concrete </t>
  </si>
  <si>
    <t>High yield square twisted bars reinforcements including binding wire;</t>
  </si>
  <si>
    <t xml:space="preserve">D8  </t>
  </si>
  <si>
    <t>D12</t>
  </si>
  <si>
    <t>Sawn timber formwork to:</t>
  </si>
  <si>
    <t>Ring beams.</t>
  </si>
  <si>
    <t>Walling.</t>
  </si>
  <si>
    <t>External Walling.</t>
  </si>
  <si>
    <t>Load Bearing Walls. Hand dressed natural stone walling bedded and jointed in cement and sand (1:3) mortar and reinforced with and including 20swg x 25mm wide hoop iron as described in;</t>
  </si>
  <si>
    <t xml:space="preserve">200 mm thick walling. </t>
  </si>
  <si>
    <t xml:space="preserve">Horizontal damp proof course ; one layer of 3 – ply bituminous felt or other equal and approved </t>
  </si>
  <si>
    <t>200mm wide leveled and bedded in cement and sand (1:3) mortar under walls</t>
  </si>
  <si>
    <t>Roofing</t>
  </si>
  <si>
    <t>Vibrated reinforced concrete (1:2:4/20-20mm aggregate) as described in:</t>
  </si>
  <si>
    <t>150mm thick roof slab</t>
  </si>
  <si>
    <t>High yield ribbed bar reinforcements including binding wire.</t>
  </si>
  <si>
    <t>Sawn formwork as described in:</t>
  </si>
  <si>
    <t>Soffits</t>
  </si>
  <si>
    <t xml:space="preserve">Steel windows with panels, handles, stays and hinges; permanent vents along full lengths of top edge; fixed with lugs built into concrete or block work; </t>
  </si>
  <si>
    <t>Window size 1250x1000mm overall; Ditto.</t>
  </si>
  <si>
    <t>Prepare and touch up primer and one undercoat and two finishing coats of gloss paint as "Crown" or other equal and approved; on metal surfaces.</t>
  </si>
  <si>
    <t>Windows (measured on both sides)</t>
  </si>
  <si>
    <t>Single door size 1000x2100mm high.</t>
  </si>
  <si>
    <t>Steel door complete with frame, ironmongery and glazing</t>
  </si>
  <si>
    <r>
      <rPr>
        <b/>
        <sz val="10"/>
        <rFont val="Arial"/>
        <family val="2"/>
      </rPr>
      <t>'TERMIDOL''</t>
    </r>
    <r>
      <rPr>
        <sz val="10"/>
        <rFont val="Arial"/>
        <family val="2"/>
      </rPr>
      <t xml:space="preserve"> or other equal and approved chemical insecticide treatment prepared and applied according to the manufacturer's printed instructions.</t>
    </r>
  </si>
  <si>
    <t>Internal &amp; External Finishes.</t>
  </si>
  <si>
    <t>Floor Finishes.</t>
  </si>
  <si>
    <t>38mm thick cement sand screed 1:4 steel troweled</t>
  </si>
  <si>
    <t>Wall Finishes(Internal &amp; External)</t>
  </si>
  <si>
    <t>15mm lime plaster on concrete and block work to walls</t>
  </si>
  <si>
    <t>Painting &amp; Decorating</t>
  </si>
  <si>
    <t>Prepare and apply three coats of silk emulsion paint to plastered walls as directed by the engineer</t>
  </si>
  <si>
    <t>SOLAR PUMP INSTALLATION</t>
  </si>
  <si>
    <t>Provide, Install, Test  and Commission the following solar powered system</t>
  </si>
  <si>
    <t>Pump Unit</t>
  </si>
  <si>
    <t>Renewable Solar Inverter with build in Pump Controller</t>
  </si>
  <si>
    <t>Approved Hybrid Renewable Solar Inverter Solar with build in pump Controller with a Combined Control and Monitoring Unit. Incorporating a dry running protection, overload and over temperature protection, with integrated MPPT (Maximum Power Point tracker). should also allow for remote control, data logging and protection against reverse polarity. (equivalent  svb/4t or SV 3  5.5 189) with a transferable  warranty of a minimum 5 Years.</t>
  </si>
  <si>
    <t>PV Module</t>
  </si>
  <si>
    <t>Approved 290 Watts, 24VDC Mono Crystalline PV Module to be connected in series to give minimum of solar array power c/w Wire kit array to control box, Wire kit array to array, Control Box, Copper Earth Cables 6mm, Earth rod c/w clamp and  Lightning Arrestor.</t>
  </si>
  <si>
    <t xml:space="preserve">Design as per radiations day angle, fabrication and installation of solar support structure for the specified solar panels. Rate to include for system testing. Use H-beams (single profile) cross section 150x150mm with 75mmx75mmx6mm struts and ties angle sections support to 38mmx6mm flat bars to hold panels tight into position. All joints braced. Height of the structure 5m above ground. The structure design must be preapproved before installation </t>
  </si>
  <si>
    <t>PV protect 1000-125</t>
  </si>
  <si>
    <t>Surge protector</t>
  </si>
  <si>
    <t>6mmx4 Core armoured Underground Cable</t>
  </si>
  <si>
    <t xml:space="preserve">Armoured cable 10mm² 4 core underground cable for main load </t>
  </si>
  <si>
    <t>Earth Rod C/W Clamp</t>
  </si>
  <si>
    <t>Solar security light (300W Solar Module with in-built battery, Dawn-to dusk controller, 6m high pole)</t>
  </si>
  <si>
    <t xml:space="preserve">Lightning arrester </t>
  </si>
  <si>
    <t>DN 50 mm water meter c/w flanges and reed switch</t>
  </si>
  <si>
    <t>3.10</t>
  </si>
  <si>
    <t>ELECTRIFICATION OF PUMP HOUSE</t>
  </si>
  <si>
    <t>PC</t>
  </si>
  <si>
    <r>
      <t>REHABILITATION OF EXISTING 300m</t>
    </r>
    <r>
      <rPr>
        <b/>
        <vertAlign val="superscript"/>
        <sz val="10"/>
        <rFont val="Arial"/>
        <family val="2"/>
      </rPr>
      <t>3</t>
    </r>
    <r>
      <rPr>
        <b/>
        <sz val="10"/>
        <rFont val="Arial"/>
        <family val="2"/>
      </rPr>
      <t xml:space="preserve"> MASONARY TANK</t>
    </r>
  </si>
  <si>
    <t>Allow for rehabilitation, testing and commissioning of the existing Masonry tank at Kiamabundu secondary.</t>
  </si>
  <si>
    <t>Internal and External Plaster</t>
  </si>
  <si>
    <t>Hack the existing internal Plaster , clean and cart away the debris to the satsfaction of the Engineer</t>
  </si>
  <si>
    <t>Prepare and apply a cement mortar plaster on the external walls</t>
  </si>
  <si>
    <t>Connections</t>
  </si>
  <si>
    <t>Fix steel lockable manhole covers</t>
  </si>
  <si>
    <t>Rising Main</t>
  </si>
  <si>
    <t>Distribution Line</t>
  </si>
  <si>
    <t>Excavate in soft materialand lay(trench should be at least 0.6m deep), Pipelaying and Backfilling</t>
  </si>
  <si>
    <t>Allow for micro Tunnelling on a paved road as directed by the engineer</t>
  </si>
  <si>
    <r>
      <t xml:space="preserve">Provide all materials and construct masonary walling </t>
    </r>
    <r>
      <rPr>
        <b/>
        <sz val="10"/>
        <rFont val="Arial"/>
        <family val="2"/>
      </rPr>
      <t>Gate  Valve</t>
    </r>
    <r>
      <rPr>
        <sz val="10"/>
        <rFont val="Arial"/>
        <family val="2"/>
      </rPr>
      <t xml:space="preserve"> chambers on reinforced concrete base,internal dimensions 1200mmx1200mm.include for supply and fixing of removable reinforced concrete cover slab,mild steel frame,lifting/opening mechanism,step irons,compacted granular fill,rendering of exposed blockwork etc.All as detailed as directed</t>
    </r>
  </si>
  <si>
    <t>Volumetric Water Meter</t>
  </si>
  <si>
    <t>DN 80</t>
  </si>
  <si>
    <t>WATER TRANSMISSION PIPELINE</t>
  </si>
  <si>
    <t>Supply, transport to site and install @2500mmc/c concrete poles 2600mm tall and 500 cranked length with 100mmx100mm CS/area with provision for barbed wire line holes. Rate to include for excavation of pole pits and strainers (8) and firming with concrete at the poles base to repair the existing fence.</t>
  </si>
  <si>
    <t>Supply and install 1500x2000mm single leave steel grill gate  complete with iron mongery (use 50mmx25mmx6mm SHS with 38mmx25mmx6mm vertical members). Provide for epoxy primer paint with 2 coats of final gloss paint</t>
  </si>
  <si>
    <t>Provisional sum of Ksh 50,000   for installation sundries Including interwiring cable (Provisional)</t>
  </si>
  <si>
    <t>Provide a provisional sum of Ksh 100,000 for  wayleaves, permits and  approvals</t>
  </si>
  <si>
    <t>Provide a provisional sum of Ksh 100,000 for Branding as directed by the Engineer</t>
  </si>
  <si>
    <t>Allow for method related charges the tenderer feels may be required. These should be idicated below with pricing for each item</t>
  </si>
  <si>
    <t>A 2.2.1</t>
  </si>
  <si>
    <t>Pipeline testing and commissioning  of the Pipeline (Outer Diameter varying from 63-160mm ) including provision of all equipment, materials and works necessary for testing such as but not limited to  thrust bloks, anchor blocks,provision, transportation and use of water, pipe fittings,disposal of used water.</t>
  </si>
  <si>
    <t xml:space="preserve">Disinfection of Pipeline (Outer Diameter varying from 63-160mm) : flushing with clear water, filling with water containing 0.05g/l calcium hyperchlorite, left for 24 hours. This includes supply of necessary equipment, materials, chemicals and water, measurement of residual chlorine, all as specified and safe disposal of disifecting water </t>
  </si>
  <si>
    <t xml:space="preserve">Disinfection of Pipeline (Outer Diameter varying from 50-90mm) : flushing with clear water, filling with water containing 0.05g/l calcium hyperchlorite, left for 24 hours. This includes supply of necessary equipment, materials, chemicals and water, measurement of residual chlorine, all as specified and safe disposal of disifecting water </t>
  </si>
  <si>
    <t>Pipeline testing and commissioning  of the Pipeline (Outer Diameter varying from 50-90mm ) including provision of all equipment, materials and works necessary for testing such as but not limited to  thrust bloks, anchor blocks,provision, transportation and use of water, pipe fittings,disposal of used water.</t>
  </si>
  <si>
    <t xml:space="preserve">Nominal bore 63mm </t>
  </si>
  <si>
    <t xml:space="preserve">Nominal bore 160mm  </t>
  </si>
  <si>
    <t>Nominal Bore 63 to 160mm in trenches</t>
  </si>
  <si>
    <t>A-J321.9</t>
  </si>
  <si>
    <t>OD 110</t>
  </si>
  <si>
    <t>A-J371.1</t>
  </si>
  <si>
    <t xml:space="preserve">DN 100mm </t>
  </si>
  <si>
    <t>DN 40mm</t>
  </si>
  <si>
    <t>DN 32mm</t>
  </si>
  <si>
    <t>B-J321.5</t>
  </si>
  <si>
    <t>B-J321.6</t>
  </si>
  <si>
    <t>B-J321.7</t>
  </si>
  <si>
    <t>B-J321.8</t>
  </si>
  <si>
    <t>B-J321.9</t>
  </si>
  <si>
    <t>B-J341.4</t>
  </si>
  <si>
    <t>B-J361.5</t>
  </si>
  <si>
    <t>B-J371.1</t>
  </si>
  <si>
    <t>OD 110 x OD 63</t>
  </si>
  <si>
    <t>OD 110 x OD 50</t>
  </si>
  <si>
    <t>OD 110 x OD 40</t>
  </si>
  <si>
    <t>OD 63 x OD 40</t>
  </si>
  <si>
    <t>OD 63 x OD 32</t>
  </si>
  <si>
    <t>OD 50 x OD 32</t>
  </si>
  <si>
    <t>OD 40 x OD 40</t>
  </si>
  <si>
    <t>OD 32 x OD 32</t>
  </si>
  <si>
    <t>K642</t>
  </si>
  <si>
    <t xml:space="preserve">Allow for crossing fences,existing hedges &amp; masonry fences and reinstating these after completion of the construction works </t>
  </si>
  <si>
    <t>L111.2</t>
  </si>
  <si>
    <t>Excavation in trench for rock class "B"</t>
  </si>
  <si>
    <t>CLASS V: PAINTING</t>
  </si>
  <si>
    <t>V510</t>
  </si>
  <si>
    <t>Allow for Cleaning and Painting with 3 Coats of approved Epoxy paint on all exposed pipework, fittings, valves, etc, to Engineers Approval.</t>
  </si>
  <si>
    <t>Page Total, Page 1 of 6</t>
  </si>
  <si>
    <t>Page Total, Page 2 of 6</t>
  </si>
  <si>
    <t>Page Total, Page 3 of 6</t>
  </si>
  <si>
    <t>Page Total, Page 4 of 6</t>
  </si>
  <si>
    <t>Page Total, Page 5 of 6</t>
  </si>
  <si>
    <t>Page Total, Page 6 of 6</t>
  </si>
  <si>
    <t>i)Diversion of Traffic</t>
  </si>
  <si>
    <t>A 2.2.2</t>
  </si>
  <si>
    <t>Nominal Bore 40 to 90mm in trenches</t>
  </si>
  <si>
    <t>Pipeline testing and commissioning  of the Pipeline (Outer Diameter varying from 40-90mm ) including provision of all equipment, materials and works necessary for testing such as but not limited to  thrust bloks, anchor blocks,provision, transportation and use of water, pipe fittings,disposal of used water.</t>
  </si>
  <si>
    <t xml:space="preserve">Disinfection of Pipeline (Outer Diameter varying from 40-90mm) : flushing with clear water, filling with water containing 0.05g/l calcium hyperchlorite, left for 24 hours. This includes supply of necessary equipment, materials, chemicals and water, measurement of residual chlorine, all as specified and safe disposal of disifecting water </t>
  </si>
  <si>
    <t>OD 40mm PN 10</t>
  </si>
  <si>
    <t>OD 50mm PN 10</t>
  </si>
  <si>
    <t>OD 63mm  PN10</t>
  </si>
  <si>
    <t>OD 90mm   PN 12</t>
  </si>
  <si>
    <t>A-J31</t>
  </si>
  <si>
    <t>90°</t>
  </si>
  <si>
    <t>45°</t>
  </si>
  <si>
    <t>Bends nominal bore 90mm</t>
  </si>
  <si>
    <t>A-J311.1</t>
  </si>
  <si>
    <t>A-J311.2</t>
  </si>
  <si>
    <t>B-J31</t>
  </si>
  <si>
    <t>B-J311.1</t>
  </si>
  <si>
    <t>B-J311.2</t>
  </si>
  <si>
    <t>Bends nominal bore 110mm</t>
  </si>
  <si>
    <t xml:space="preserve">OD 32mm </t>
  </si>
  <si>
    <t xml:space="preserve">OD 40mm </t>
  </si>
  <si>
    <t xml:space="preserve">OD 50mm </t>
  </si>
  <si>
    <t xml:space="preserve">OD 63mm  </t>
  </si>
  <si>
    <t xml:space="preserve">OD 110mm </t>
  </si>
  <si>
    <t>Nominal Bore 32 to 110mm in trenches</t>
  </si>
  <si>
    <t>Pipeline testing and commissioning  of the Pipeline (Outer Diameter varying from 32-110mm ) including provision of all equipment, materials and works necessary for testing such as but not limited to  thrust bloks, anchor blocks,provision, transportation and use of water, pipe fittings,disposal of used water.</t>
  </si>
  <si>
    <t xml:space="preserve">Disinfection of Pipeline (Outer Diameter varying from 32-110mm) : flushing with clear water, filling with water containing 0.05g/l calcium hyperchlorite, left for 24 hours. This includes supply of necessary equipment, materials, chemicals and water, measurement of residual chlorine, all as specified and safe disposal of disifecting water </t>
  </si>
  <si>
    <t>L111.3</t>
  </si>
  <si>
    <t>Excavation in trench for rock class "C"</t>
  </si>
  <si>
    <t>Flanged Volumetric Water Meters</t>
  </si>
  <si>
    <t>Cold Consumer Water Meters</t>
  </si>
  <si>
    <t>WATER AND SANITATION DEVELOPMENT PROJECT (WSDP) - CONDITIONAL LIQUIDITY SUPPORT GRANT (CLSG) II</t>
  </si>
  <si>
    <t>Pacakge 1</t>
  </si>
  <si>
    <t>REHABILITATION AND EXTENSION PIPELINES IN KISII TOWN WATER PROJECT PACKAGE A</t>
  </si>
  <si>
    <t>Pacakge 2</t>
  </si>
  <si>
    <t>Package 1 Total (A)</t>
  </si>
  <si>
    <t>Pacakge 3</t>
  </si>
  <si>
    <t>Pacakge 4</t>
  </si>
  <si>
    <t>Pacakge 5</t>
  </si>
  <si>
    <t>CLASS A: GENERAL ITEMS</t>
  </si>
  <si>
    <t>ESHS</t>
  </si>
  <si>
    <t>Environmental, Social, Health and Safety (ESHS) Cost</t>
  </si>
  <si>
    <t>ESHS 1</t>
  </si>
  <si>
    <t>Page Total, Page 1 of 7</t>
  </si>
  <si>
    <t>Page Total, Page 2 of 7</t>
  </si>
  <si>
    <t>Page Total, Page 3 of 7</t>
  </si>
  <si>
    <t>Page Total, Page 4 of 7</t>
  </si>
  <si>
    <t>Page Total, Page 5 of 7</t>
  </si>
  <si>
    <t>Page Total, Page 6 of 7</t>
  </si>
  <si>
    <t>Page Total, Page 7 of 7</t>
  </si>
  <si>
    <t>Sub-Total [Excl. VAT]; (A)</t>
  </si>
  <si>
    <t>Add 5% Contingencies (B)</t>
  </si>
  <si>
    <t>Total  [Excl. VAT]; (C = A+B)</t>
  </si>
  <si>
    <t>Add 16% VAT (D = 16% of C)</t>
  </si>
  <si>
    <t>Grand Total [Incl. 16% VAT]; (E = C+D)</t>
  </si>
  <si>
    <t>Construction and Rehabilitation of Water Distribution Pipelines (OD 50 - OD90; Total Length 4.5km) and Supply of 500Nr Cold Water Meters</t>
  </si>
  <si>
    <t>Construction and Rehabilitation of Water Distribution Pipelines (OD 63 - OD 160; Total Length 4.5km)</t>
  </si>
  <si>
    <t>Construction of Water Distribution Extension Pipeline (OD 40 - OD 90; Total Length 4.2km)</t>
  </si>
  <si>
    <r>
      <t>Construction of Water Distribution Pipeline (OD 75; Total Length 2.6km), Rehabilitation of Existing 250m</t>
    </r>
    <r>
      <rPr>
        <b/>
        <u/>
        <vertAlign val="superscript"/>
        <sz val="10"/>
        <rFont val="Arial"/>
        <family val="2"/>
      </rPr>
      <t>3</t>
    </r>
    <r>
      <rPr>
        <b/>
        <u/>
        <sz val="10"/>
        <rFont val="Arial"/>
        <family val="2"/>
      </rPr>
      <t xml:space="preserve"> Masonary Tank and Construction of a Solar Booster Station at Milimani Tanks Site</t>
    </r>
  </si>
  <si>
    <t>Construction of Water Distribution Pipeline (OD 75; Total Length 2.6km), Rehabilitation of Existing 250m3 Masonary Tank and Construction of a Solar Booster Station at Milimani</t>
  </si>
  <si>
    <t>EXTENSION OF PIPELINES AND ASSOCIATED WORKS FOR KISII TOWN WATER PROJECT PACKAGE B</t>
  </si>
  <si>
    <t xml:space="preserve">Tender No. </t>
  </si>
  <si>
    <t>Tender No.</t>
  </si>
  <si>
    <t>Construction of Water Distribution Pipeline (OD 50 - OD 63; Total Length 4.2km)</t>
  </si>
  <si>
    <t>PACKAGE 4: PIPELINE EXTENSION FOR NYANSIONGO WATER PROJECT</t>
  </si>
  <si>
    <t>PACKAGE 5: PIPELINE EXTENSION FOR NYAMIRA TOWN WATER PROJECT</t>
  </si>
  <si>
    <t>PIPELINE EXTENSION FOR NYAMIRA TOWN WATER PROJECT</t>
  </si>
  <si>
    <t>PIPELINE EXTENSION FOR NYANSIONGO WATER PROJECT</t>
  </si>
  <si>
    <t>PACKAGE 3: REHABILITATION AND PIPELINE EXTENSION OF GESONSO WATER PROJECT</t>
  </si>
  <si>
    <t>REHABILITATION AND PIPELINE EXTENSION OF GESONSO WATER PROJECT</t>
  </si>
  <si>
    <t>Construction and Rehabilitation of Water Distribution Pipelines (OD 50 - OD90; Total Length 4.2km) and Supply of 500Nr Cold Water Meters</t>
  </si>
  <si>
    <t>Provide a prime cost sum of KES 150,000 for Application and power connection to the Nearest KPLC grid and electrify pump house</t>
  </si>
  <si>
    <t>Provide 15 mm waterproofed mortar  inclusive with a water bar as per the specification for internal plaster ratio 1:3</t>
  </si>
  <si>
    <t>Allow  for provisional sum of KES 500,000 for assorted fittings to include interconnection from the the tank to the existing network  as directed by the engineer</t>
  </si>
  <si>
    <t>Supply, store and lay HDPE Pipes 75mm PN 20</t>
  </si>
  <si>
    <t xml:space="preserve">FENCING </t>
  </si>
  <si>
    <t>Copper Earth Cable 25mm</t>
  </si>
  <si>
    <t xml:space="preserve">Approved surface pump set of capacity 30m³/hr against a total head of 150m c/w all fitting, 18kw motor,  current 31 A, mounting, and accessories </t>
  </si>
  <si>
    <t>22 kW sunverter</t>
  </si>
  <si>
    <t>PV disconnect switch 1000V/63A- 40-5 (Grundfos/Lorentz ) or equivalent</t>
  </si>
  <si>
    <t xml:space="preserve">DN 150mm </t>
  </si>
  <si>
    <t>Allow a Provisional Sum of Kshs 100,000 for transfer of existing connections from existing pipelines to new pipelines  and new connections. Include for saddle clamps, stop cocks, control valves, etc</t>
  </si>
  <si>
    <t>Allow for any costs associated with compliance with environmental, health, and safety requirements in line with the Environmental and Social Management Plan (ESMP) provided for under Section IV of the technical specifications in the bid document. This compliance shall be consistent with the requirements of respective government agencies and prevailing legislation. The cost under this item shall include a quarterly environmental audit in the ESMP by a registered Lead Expert.</t>
  </si>
  <si>
    <t>Allow for any costs associated with compliance with environmental, health, and safety requirements in line with the Environmental and Social Management Plan (ESMP) provided for under Section II of the technical specifications in the bid document. This compliance shall be consistent with the requirements of respective government agencies and prevailing legislation. The cost under this item shall include a quarterly environmental audit in the ESMP by a registered Lead Expert.</t>
  </si>
  <si>
    <t>Grand Total Carried to form of Tender [Incl. 16% VAT]; (E = C+D)</t>
  </si>
  <si>
    <t xml:space="preserve">Tender No. GWASCO/ CLSG II/KISII/1/2025/A </t>
  </si>
  <si>
    <t>Tender No. GWASCO/ CLSG II/KISII/01/2025/A</t>
  </si>
  <si>
    <t>Tender No. GWASCO/ CLSG II/KISII/01/2025/B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</si>
</sst>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_);\(&quot;$&quot;#,##0\)"/>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quot;£&quot;#,##0;[Red]\-&quot;£&quot;#,##0"/>
    <numFmt numFmtId="167" formatCode="_(* #,##0_);_(* \(#,##0\);_(* &quot;-&quot;??_);_(@_)"/>
    <numFmt numFmtId="168" formatCode="0.0"/>
    <numFmt numFmtId="169" formatCode="0.000"/>
    <numFmt numFmtId="170" formatCode="#,##0.0"/>
    <numFmt numFmtId="171" formatCode="&quot;True&quot;;&quot;True&quot;;&quot;False&quot;"/>
    <numFmt numFmtId="172" formatCode="_ &quot;¥&quot;* #,##0.00_ ;_ &quot;¥&quot;* \-#,##0.00_ ;_ &quot;¥&quot;* &quot;-&quot;??_ ;_ @_ "/>
    <numFmt numFmtId="173" formatCode="_-* #,##0_-;\-* #,##0_-;_-* &quot;-&quot;??_-;_-@_-"/>
    <numFmt numFmtId="174" formatCode="&quot;¥&quot;#,##0;\-&quot;¥&quot;#,##0"/>
    <numFmt numFmtId="175" formatCode="_ * #,##0.00_ ;_ * \-#,##0.00_ ;_ * &quot;-&quot;??_ ;_ @_ "/>
    <numFmt numFmtId="176" formatCode="_-* #,##0.0\ [$€-1]_-;\-* #,##0.0\ [$€-1]_-;_-* &quot;-&quot;??\ [$€-1]_-"/>
    <numFmt numFmtId="177" formatCode="#,##0_ "/>
    <numFmt numFmtId="178" formatCode="#,##0.0_);[Red]\(#,##0.0\)"/>
    <numFmt numFmtId="179" formatCode="_(* #,##0.0_);_(* \(#,##0.0\);_(* &quot;-&quot;?_);_(@_)"/>
    <numFmt numFmtId="180" formatCode="_(* #,##0.000_);_(* \(#,##0.000\);_(* &quot;-&quot;???_);_(@_)"/>
    <numFmt numFmtId="181" formatCode="0.0%"/>
    <numFmt numFmtId="182" formatCode="_(* #,##0.00_);_(* \(#,##0.00\);_(* &quot;-&quot;_);_(@_)"/>
  </numFmts>
  <fonts count="65">
    <font>
      <sz val="11"/>
      <color theme="1"/>
      <name val="Calibri"/>
      <family val="2"/>
      <scheme val="minor"/>
    </font>
    <font>
      <sz val="11"/>
      <color theme="1"/>
      <name val="Calibri"/>
      <family val="2"/>
      <scheme val="minor"/>
    </font>
    <font>
      <sz val="10"/>
      <name val="Arial"/>
      <family val="2"/>
    </font>
    <font>
      <b/>
      <u/>
      <sz val="10"/>
      <name val="Arial"/>
      <family val="2"/>
    </font>
    <font>
      <sz val="12"/>
      <name val="Times New Roman"/>
      <family val="1"/>
    </font>
    <font>
      <b/>
      <sz val="10"/>
      <name val="Arial"/>
      <family val="2"/>
    </font>
    <font>
      <sz val="10"/>
      <name val="Times New Roman"/>
      <family val="1"/>
    </font>
    <font>
      <vertAlign val="superscript"/>
      <sz val="10"/>
      <name val="Arial"/>
      <family val="2"/>
    </font>
    <font>
      <sz val="11"/>
      <color indexed="8"/>
      <name val="Calibri"/>
      <family val="2"/>
    </font>
    <font>
      <sz val="10"/>
      <name val="Eras Medium ITC"/>
      <family val="2"/>
    </font>
    <font>
      <sz val="10"/>
      <color theme="1"/>
      <name val="Arial"/>
      <family val="2"/>
    </font>
    <font>
      <sz val="10"/>
      <color indexed="8"/>
      <name val="Arial"/>
      <family val="2"/>
    </font>
    <font>
      <sz val="10"/>
      <name val="Arial"/>
      <family val="2"/>
    </font>
    <font>
      <b/>
      <sz val="10"/>
      <color theme="1"/>
      <name val="Arial"/>
      <family val="2"/>
    </font>
    <font>
      <b/>
      <u/>
      <sz val="10"/>
      <color theme="1"/>
      <name val="Arial"/>
      <family val="2"/>
    </font>
    <font>
      <sz val="10"/>
      <name val="Times New Roman"/>
      <family val="1"/>
    </font>
    <font>
      <sz val="11"/>
      <color indexed="8"/>
      <name val="Arial"/>
      <family val="2"/>
    </font>
    <font>
      <sz val="10"/>
      <name val="Times New Roman"/>
      <family val="1"/>
    </font>
    <font>
      <sz val="10"/>
      <color rgb="FFFF0000"/>
      <name val="Arial"/>
      <family val="2"/>
    </font>
    <font>
      <sz val="8"/>
      <name val="Calibri"/>
      <family val="2"/>
      <scheme val="minor"/>
    </font>
    <font>
      <sz val="11"/>
      <name val="Calibri"/>
      <family val="2"/>
    </font>
    <font>
      <sz val="11"/>
      <name val="Calibri"/>
      <family val="2"/>
      <scheme val="minor"/>
    </font>
    <font>
      <sz val="11"/>
      <name val="Arial"/>
      <family val="2"/>
    </font>
    <font>
      <b/>
      <u/>
      <sz val="15"/>
      <name val="Arial"/>
      <family val="2"/>
    </font>
    <font>
      <sz val="11"/>
      <color rgb="FFFF0000"/>
      <name val="Arial"/>
      <family val="2"/>
    </font>
    <font>
      <b/>
      <sz val="11"/>
      <color indexed="10"/>
      <name val="Arial"/>
      <family val="2"/>
    </font>
    <font>
      <b/>
      <sz val="11"/>
      <name val="Arial"/>
      <family val="2"/>
    </font>
    <font>
      <b/>
      <sz val="11"/>
      <name val="Times New Roman"/>
      <family val="1"/>
    </font>
    <font>
      <i/>
      <sz val="11"/>
      <name val="Arial"/>
      <family val="2"/>
    </font>
    <font>
      <b/>
      <sz val="12"/>
      <name val="Arial"/>
      <family val="2"/>
    </font>
    <font>
      <u/>
      <sz val="10"/>
      <name val="Arial"/>
      <family val="2"/>
    </font>
    <font>
      <i/>
      <u/>
      <sz val="10"/>
      <name val="Arial"/>
      <family val="2"/>
    </font>
    <font>
      <sz val="10"/>
      <name val="Calibri"/>
      <family val="2"/>
    </font>
    <font>
      <sz val="10"/>
      <name val="Arial"/>
      <family val="2"/>
    </font>
    <font>
      <b/>
      <sz val="10"/>
      <color rgb="FFFF0000"/>
      <name val="Arial"/>
      <family val="2"/>
    </font>
    <font>
      <sz val="10"/>
      <color rgb="FF000000"/>
      <name val="Times New Roman"/>
      <family val="1"/>
    </font>
    <font>
      <sz val="12"/>
      <name val="宋体"/>
      <charset val="134"/>
    </font>
    <font>
      <sz val="11"/>
      <color theme="1"/>
      <name val="Calibri"/>
      <family val="2"/>
      <charset val="128"/>
      <scheme val="minor"/>
    </font>
    <font>
      <i/>
      <sz val="10"/>
      <name val="Arial"/>
      <family val="2"/>
    </font>
    <font>
      <sz val="8"/>
      <name val="Arial"/>
      <family val="2"/>
    </font>
    <font>
      <b/>
      <sz val="20"/>
      <color rgb="FFFF0000"/>
      <name val="Arial"/>
      <family val="2"/>
    </font>
    <font>
      <i/>
      <sz val="10"/>
      <color theme="1"/>
      <name val="Arial"/>
      <family val="2"/>
    </font>
    <font>
      <b/>
      <i/>
      <sz val="10"/>
      <color theme="1"/>
      <name val="Arial"/>
      <family val="2"/>
    </font>
    <font>
      <b/>
      <sz val="8"/>
      <name val="Arial"/>
      <family val="2"/>
    </font>
    <font>
      <vertAlign val="superscript"/>
      <sz val="8"/>
      <name val="Arial"/>
      <family val="2"/>
    </font>
    <font>
      <sz val="7"/>
      <name val="Arial  "/>
      <charset val="134"/>
    </font>
    <font>
      <sz val="11"/>
      <color theme="1"/>
      <name val="Calibri"/>
      <family val="2"/>
      <scheme val="minor"/>
    </font>
    <font>
      <sz val="10"/>
      <name val="Arial"/>
      <family val="2"/>
    </font>
    <font>
      <sz val="11"/>
      <color rgb="FF000000"/>
      <name val="Calibri"/>
      <family val="2"/>
    </font>
    <font>
      <sz val="11"/>
      <color indexed="8"/>
      <name val="宋体"/>
      <charset val="134"/>
    </font>
    <font>
      <sz val="10"/>
      <color theme="1"/>
      <name val="Calibri"/>
      <family val="2"/>
      <charset val="128"/>
      <scheme val="minor"/>
    </font>
    <font>
      <sz val="11"/>
      <name val="ＭＳ Ｐゴシック"/>
      <family val="2"/>
    </font>
    <font>
      <b/>
      <i/>
      <sz val="10"/>
      <name val="Arial"/>
      <family val="2"/>
    </font>
    <font>
      <b/>
      <sz val="11"/>
      <name val="Teko"/>
    </font>
    <font>
      <sz val="12"/>
      <name val="Maiandra GD"/>
      <family val="2"/>
    </font>
    <font>
      <b/>
      <vertAlign val="superscript"/>
      <sz val="10"/>
      <name val="Arial"/>
      <family val="2"/>
    </font>
    <font>
      <sz val="11"/>
      <color theme="1"/>
      <name val="Arial"/>
      <family val="2"/>
    </font>
    <font>
      <b/>
      <sz val="10"/>
      <name val="Teko"/>
    </font>
    <font>
      <b/>
      <u/>
      <sz val="12"/>
      <name val="Arial"/>
      <family val="2"/>
    </font>
    <font>
      <b/>
      <sz val="10"/>
      <color indexed="8"/>
      <name val="Arial"/>
      <family val="2"/>
    </font>
    <font>
      <b/>
      <u/>
      <sz val="10"/>
      <color indexed="8"/>
      <name val="Arial"/>
      <family val="2"/>
    </font>
    <font>
      <b/>
      <u/>
      <vertAlign val="superscript"/>
      <sz val="10"/>
      <name val="Arial"/>
      <family val="2"/>
    </font>
    <font>
      <i/>
      <sz val="12"/>
      <color rgb="FF222222"/>
      <name val="Arial"/>
      <family val="2"/>
    </font>
    <font>
      <sz val="12"/>
      <name val="Arial"/>
      <family val="2"/>
    </font>
    <font>
      <u/>
      <sz val="12"/>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96">
    <border>
      <left/>
      <right/>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auto="1"/>
      </left>
      <right style="medium">
        <color auto="1"/>
      </right>
      <top/>
      <bottom style="hair">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bottom style="thin">
        <color indexed="64"/>
      </bottom>
      <diagonal/>
    </border>
    <border>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hair">
        <color indexed="64"/>
      </top>
      <bottom/>
      <diagonal/>
    </border>
    <border>
      <left/>
      <right style="thin">
        <color indexed="64"/>
      </right>
      <top/>
      <bottom/>
      <diagonal/>
    </border>
    <border>
      <left style="thin">
        <color indexed="64"/>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auto="1"/>
      </left>
      <right style="thin">
        <color auto="1"/>
      </right>
      <top style="hair">
        <color auto="1"/>
      </top>
      <bottom/>
      <diagonal/>
    </border>
    <border>
      <left style="thin">
        <color indexed="64"/>
      </left>
      <right/>
      <top style="hair">
        <color indexed="64"/>
      </top>
      <bottom/>
      <diagonal/>
    </border>
    <border>
      <left style="thin">
        <color auto="1"/>
      </left>
      <right style="medium">
        <color auto="1"/>
      </right>
      <top style="hair">
        <color auto="1"/>
      </top>
      <bottom/>
      <diagonal/>
    </border>
    <border>
      <left style="thin">
        <color indexed="64"/>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double">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medium">
        <color indexed="64"/>
      </right>
      <top style="thin">
        <color indexed="64"/>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medium">
        <color indexed="64"/>
      </left>
      <right style="thin">
        <color rgb="FF000000"/>
      </right>
      <top style="thin">
        <color auto="1"/>
      </top>
      <bottom style="thin">
        <color indexed="64"/>
      </bottom>
      <diagonal/>
    </border>
    <border>
      <left style="thin">
        <color rgb="FF000000"/>
      </left>
      <right style="thin">
        <color auto="1"/>
      </right>
      <top style="thin">
        <color auto="1"/>
      </top>
      <bottom style="thin">
        <color indexed="64"/>
      </bottom>
      <diagonal/>
    </border>
    <border>
      <left style="thin">
        <color rgb="FF000000"/>
      </left>
      <right style="thin">
        <color rgb="FF000000"/>
      </right>
      <top/>
      <bottom/>
      <diagonal/>
    </border>
    <border>
      <left style="medium">
        <color indexed="64"/>
      </left>
      <right/>
      <top style="thin">
        <color auto="1"/>
      </top>
      <bottom style="thin">
        <color indexed="64"/>
      </bottom>
      <diagonal/>
    </border>
    <border>
      <left style="thin">
        <color rgb="FF000000"/>
      </left>
      <right style="thin">
        <color rgb="FF000000"/>
      </right>
      <top style="thin">
        <color auto="1"/>
      </top>
      <bottom style="thin">
        <color indexed="64"/>
      </bottom>
      <diagonal/>
    </border>
    <border>
      <left/>
      <right/>
      <top style="thin">
        <color auto="1"/>
      </top>
      <bottom style="thin">
        <color indexed="64"/>
      </bottom>
      <diagonal/>
    </border>
    <border>
      <left style="medium">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auto="1"/>
      </right>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hair">
        <color indexed="64"/>
      </top>
      <bottom/>
      <diagonal/>
    </border>
    <border>
      <left/>
      <right style="medium">
        <color indexed="64"/>
      </right>
      <top style="thin">
        <color indexed="64"/>
      </top>
      <bottom/>
      <diagonal/>
    </border>
    <border>
      <left/>
      <right style="medium">
        <color indexed="64"/>
      </right>
      <top/>
      <bottom style="thin">
        <color auto="1"/>
      </bottom>
      <diagonal/>
    </border>
    <border>
      <left style="medium">
        <color rgb="FF000000"/>
      </left>
      <right/>
      <top style="hair">
        <color rgb="FF000000"/>
      </top>
      <bottom style="hair">
        <color rgb="FF000000"/>
      </bottom>
      <diagonal/>
    </border>
    <border>
      <left style="thin">
        <color auto="1"/>
      </left>
      <right style="thin">
        <color auto="1"/>
      </right>
      <top style="hair">
        <color rgb="FF000000"/>
      </top>
      <bottom style="hair">
        <color rgb="FF000000"/>
      </bottom>
      <diagonal/>
    </border>
    <border>
      <left/>
      <right/>
      <top style="hair">
        <color rgb="FF000000"/>
      </top>
      <bottom style="hair">
        <color rgb="FF000000"/>
      </bottom>
      <diagonal/>
    </border>
  </borders>
  <cellStyleXfs count="2073">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6" fillId="0" borderId="0"/>
    <xf numFmtId="0" fontId="2" fillId="0" borderId="0"/>
    <xf numFmtId="0" fontId="6" fillId="0" borderId="0"/>
    <xf numFmtId="166" fontId="2" fillId="0" borderId="0" applyFont="0" applyFill="0" applyBorder="0" applyAlignment="0" applyProtection="0"/>
    <xf numFmtId="43" fontId="1" fillId="0" borderId="0" applyFont="0" applyFill="0" applyBorder="0" applyAlignment="0" applyProtection="0"/>
    <xf numFmtId="0" fontId="2" fillId="0" borderId="0"/>
    <xf numFmtId="0" fontId="6" fillId="0" borderId="0"/>
    <xf numFmtId="0" fontId="6" fillId="0" borderId="0"/>
    <xf numFmtId="43" fontId="6" fillId="0" borderId="0" applyFont="0" applyFill="0" applyBorder="0" applyAlignment="0" applyProtection="0"/>
    <xf numFmtId="0" fontId="6" fillId="0" borderId="0"/>
    <xf numFmtId="0" fontId="2" fillId="0" borderId="0"/>
    <xf numFmtId="0" fontId="2" fillId="0" borderId="0"/>
    <xf numFmtId="41" fontId="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6" fillId="0" borderId="0"/>
    <xf numFmtId="0" fontId="2" fillId="0" borderId="0"/>
    <xf numFmtId="0" fontId="8" fillId="0" borderId="0"/>
    <xf numFmtId="0" fontId="1" fillId="0" borderId="0"/>
    <xf numFmtId="0" fontId="8" fillId="0" borderId="0"/>
    <xf numFmtId="0" fontId="6" fillId="0" borderId="0"/>
    <xf numFmtId="0" fontId="6" fillId="0" borderId="0"/>
    <xf numFmtId="0" fontId="2" fillId="0" borderId="0"/>
    <xf numFmtId="0" fontId="1" fillId="0" borderId="0"/>
    <xf numFmtId="0" fontId="1" fillId="0" borderId="0"/>
    <xf numFmtId="0" fontId="2"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applyFont="0" applyFill="0" applyBorder="0" applyAlignment="0" applyProtection="0"/>
    <xf numFmtId="0" fontId="6" fillId="0" borderId="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6"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8" fontId="2" fillId="0" borderId="0" applyFont="0" applyFill="0" applyBorder="0" applyAlignment="0" applyProtection="0"/>
    <xf numFmtId="170"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4" fontId="1" fillId="0" borderId="0" applyFont="0" applyFill="0" applyBorder="0" applyAlignment="0" applyProtection="0"/>
    <xf numFmtId="0" fontId="2" fillId="0" borderId="0"/>
    <xf numFmtId="0" fontId="6" fillId="0" borderId="0"/>
    <xf numFmtId="43" fontId="6" fillId="0" borderId="0" applyFont="0" applyFill="0" applyBorder="0" applyAlignment="0" applyProtection="0"/>
    <xf numFmtId="0" fontId="6" fillId="0" borderId="0"/>
    <xf numFmtId="0" fontId="2" fillId="0" borderId="0"/>
    <xf numFmtId="0" fontId="1"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10" fillId="0" borderId="0"/>
    <xf numFmtId="0" fontId="6" fillId="0" borderId="0"/>
    <xf numFmtId="0" fontId="2" fillId="0" borderId="0"/>
    <xf numFmtId="0" fontId="6" fillId="0" borderId="0"/>
    <xf numFmtId="0" fontId="2" fillId="0" borderId="0"/>
    <xf numFmtId="0" fontId="6" fillId="0" borderId="0"/>
    <xf numFmtId="0" fontId="1" fillId="0" borderId="0"/>
    <xf numFmtId="0" fontId="8" fillId="0" borderId="0"/>
    <xf numFmtId="0" fontId="1" fillId="0" borderId="0"/>
    <xf numFmtId="0" fontId="8" fillId="0" borderId="0"/>
    <xf numFmtId="0" fontId="6" fillId="0" borderId="0"/>
    <xf numFmtId="0" fontId="8" fillId="0" borderId="0"/>
    <xf numFmtId="0" fontId="2" fillId="0" borderId="0"/>
    <xf numFmtId="0" fontId="2" fillId="0" borderId="0"/>
    <xf numFmtId="0" fontId="1" fillId="0" borderId="0"/>
    <xf numFmtId="0" fontId="1" fillId="0" borderId="0"/>
    <xf numFmtId="0" fontId="6" fillId="0" borderId="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1" fillId="0" borderId="0"/>
    <xf numFmtId="0" fontId="1" fillId="0" borderId="0"/>
    <xf numFmtId="0" fontId="2" fillId="0" borderId="0"/>
    <xf numFmtId="0" fontId="2" fillId="0" borderId="0"/>
    <xf numFmtId="0" fontId="6" fillId="0" borderId="0"/>
    <xf numFmtId="0" fontId="2"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1" fillId="0" borderId="0">
      <alignment vertical="top"/>
    </xf>
    <xf numFmtId="0" fontId="4" fillId="0" borderId="0"/>
    <xf numFmtId="0" fontId="1" fillId="0" borderId="0"/>
    <xf numFmtId="0" fontId="1" fillId="0" borderId="0"/>
    <xf numFmtId="0" fontId="1" fillId="0" borderId="0"/>
    <xf numFmtId="0" fontId="1" fillId="0" borderId="0"/>
    <xf numFmtId="0" fontId="6" fillId="0" borderId="0"/>
    <xf numFmtId="43" fontId="1" fillId="0" borderId="0" applyFont="0" applyFill="0" applyBorder="0" applyAlignment="0" applyProtection="0"/>
    <xf numFmtId="0" fontId="2" fillId="0" borderId="26" applyNumberFormat="0">
      <protection locked="0"/>
    </xf>
    <xf numFmtId="0" fontId="2" fillId="0" borderId="0"/>
    <xf numFmtId="0" fontId="2" fillId="0" borderId="0" applyFont="0" applyFill="0" applyBorder="0" applyAlignment="0" applyProtection="0"/>
    <xf numFmtId="0" fontId="8" fillId="0" borderId="0"/>
    <xf numFmtId="0" fontId="2" fillId="0" borderId="0"/>
    <xf numFmtId="0" fontId="6" fillId="0" borderId="0"/>
    <xf numFmtId="165" fontId="6" fillId="0" borderId="0" applyFont="0" applyFill="0" applyBorder="0" applyAlignment="0" applyProtection="0"/>
    <xf numFmtId="0" fontId="12" fillId="0" borderId="0"/>
    <xf numFmtId="0" fontId="6" fillId="0" borderId="0"/>
    <xf numFmtId="166" fontId="2"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0" fontId="6" fillId="0" borderId="0"/>
    <xf numFmtId="0" fontId="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alignment vertical="center"/>
    </xf>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2" fillId="0" borderId="26" applyNumberFormat="0">
      <protection locked="0"/>
    </xf>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alignment vertical="center"/>
    </xf>
    <xf numFmtId="0" fontId="2" fillId="0" borderId="25" applyNumberFormat="0" applyFont="0" applyBorder="0" applyAlignment="0">
      <alignment horizontal="center" vertical="top"/>
    </xf>
    <xf numFmtId="0" fontId="2" fillId="0" borderId="25" applyNumberFormat="0" applyFont="0" applyBorder="0" applyAlignment="0">
      <alignment horizontal="center" vertical="top"/>
    </xf>
    <xf numFmtId="43" fontId="2" fillId="0" borderId="0" applyFont="0" applyFill="0" applyBorder="0" applyAlignment="0" applyProtection="0"/>
    <xf numFmtId="8" fontId="16" fillId="0" borderId="0" applyFont="0" applyFill="0" applyBorder="0" applyAlignment="0" applyProtection="0"/>
    <xf numFmtId="173" fontId="16" fillId="0" borderId="0" applyFont="0" applyFill="0" applyBorder="0" applyAlignment="0" applyProtection="0"/>
    <xf numFmtId="174" fontId="1" fillId="0" borderId="0" applyFont="0" applyFill="0" applyBorder="0" applyAlignment="0" applyProtection="0">
      <alignment vertical="center"/>
    </xf>
    <xf numFmtId="5" fontId="2" fillId="0" borderId="0" applyFont="0" applyFill="0" applyBorder="0" applyAlignment="0" applyProtection="0"/>
    <xf numFmtId="6" fontId="16" fillId="0" borderId="0" applyFont="0" applyFill="0" applyBorder="0" applyAlignment="0" applyProtection="0"/>
    <xf numFmtId="167" fontId="16" fillId="0" borderId="0" applyFont="0" applyFill="0" applyBorder="0" applyAlignment="0" applyProtection="0"/>
    <xf numFmtId="0" fontId="16" fillId="0" borderId="0"/>
    <xf numFmtId="9" fontId="16" fillId="0" borderId="0" applyFont="0" applyFill="0" applyBorder="0" applyAlignment="0" applyProtection="0"/>
    <xf numFmtId="0" fontId="6" fillId="0" borderId="0"/>
    <xf numFmtId="0" fontId="17"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applyFont="0" applyFill="0" applyBorder="0" applyAlignment="0" applyProtection="0"/>
    <xf numFmtId="0" fontId="1" fillId="0" borderId="0"/>
    <xf numFmtId="0" fontId="6" fillId="0" borderId="0"/>
    <xf numFmtId="0" fontId="1" fillId="0" borderId="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0" fontId="2" fillId="0" borderId="0"/>
    <xf numFmtId="0" fontId="6" fillId="0" borderId="0"/>
    <xf numFmtId="0" fontId="6" fillId="0" borderId="0"/>
    <xf numFmtId="0" fontId="2"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0" fontId="6"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2" fillId="0" borderId="0" applyFont="0" applyFill="0" applyBorder="0" applyAlignment="0" applyProtection="0"/>
    <xf numFmtId="43"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33" fillId="0" borderId="0"/>
    <xf numFmtId="165" fontId="1" fillId="0" borderId="0" applyFont="0" applyFill="0" applyBorder="0" applyAlignment="0" applyProtection="0"/>
    <xf numFmtId="165" fontId="1" fillId="0" borderId="0" applyFont="0" applyFill="0" applyBorder="0" applyAlignment="0" applyProtection="0"/>
    <xf numFmtId="0" fontId="2" fillId="0" borderId="0"/>
    <xf numFmtId="165" fontId="2"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8" fillId="0" borderId="0" applyFont="0" applyFill="0" applyBorder="0" applyAlignment="0" applyProtection="0"/>
    <xf numFmtId="0" fontId="6" fillId="0" borderId="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0" fontId="35" fillId="0" borderId="0"/>
    <xf numFmtId="175" fontId="36" fillId="0" borderId="0" applyFont="0" applyFill="0" applyBorder="0" applyAlignment="0" applyProtection="0">
      <alignment vertical="center"/>
    </xf>
    <xf numFmtId="175" fontId="2" fillId="0" borderId="0" applyFont="0" applyFill="0" applyBorder="0" applyAlignment="0" applyProtection="0"/>
    <xf numFmtId="0" fontId="37" fillId="0" borderId="0">
      <alignment vertical="center"/>
    </xf>
    <xf numFmtId="165" fontId="35" fillId="0" borderId="0" applyFont="0" applyFill="0" applyBorder="0" applyAlignment="0" applyProtection="0"/>
    <xf numFmtId="9" fontId="35" fillId="0" borderId="0" applyFont="0" applyFill="0" applyBorder="0" applyAlignment="0" applyProtection="0"/>
    <xf numFmtId="9" fontId="8" fillId="0" borderId="0" applyFont="0" applyFill="0" applyBorder="0" applyAlignment="0" applyProtection="0"/>
    <xf numFmtId="0" fontId="1" fillId="0" borderId="0"/>
    <xf numFmtId="0" fontId="1"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0" fontId="35" fillId="0" borderId="0"/>
    <xf numFmtId="176" fontId="36" fillId="0" borderId="0">
      <alignment vertical="center"/>
    </xf>
    <xf numFmtId="0" fontId="1" fillId="0" borderId="0"/>
    <xf numFmtId="176" fontId="2" fillId="0" borderId="0">
      <alignment vertical="center"/>
    </xf>
    <xf numFmtId="0" fontId="46" fillId="0" borderId="0"/>
    <xf numFmtId="0" fontId="2" fillId="0" borderId="0"/>
    <xf numFmtId="0" fontId="1" fillId="0" borderId="0"/>
    <xf numFmtId="43" fontId="1" fillId="0" borderId="0" applyFont="0" applyFill="0" applyBorder="0" applyAlignment="0" applyProtection="0"/>
    <xf numFmtId="0" fontId="47" fillId="0" borderId="0"/>
    <xf numFmtId="0" fontId="2" fillId="0" borderId="0"/>
    <xf numFmtId="0" fontId="20" fillId="0" borderId="0">
      <alignment vertical="center"/>
    </xf>
    <xf numFmtId="43" fontId="48" fillId="0" borderId="0">
      <alignment vertical="top"/>
      <protection locked="0"/>
    </xf>
    <xf numFmtId="0" fontId="48" fillId="0" borderId="0">
      <protection locked="0"/>
    </xf>
    <xf numFmtId="0" fontId="6" fillId="0" borderId="0"/>
    <xf numFmtId="43" fontId="2" fillId="0" borderId="0">
      <alignment vertical="top"/>
      <protection locked="0"/>
    </xf>
    <xf numFmtId="43" fontId="1" fillId="0" borderId="0" applyFont="0" applyFill="0" applyBorder="0" applyAlignment="0" applyProtection="0"/>
    <xf numFmtId="0" fontId="48" fillId="0" borderId="0">
      <protection locked="0"/>
    </xf>
    <xf numFmtId="165" fontId="48" fillId="0" borderId="0">
      <alignment vertical="top"/>
      <protection locked="0"/>
    </xf>
    <xf numFmtId="165" fontId="48" fillId="0" borderId="0">
      <protection locked="0"/>
    </xf>
    <xf numFmtId="0" fontId="20" fillId="0" borderId="0">
      <alignment vertical="center"/>
    </xf>
    <xf numFmtId="165" fontId="1"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4" fontId="1"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35" fillId="0" borderId="0" applyFont="0" applyFill="0" applyBorder="0" applyAlignment="0" applyProtection="0"/>
    <xf numFmtId="0" fontId="1" fillId="0" borderId="0"/>
    <xf numFmtId="165" fontId="1" fillId="0" borderId="0" applyFont="0" applyFill="0" applyBorder="0" applyAlignment="0" applyProtection="0"/>
    <xf numFmtId="165" fontId="48" fillId="0" borderId="0">
      <alignment vertical="top"/>
      <protection locked="0"/>
    </xf>
    <xf numFmtId="165" fontId="2" fillId="0" borderId="0">
      <alignment vertical="top"/>
      <protection locked="0"/>
    </xf>
    <xf numFmtId="165" fontId="1" fillId="0" borderId="0" applyFont="0" applyFill="0" applyBorder="0" applyAlignment="0" applyProtection="0"/>
    <xf numFmtId="165" fontId="48" fillId="0" borderId="0">
      <alignment vertical="top"/>
      <protection locked="0"/>
    </xf>
    <xf numFmtId="165" fontId="48" fillId="0" borderId="0">
      <protection locked="0"/>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0" borderId="0"/>
    <xf numFmtId="0" fontId="49" fillId="0" borderId="0">
      <alignment vertical="center"/>
    </xf>
    <xf numFmtId="0" fontId="2" fillId="0" borderId="0" applyFont="0" applyFill="0" applyBorder="0" applyAlignment="0" applyProtection="0">
      <alignment vertical="center"/>
    </xf>
    <xf numFmtId="0" fontId="2" fillId="0" borderId="0">
      <alignment vertical="center"/>
    </xf>
    <xf numFmtId="0" fontId="6" fillId="0" borderId="0">
      <alignment vertical="center"/>
    </xf>
    <xf numFmtId="165" fontId="6" fillId="0" borderId="0" applyFont="0" applyFill="0" applyBorder="0" applyAlignment="0" applyProtection="0">
      <alignment vertical="center"/>
    </xf>
    <xf numFmtId="165" fontId="1" fillId="0" borderId="0" applyFont="0" applyFill="0" applyBorder="0" applyAlignment="0" applyProtection="0"/>
    <xf numFmtId="165" fontId="2" fillId="0" borderId="0" applyFont="0" applyFill="0" applyBorder="0" applyAlignment="0" applyProtection="0">
      <alignment vertical="center"/>
    </xf>
    <xf numFmtId="0" fontId="6" fillId="0" borderId="0">
      <alignment vertical="center"/>
    </xf>
    <xf numFmtId="0" fontId="2" fillId="0" borderId="0">
      <alignment vertical="center"/>
    </xf>
    <xf numFmtId="0" fontId="2" fillId="0" borderId="0">
      <alignment vertical="center"/>
    </xf>
    <xf numFmtId="165"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168" fontId="2" fillId="0" borderId="0" applyFont="0" applyFill="0" applyBorder="0" applyAlignment="0" applyProtection="0">
      <alignment vertical="center"/>
    </xf>
    <xf numFmtId="165" fontId="2" fillId="0" borderId="0" applyFont="0" applyFill="0" applyBorder="0" applyAlignment="0" applyProtection="0">
      <alignment vertical="center"/>
    </xf>
    <xf numFmtId="168" fontId="2" fillId="0" borderId="0" applyFont="0" applyFill="0" applyBorder="0" applyAlignment="0" applyProtection="0">
      <alignment vertical="center"/>
    </xf>
    <xf numFmtId="0" fontId="2" fillId="0" borderId="0">
      <alignment vertical="center"/>
    </xf>
    <xf numFmtId="168"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49"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lignment vertical="center"/>
    </xf>
    <xf numFmtId="0" fontId="2" fillId="0" borderId="0" applyFont="0" applyFill="0" applyBorder="0" applyAlignment="0" applyProtection="0">
      <alignment vertical="center"/>
    </xf>
    <xf numFmtId="0" fontId="6" fillId="0" borderId="0">
      <alignment vertical="center"/>
    </xf>
    <xf numFmtId="0" fontId="6" fillId="0" borderId="0">
      <alignment vertical="center"/>
    </xf>
    <xf numFmtId="0" fontId="2" fillId="0" borderId="0" applyFont="0" applyFill="0" applyBorder="0" applyAlignment="0" applyProtection="0">
      <alignment vertical="center"/>
    </xf>
    <xf numFmtId="0" fontId="6" fillId="0" borderId="0">
      <alignment vertical="center"/>
    </xf>
    <xf numFmtId="0" fontId="2" fillId="0" borderId="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9" fillId="0" borderId="0">
      <alignment vertical="center"/>
    </xf>
    <xf numFmtId="0" fontId="2" fillId="0" borderId="0">
      <alignment vertical="center"/>
    </xf>
    <xf numFmtId="0" fontId="2" fillId="0" borderId="0" applyFont="0" applyFill="0" applyBorder="0" applyAlignment="0" applyProtection="0">
      <alignment vertical="center"/>
    </xf>
    <xf numFmtId="164" fontId="6" fillId="0" borderId="0" applyFont="0" applyFill="0" applyBorder="0" applyAlignment="0" applyProtection="0">
      <alignment vertical="center"/>
    </xf>
    <xf numFmtId="170" fontId="2" fillId="0" borderId="0" applyFont="0" applyFill="0" applyBorder="0" applyAlignment="0" applyProtection="0">
      <alignment vertical="center"/>
    </xf>
    <xf numFmtId="0" fontId="2" fillId="0" borderId="0">
      <alignment vertical="center"/>
    </xf>
    <xf numFmtId="0" fontId="6" fillId="0" borderId="0">
      <alignment vertical="center"/>
    </xf>
    <xf numFmtId="0" fontId="2" fillId="0" borderId="0" applyFont="0" applyFill="0" applyBorder="0" applyAlignment="0" applyProtection="0">
      <alignment vertical="center"/>
    </xf>
    <xf numFmtId="0" fontId="11" fillId="0" borderId="0">
      <alignment vertical="center"/>
    </xf>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0" fontId="8" fillId="0" borderId="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49" fillId="0" borderId="0">
      <alignment vertical="center"/>
    </xf>
    <xf numFmtId="164" fontId="2" fillId="0" borderId="0" applyFont="0" applyFill="0" applyBorder="0" applyAlignment="0" applyProtection="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5" fontId="6"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lignment vertical="center"/>
    </xf>
    <xf numFmtId="0" fontId="2" fillId="0" borderId="0">
      <alignment vertical="center"/>
    </xf>
    <xf numFmtId="165" fontId="2" fillId="0" borderId="0" applyFont="0" applyFill="0" applyBorder="0" applyAlignment="0" applyProtection="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0" fontId="2" fillId="0" borderId="0" applyFont="0" applyFill="0" applyBorder="0" applyAlignment="0" applyProtection="0">
      <alignment vertical="center"/>
    </xf>
    <xf numFmtId="165" fontId="49"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0" fontId="49" fillId="0" borderId="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0" fontId="6" fillId="0" borderId="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0" fontId="2" fillId="0" borderId="0" applyFont="0" applyFill="0" applyBorder="0" applyAlignment="0" applyProtection="0">
      <alignment vertical="center"/>
    </xf>
    <xf numFmtId="0" fontId="49" fillId="0" borderId="0">
      <alignment vertical="center"/>
    </xf>
    <xf numFmtId="165" fontId="6" fillId="0" borderId="0" applyFont="0" applyFill="0" applyBorder="0" applyAlignment="0" applyProtection="0">
      <alignment vertical="center"/>
    </xf>
    <xf numFmtId="0" fontId="6" fillId="0" borderId="0">
      <alignment vertical="center"/>
    </xf>
    <xf numFmtId="0" fontId="6" fillId="0" borderId="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0" fontId="49" fillId="0" borderId="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8" fillId="0" borderId="0" applyFont="0" applyFill="0" applyBorder="0" applyAlignment="0" applyProtection="0"/>
    <xf numFmtId="0" fontId="49"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165" fontId="8" fillId="0" borderId="0" applyFont="0" applyFill="0" applyBorder="0" applyAlignment="0" applyProtection="0">
      <alignment vertical="center"/>
    </xf>
    <xf numFmtId="0" fontId="2" fillId="0" borderId="0" applyFont="0" applyFill="0" applyBorder="0" applyAlignment="0" applyProtection="0">
      <alignment vertical="center"/>
    </xf>
    <xf numFmtId="0" fontId="49" fillId="0" borderId="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6" fillId="0" borderId="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8"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165" fontId="49" fillId="0" borderId="0" applyFont="0" applyFill="0" applyBorder="0" applyAlignment="0" applyProtection="0">
      <alignment vertical="center"/>
    </xf>
    <xf numFmtId="0" fontId="2" fillId="0" borderId="0" applyFont="0" applyFill="0" applyBorder="0" applyAlignment="0" applyProtection="0">
      <alignment vertical="center"/>
    </xf>
    <xf numFmtId="165" fontId="49"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49" fillId="0" borderId="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0" fontId="2" fillId="0" borderId="0">
      <alignment vertical="center"/>
    </xf>
    <xf numFmtId="165" fontId="49" fillId="0" borderId="0" applyFont="0" applyFill="0" applyBorder="0" applyAlignment="0" applyProtection="0">
      <alignment vertical="center"/>
    </xf>
    <xf numFmtId="0" fontId="6" fillId="0" borderId="0">
      <alignment vertical="center"/>
    </xf>
    <xf numFmtId="165" fontId="2" fillId="0" borderId="0" applyFont="0" applyFill="0" applyBorder="0" applyAlignment="0" applyProtection="0">
      <alignment vertical="center"/>
    </xf>
    <xf numFmtId="165" fontId="49" fillId="0" borderId="0" applyFont="0" applyFill="0" applyBorder="0" applyAlignment="0" applyProtection="0">
      <alignment vertical="center"/>
    </xf>
    <xf numFmtId="0" fontId="49" fillId="0" borderId="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71"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9"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lignment vertical="center"/>
    </xf>
    <xf numFmtId="165" fontId="6" fillId="0" borderId="0" applyFont="0" applyFill="0" applyBorder="0" applyAlignment="0" applyProtection="0">
      <alignment vertical="center"/>
    </xf>
    <xf numFmtId="0" fontId="49"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49" fillId="0" borderId="0">
      <alignment vertical="center"/>
    </xf>
    <xf numFmtId="0" fontId="2" fillId="0" borderId="0" applyFont="0" applyFill="0" applyBorder="0" applyAlignment="0" applyProtection="0">
      <alignment vertical="center"/>
    </xf>
    <xf numFmtId="0" fontId="8" fillId="0" borderId="0">
      <alignment vertical="center"/>
    </xf>
    <xf numFmtId="44" fontId="49"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49"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49"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8" fillId="0" borderId="0" applyFont="0" applyFill="0" applyBorder="0" applyAlignment="0" applyProtection="0">
      <alignment vertical="center"/>
    </xf>
    <xf numFmtId="0" fontId="2" fillId="0" borderId="0" applyFont="0" applyFill="0" applyBorder="0" applyAlignment="0" applyProtection="0">
      <alignment vertical="center"/>
    </xf>
    <xf numFmtId="165" fontId="8" fillId="0" borderId="0" applyFont="0" applyFill="0" applyBorder="0" applyAlignment="0" applyProtection="0">
      <alignment vertical="center"/>
    </xf>
    <xf numFmtId="165" fontId="2" fillId="0" borderId="0" applyFont="0" applyFill="0" applyBorder="0" applyAlignment="0" applyProtection="0">
      <alignment vertical="center"/>
    </xf>
    <xf numFmtId="0" fontId="6"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lignment vertical="center"/>
    </xf>
    <xf numFmtId="0" fontId="6" fillId="0" borderId="0">
      <alignment vertical="center"/>
    </xf>
    <xf numFmtId="0" fontId="2" fillId="0" borderId="0">
      <alignment vertical="center"/>
    </xf>
    <xf numFmtId="0" fontId="2" fillId="0" borderId="0">
      <alignment vertical="center"/>
    </xf>
    <xf numFmtId="0" fontId="6" fillId="0" borderId="0">
      <alignment vertical="center"/>
    </xf>
    <xf numFmtId="0" fontId="2" fillId="0" borderId="0">
      <alignment vertical="center"/>
    </xf>
    <xf numFmtId="0" fontId="8"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4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alignment vertical="center"/>
    </xf>
    <xf numFmtId="0" fontId="6"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49" fillId="0" borderId="0">
      <alignment vertical="center"/>
    </xf>
    <xf numFmtId="0" fontId="6" fillId="0" borderId="0"/>
    <xf numFmtId="0" fontId="2" fillId="0" borderId="0">
      <alignment vertical="center"/>
    </xf>
    <xf numFmtId="0" fontId="2" fillId="0" borderId="0">
      <alignment vertical="center"/>
    </xf>
    <xf numFmtId="0" fontId="2" fillId="0" borderId="0">
      <alignment vertical="center"/>
    </xf>
    <xf numFmtId="0" fontId="6" fillId="0" borderId="0"/>
    <xf numFmtId="0" fontId="6" fillId="0" borderId="0">
      <alignment vertical="center"/>
    </xf>
    <xf numFmtId="0" fontId="2" fillId="0" borderId="0">
      <alignment vertical="center"/>
    </xf>
    <xf numFmtId="0" fontId="8" fillId="0" borderId="0">
      <alignment vertical="center"/>
    </xf>
    <xf numFmtId="0" fontId="8"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49" fillId="0" borderId="0">
      <alignment vertical="center"/>
    </xf>
    <xf numFmtId="0" fontId="49"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2" fillId="0" borderId="0">
      <alignment vertical="center"/>
    </xf>
    <xf numFmtId="0" fontId="2" fillId="0" borderId="0">
      <alignment vertical="center"/>
    </xf>
    <xf numFmtId="9" fontId="49" fillId="0" borderId="0" applyFont="0" applyFill="0" applyBorder="0" applyAlignment="0" applyProtection="0">
      <alignment vertical="center"/>
    </xf>
    <xf numFmtId="0" fontId="49" fillId="0" borderId="0">
      <alignment vertical="center"/>
    </xf>
    <xf numFmtId="38" fontId="37" fillId="0" borderId="0" applyFont="0" applyFill="0" applyBorder="0" applyAlignment="0" applyProtection="0">
      <alignment vertical="center"/>
    </xf>
    <xf numFmtId="0" fontId="50" fillId="0" borderId="0">
      <alignment vertical="center"/>
    </xf>
    <xf numFmtId="40" fontId="50" fillId="0" borderId="0" applyFont="0" applyFill="0" applyBorder="0" applyAlignment="0" applyProtection="0">
      <alignment vertical="center"/>
    </xf>
    <xf numFmtId="0" fontId="37" fillId="0" borderId="0">
      <alignment vertical="center"/>
    </xf>
    <xf numFmtId="0" fontId="2" fillId="0" borderId="26" applyNumberFormat="0">
      <protection locked="0"/>
    </xf>
    <xf numFmtId="165" fontId="6"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38" fontId="51" fillId="0" borderId="0" applyFont="0" applyFill="0" applyBorder="0" applyAlignment="0" applyProtection="0"/>
    <xf numFmtId="40" fontId="51" fillId="0" borderId="0" applyFont="0" applyFill="0" applyBorder="0" applyAlignment="0" applyProtection="0"/>
    <xf numFmtId="38" fontId="51" fillId="0" borderId="0" applyFont="0" applyFill="0" applyBorder="0" applyAlignment="0" applyProtection="0"/>
    <xf numFmtId="0" fontId="51" fillId="0" borderId="0"/>
    <xf numFmtId="38" fontId="51" fillId="0" borderId="0" applyFont="0" applyFill="0" applyBorder="0" applyAlignment="0" applyProtection="0"/>
    <xf numFmtId="38" fontId="51" fillId="0" borderId="0" applyFont="0" applyFill="0" applyBorder="0" applyAlignment="0" applyProtection="0"/>
    <xf numFmtId="38" fontId="51" fillId="0" borderId="0" applyFont="0" applyFill="0" applyBorder="0" applyAlignment="0" applyProtection="0"/>
    <xf numFmtId="0" fontId="51" fillId="0" borderId="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0" fontId="50" fillId="0" borderId="0" applyFont="0" applyFill="0" applyBorder="0" applyAlignment="0" applyProtection="0">
      <alignment vertical="center"/>
    </xf>
    <xf numFmtId="40" fontId="50" fillId="0" borderId="0" applyFont="0" applyFill="0" applyBorder="0" applyAlignment="0" applyProtection="0">
      <alignment vertical="center"/>
    </xf>
    <xf numFmtId="165" fontId="1" fillId="0" borderId="0" applyFont="0" applyFill="0" applyBorder="0" applyAlignment="0" applyProtection="0"/>
    <xf numFmtId="0" fontId="1" fillId="0" borderId="0"/>
    <xf numFmtId="0" fontId="35" fillId="0" borderId="0"/>
    <xf numFmtId="0" fontId="1" fillId="0" borderId="0"/>
    <xf numFmtId="176" fontId="2" fillId="0" borderId="0">
      <alignment vertical="center"/>
    </xf>
    <xf numFmtId="9"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6"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26" applyNumberFormat="0">
      <protection locked="0"/>
    </xf>
    <xf numFmtId="0" fontId="2" fillId="0" borderId="0" applyFont="0" applyFill="0" applyBorder="0" applyAlignment="0" applyProtection="0"/>
    <xf numFmtId="0" fontId="8" fillId="0" borderId="0"/>
    <xf numFmtId="0" fontId="2" fillId="0" borderId="0"/>
    <xf numFmtId="0" fontId="6" fillId="0" borderId="0"/>
    <xf numFmtId="165" fontId="6" fillId="0" borderId="0" applyFont="0" applyFill="0" applyBorder="0" applyAlignment="0" applyProtection="0"/>
    <xf numFmtId="0" fontId="2" fillId="0" borderId="0"/>
    <xf numFmtId="0" fontId="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xf numFmtId="164" fontId="1" fillId="0" borderId="0" applyFont="0" applyFill="0" applyBorder="0" applyAlignment="0" applyProtection="0">
      <alignment vertical="center"/>
    </xf>
    <xf numFmtId="0" fontId="6" fillId="0" borderId="0"/>
    <xf numFmtId="0" fontId="6"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0" fontId="2" fillId="0" borderId="0"/>
    <xf numFmtId="0" fontId="6" fillId="0" borderId="0"/>
    <xf numFmtId="0" fontId="6" fillId="0" borderId="0"/>
    <xf numFmtId="0" fontId="1" fillId="0" borderId="0"/>
    <xf numFmtId="0" fontId="1" fillId="0" borderId="0"/>
    <xf numFmtId="0" fontId="1" fillId="0" borderId="0"/>
    <xf numFmtId="0" fontId="6" fillId="0" borderId="0"/>
    <xf numFmtId="0" fontId="8" fillId="0" borderId="0"/>
    <xf numFmtId="0" fontId="1" fillId="0" borderId="0"/>
    <xf numFmtId="0" fontId="1" fillId="0" borderId="0"/>
    <xf numFmtId="0" fontId="6" fillId="0" borderId="0"/>
    <xf numFmtId="0" fontId="1" fillId="0" borderId="0"/>
    <xf numFmtId="0" fontId="1" fillId="0" borderId="0"/>
    <xf numFmtId="0" fontId="1" fillId="0" borderId="0"/>
    <xf numFmtId="9" fontId="1" fillId="0" borderId="0" applyFont="0" applyFill="0" applyBorder="0" applyAlignment="0" applyProtection="0">
      <alignment vertical="center"/>
    </xf>
    <xf numFmtId="0" fontId="16" fillId="0" borderId="0"/>
    <xf numFmtId="0" fontId="6"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6" fillId="0" borderId="0" applyFont="0" applyFill="0" applyBorder="0" applyAlignment="0" applyProtection="0"/>
    <xf numFmtId="0" fontId="1" fillId="0" borderId="0"/>
    <xf numFmtId="0" fontId="2"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8" fillId="0" borderId="0" applyFont="0" applyFill="0" applyBorder="0" applyAlignment="0" applyProtection="0"/>
    <xf numFmtId="0" fontId="6" fillId="0" borderId="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35" fillId="0" borderId="0" applyFont="0" applyFill="0" applyBorder="0" applyAlignment="0" applyProtection="0"/>
    <xf numFmtId="9" fontId="8" fillId="0" borderId="0" applyFont="0" applyFill="0" applyBorder="0" applyAlignment="0" applyProtection="0"/>
    <xf numFmtId="0" fontId="1" fillId="0" borderId="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2"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6"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165"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alignment vertical="center"/>
    </xf>
    <xf numFmtId="165" fontId="1"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0" fontId="1" fillId="0" borderId="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49" fillId="0" borderId="0" applyFont="0" applyFill="0" applyBorder="0" applyAlignment="0" applyProtection="0">
      <alignment vertical="center"/>
    </xf>
    <xf numFmtId="0" fontId="1" fillId="0" borderId="0"/>
    <xf numFmtId="164" fontId="6" fillId="0" borderId="0" applyFont="0" applyFill="0" applyBorder="0" applyAlignment="0" applyProtection="0"/>
    <xf numFmtId="0" fontId="1" fillId="0" borderId="0"/>
    <xf numFmtId="165" fontId="6" fillId="0" borderId="0" applyFont="0" applyFill="0" applyBorder="0" applyAlignment="0" applyProtection="0"/>
    <xf numFmtId="164" fontId="6" fillId="0" borderId="0" applyFont="0" applyFill="0" applyBorder="0" applyAlignment="0" applyProtection="0">
      <alignment vertical="center"/>
    </xf>
    <xf numFmtId="0" fontId="1" fillId="0" borderId="0"/>
    <xf numFmtId="0" fontId="1" fillId="0" borderId="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1"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165" fontId="1"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49"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alignment vertical="center"/>
    </xf>
    <xf numFmtId="165" fontId="1" fillId="0" borderId="0" applyFont="0" applyFill="0" applyBorder="0" applyAlignment="0" applyProtection="0"/>
    <xf numFmtId="0" fontId="1"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0" fontId="1" fillId="0" borderId="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8" fillId="0" borderId="0" applyFont="0" applyFill="0" applyBorder="0" applyAlignment="0" applyProtection="0">
      <alignment vertical="center"/>
    </xf>
    <xf numFmtId="0" fontId="1" fillId="0" borderId="0"/>
    <xf numFmtId="165" fontId="6" fillId="0" borderId="0" applyFont="0" applyFill="0" applyBorder="0" applyAlignment="0" applyProtection="0"/>
    <xf numFmtId="0" fontId="1" fillId="0" borderId="0"/>
    <xf numFmtId="165" fontId="2" fillId="0" borderId="0" applyFont="0" applyFill="0" applyBorder="0" applyAlignment="0" applyProtection="0"/>
    <xf numFmtId="165" fontId="2" fillId="0" borderId="0" applyFont="0" applyFill="0" applyBorder="0" applyAlignment="0" applyProtection="0">
      <alignment vertical="center"/>
    </xf>
    <xf numFmtId="165" fontId="49" fillId="0" borderId="0" applyFont="0" applyFill="0" applyBorder="0" applyAlignment="0" applyProtection="0">
      <alignment vertical="center"/>
    </xf>
    <xf numFmtId="165" fontId="49" fillId="0" borderId="0" applyFont="0" applyFill="0" applyBorder="0" applyAlignment="0" applyProtection="0">
      <alignment vertical="center"/>
    </xf>
    <xf numFmtId="165" fontId="6"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alignment vertical="center"/>
    </xf>
    <xf numFmtId="165" fontId="2" fillId="0" borderId="0" applyFont="0" applyFill="0" applyBorder="0" applyAlignment="0" applyProtection="0">
      <alignment vertical="center"/>
    </xf>
    <xf numFmtId="165" fontId="49"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alignment vertical="center"/>
    </xf>
    <xf numFmtId="165" fontId="9" fillId="0" borderId="0" applyFont="0" applyFill="0" applyBorder="0" applyAlignment="0" applyProtection="0">
      <alignment vertical="center"/>
    </xf>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44" fontId="1" fillId="0" borderId="0" applyFont="0" applyFill="0" applyBorder="0" applyAlignment="0" applyProtection="0"/>
    <xf numFmtId="165" fontId="6" fillId="0" borderId="0" applyFont="0" applyFill="0" applyBorder="0" applyAlignment="0" applyProtection="0">
      <alignment vertical="center"/>
    </xf>
    <xf numFmtId="165" fontId="1" fillId="0" borderId="0" applyFont="0" applyFill="0" applyBorder="0" applyAlignment="0" applyProtection="0"/>
    <xf numFmtId="165" fontId="6" fillId="0" borderId="0" applyFont="0" applyFill="0" applyBorder="0" applyAlignment="0" applyProtection="0"/>
    <xf numFmtId="165" fontId="49"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alignment vertical="center"/>
    </xf>
    <xf numFmtId="165" fontId="8"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0" fontId="1" fillId="0" borderId="0"/>
    <xf numFmtId="165" fontId="6" fillId="0" borderId="0" applyFont="0" applyFill="0" applyBorder="0" applyAlignment="0" applyProtection="0">
      <alignmen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6"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4" fontId="1"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alignment vertical="center"/>
    </xf>
    <xf numFmtId="165" fontId="2" fillId="0" borderId="0" applyFont="0" applyFill="0" applyBorder="0" applyAlignment="0" applyProtection="0"/>
    <xf numFmtId="174" fontId="1" fillId="0" borderId="0" applyFont="0" applyFill="0" applyBorder="0" applyAlignmen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0" fontId="1" fillId="0" borderId="0"/>
    <xf numFmtId="0" fontId="1"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35"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0" fontId="1" fillId="0" borderId="0"/>
    <xf numFmtId="43" fontId="1" fillId="0" borderId="0" applyFont="0" applyFill="0" applyBorder="0" applyAlignment="0" applyProtection="0"/>
  </cellStyleXfs>
  <cellXfs count="630">
    <xf numFmtId="0" fontId="0" fillId="0" borderId="0" xfId="0"/>
    <xf numFmtId="0" fontId="2" fillId="0" borderId="4" xfId="6" applyBorder="1"/>
    <xf numFmtId="41" fontId="5" fillId="0" borderId="22" xfId="6" applyNumberFormat="1" applyFont="1" applyBorder="1" applyAlignment="1">
      <alignment horizontal="center"/>
    </xf>
    <xf numFmtId="41" fontId="2" fillId="0" borderId="21" xfId="6" applyNumberFormat="1" applyBorder="1"/>
    <xf numFmtId="0" fontId="6" fillId="0" borderId="0" xfId="11"/>
    <xf numFmtId="0" fontId="2" fillId="0" borderId="25" xfId="6" applyBorder="1"/>
    <xf numFmtId="0" fontId="5" fillId="0" borderId="15" xfId="49" applyFont="1" applyBorder="1" applyAlignment="1">
      <alignment horizontal="left" vertical="top" wrapText="1"/>
    </xf>
    <xf numFmtId="0" fontId="2" fillId="0" borderId="0" xfId="3"/>
    <xf numFmtId="0" fontId="2" fillId="0" borderId="15" xfId="49" applyFont="1" applyBorder="1" applyAlignment="1">
      <alignment horizontal="left" vertical="top" wrapText="1"/>
    </xf>
    <xf numFmtId="0" fontId="3" fillId="0" borderId="15" xfId="49" applyFont="1" applyBorder="1" applyAlignment="1">
      <alignment horizontal="left" vertical="top" wrapText="1"/>
    </xf>
    <xf numFmtId="0" fontId="4" fillId="0" borderId="0" xfId="2" applyFont="1" applyAlignment="1">
      <alignment horizontal="center" vertical="center"/>
    </xf>
    <xf numFmtId="0" fontId="14" fillId="0" borderId="2" xfId="2" applyFont="1" applyBorder="1" applyAlignment="1">
      <alignment vertical="top"/>
    </xf>
    <xf numFmtId="0" fontId="5" fillId="0" borderId="0" xfId="14" applyFont="1" applyAlignment="1">
      <alignment horizontal="center"/>
    </xf>
    <xf numFmtId="0" fontId="3" fillId="0" borderId="0" xfId="15" applyFont="1" applyAlignment="1">
      <alignment vertical="center" wrapText="1"/>
    </xf>
    <xf numFmtId="0" fontId="3" fillId="0" borderId="3" xfId="15" applyFont="1" applyBorder="1" applyAlignment="1">
      <alignment vertical="center" wrapText="1"/>
    </xf>
    <xf numFmtId="0" fontId="2" fillId="0" borderId="15" xfId="49" applyFont="1" applyBorder="1" applyAlignment="1">
      <alignment horizontal="center" vertical="top" wrapText="1"/>
    </xf>
    <xf numFmtId="0" fontId="10" fillId="0" borderId="0" xfId="0" applyFont="1" applyAlignment="1">
      <alignment vertical="center"/>
    </xf>
    <xf numFmtId="0" fontId="10" fillId="0" borderId="0" xfId="0" applyFont="1" applyAlignment="1">
      <alignment horizontal="center"/>
    </xf>
    <xf numFmtId="0" fontId="10" fillId="0" borderId="0" xfId="0" applyFont="1"/>
    <xf numFmtId="0" fontId="5" fillId="0" borderId="3" xfId="14" applyFont="1" applyBorder="1" applyAlignment="1">
      <alignment horizontal="center"/>
    </xf>
    <xf numFmtId="0" fontId="2" fillId="0" borderId="36" xfId="6" applyBorder="1"/>
    <xf numFmtId="0" fontId="2" fillId="0" borderId="2" xfId="6" applyBorder="1"/>
    <xf numFmtId="0" fontId="5" fillId="0" borderId="21" xfId="6" applyFont="1" applyBorder="1" applyAlignment="1">
      <alignment horizontal="center"/>
    </xf>
    <xf numFmtId="0" fontId="2" fillId="0" borderId="44" xfId="6" applyBorder="1"/>
    <xf numFmtId="0" fontId="2" fillId="0" borderId="45" xfId="6" applyBorder="1"/>
    <xf numFmtId="0" fontId="2" fillId="0" borderId="45" xfId="6" applyBorder="1" applyAlignment="1">
      <alignment horizontal="left" indent="1"/>
    </xf>
    <xf numFmtId="0" fontId="2" fillId="0" borderId="37" xfId="6" applyBorder="1"/>
    <xf numFmtId="0" fontId="2" fillId="0" borderId="46" xfId="6" applyBorder="1" applyAlignment="1">
      <alignment horizontal="left" indent="1"/>
    </xf>
    <xf numFmtId="0" fontId="2" fillId="0" borderId="13" xfId="49" applyFont="1" applyBorder="1" applyAlignment="1">
      <alignment horizontal="center" vertical="top" wrapText="1"/>
    </xf>
    <xf numFmtId="0" fontId="22" fillId="0" borderId="0" xfId="122" applyFont="1"/>
    <xf numFmtId="0" fontId="23" fillId="0" borderId="0" xfId="608" applyFont="1"/>
    <xf numFmtId="173" fontId="22" fillId="0" borderId="0" xfId="122" applyNumberFormat="1" applyFont="1"/>
    <xf numFmtId="0" fontId="24" fillId="0" borderId="0" xfId="122" applyFont="1" applyAlignment="1">
      <alignment horizontal="center"/>
    </xf>
    <xf numFmtId="0" fontId="22" fillId="0" borderId="0" xfId="122" applyFont="1" applyAlignment="1">
      <alignment horizontal="center"/>
    </xf>
    <xf numFmtId="0" fontId="22" fillId="0" borderId="34" xfId="122" applyFont="1" applyBorder="1"/>
    <xf numFmtId="0" fontId="22" fillId="0" borderId="35" xfId="122" applyFont="1" applyBorder="1"/>
    <xf numFmtId="0" fontId="22" fillId="0" borderId="35" xfId="122" applyFont="1" applyBorder="1" applyAlignment="1">
      <alignment horizontal="center"/>
    </xf>
    <xf numFmtId="167" fontId="22" fillId="0" borderId="1" xfId="122" applyNumberFormat="1" applyFont="1" applyBorder="1" applyAlignment="1">
      <alignment horizontal="right"/>
    </xf>
    <xf numFmtId="0" fontId="25" fillId="0" borderId="0" xfId="122" applyFont="1" applyAlignment="1">
      <alignment horizontal="center"/>
    </xf>
    <xf numFmtId="0" fontId="26" fillId="0" borderId="48" xfId="122" applyFont="1" applyBorder="1" applyAlignment="1">
      <alignment horizontal="center" vertical="top" wrapText="1"/>
    </xf>
    <xf numFmtId="0" fontId="22" fillId="0" borderId="49" xfId="122" applyFont="1" applyBorder="1" applyAlignment="1">
      <alignment horizontal="left" vertical="top" wrapText="1"/>
    </xf>
    <xf numFmtId="0" fontId="22" fillId="0" borderId="49" xfId="122" applyFont="1" applyBorder="1" applyAlignment="1">
      <alignment horizontal="center" vertical="top" wrapText="1"/>
    </xf>
    <xf numFmtId="167" fontId="22" fillId="0" borderId="50" xfId="122" applyNumberFormat="1" applyFont="1" applyBorder="1" applyAlignment="1">
      <alignment horizontal="right" vertical="center" wrapText="1"/>
    </xf>
    <xf numFmtId="173" fontId="27" fillId="0" borderId="0" xfId="122" applyNumberFormat="1" applyFont="1"/>
    <xf numFmtId="0" fontId="22" fillId="0" borderId="0" xfId="122" applyFont="1" applyAlignment="1">
      <alignment wrapText="1"/>
    </xf>
    <xf numFmtId="0" fontId="26" fillId="0" borderId="51" xfId="122" applyFont="1" applyBorder="1" applyAlignment="1">
      <alignment horizontal="center" vertical="center" wrapText="1"/>
    </xf>
    <xf numFmtId="0" fontId="26" fillId="0" borderId="52" xfId="122" applyFont="1" applyBorder="1" applyAlignment="1">
      <alignment horizontal="center" vertical="center" wrapText="1"/>
    </xf>
    <xf numFmtId="0" fontId="26" fillId="0" borderId="53" xfId="122" applyFont="1" applyBorder="1" applyAlignment="1">
      <alignment horizontal="center" vertical="center" wrapText="1"/>
    </xf>
    <xf numFmtId="167" fontId="26" fillId="0" borderId="54" xfId="122" applyNumberFormat="1" applyFont="1" applyBorder="1" applyAlignment="1">
      <alignment horizontal="center" vertical="center" wrapText="1"/>
    </xf>
    <xf numFmtId="173" fontId="27" fillId="0" borderId="0" xfId="122" applyNumberFormat="1" applyFont="1" applyAlignment="1">
      <alignment wrapText="1"/>
    </xf>
    <xf numFmtId="173" fontId="22" fillId="0" borderId="0" xfId="122" applyNumberFormat="1" applyFont="1" applyAlignment="1">
      <alignment wrapText="1"/>
    </xf>
    <xf numFmtId="0" fontId="24" fillId="0" borderId="0" xfId="122" applyFont="1" applyAlignment="1">
      <alignment horizontal="center" wrapText="1"/>
    </xf>
    <xf numFmtId="0" fontId="26" fillId="0" borderId="55" xfId="122" applyFont="1" applyBorder="1" applyAlignment="1">
      <alignment horizontal="center" vertical="center" wrapText="1"/>
    </xf>
    <xf numFmtId="0" fontId="26" fillId="0" borderId="46" xfId="122" applyFont="1" applyBorder="1" applyAlignment="1">
      <alignment horizontal="center" vertical="center" wrapText="1"/>
    </xf>
    <xf numFmtId="0" fontId="26" fillId="0" borderId="56" xfId="122" applyFont="1" applyBorder="1" applyAlignment="1">
      <alignment horizontal="center" vertical="center" wrapText="1"/>
    </xf>
    <xf numFmtId="167" fontId="26" fillId="0" borderId="24" xfId="122" applyNumberFormat="1" applyFont="1" applyBorder="1" applyAlignment="1">
      <alignment horizontal="center" vertical="center" wrapText="1"/>
    </xf>
    <xf numFmtId="0" fontId="26" fillId="0" borderId="32" xfId="122" applyFont="1" applyBorder="1" applyAlignment="1">
      <alignment horizontal="center" vertical="top" wrapText="1"/>
    </xf>
    <xf numFmtId="0" fontId="22" fillId="0" borderId="45" xfId="122" applyFont="1" applyBorder="1" applyAlignment="1">
      <alignment horizontal="center" vertical="top" wrapText="1"/>
    </xf>
    <xf numFmtId="0" fontId="22" fillId="0" borderId="43" xfId="122" applyFont="1" applyBorder="1" applyAlignment="1">
      <alignment horizontal="center" vertical="top" wrapText="1"/>
    </xf>
    <xf numFmtId="167" fontId="22" fillId="0" borderId="23" xfId="122" applyNumberFormat="1" applyFont="1" applyBorder="1" applyAlignment="1">
      <alignment horizontal="right" vertical="top" wrapText="1"/>
    </xf>
    <xf numFmtId="0" fontId="22" fillId="0" borderId="57" xfId="122" applyFont="1" applyBorder="1" applyAlignment="1">
      <alignment horizontal="center" vertical="top" wrapText="1"/>
    </xf>
    <xf numFmtId="0" fontId="22" fillId="0" borderId="58" xfId="122" applyFont="1" applyBorder="1" applyAlignment="1">
      <alignment horizontal="left" vertical="center" wrapText="1"/>
    </xf>
    <xf numFmtId="0" fontId="22" fillId="0" borderId="42" xfId="122" applyFont="1" applyBorder="1" applyAlignment="1">
      <alignment horizontal="center" vertical="center" wrapText="1"/>
    </xf>
    <xf numFmtId="0" fontId="22" fillId="0" borderId="27" xfId="122" applyFont="1" applyBorder="1" applyAlignment="1">
      <alignment horizontal="center" vertical="top" wrapText="1"/>
    </xf>
    <xf numFmtId="0" fontId="22" fillId="0" borderId="60" xfId="122" applyFont="1" applyBorder="1" applyAlignment="1">
      <alignment horizontal="left" vertical="center" wrapText="1"/>
    </xf>
    <xf numFmtId="0" fontId="22" fillId="0" borderId="38" xfId="122" applyFont="1" applyBorder="1" applyAlignment="1">
      <alignment horizontal="center" vertical="center" wrapText="1"/>
    </xf>
    <xf numFmtId="0" fontId="28" fillId="0" borderId="60" xfId="122" applyFont="1" applyBorder="1" applyAlignment="1">
      <alignment horizontal="left" vertical="center" wrapText="1"/>
    </xf>
    <xf numFmtId="0" fontId="22" fillId="0" borderId="32" xfId="122" applyFont="1" applyBorder="1" applyAlignment="1">
      <alignment horizontal="center" vertical="top" wrapText="1"/>
    </xf>
    <xf numFmtId="0" fontId="22" fillId="0" borderId="43" xfId="122" applyFont="1" applyBorder="1" applyAlignment="1">
      <alignment horizontal="center" vertical="center" wrapText="1"/>
    </xf>
    <xf numFmtId="0" fontId="22" fillId="0" borderId="45" xfId="122" applyFont="1" applyBorder="1" applyAlignment="1">
      <alignment horizontal="left" vertical="center" wrapText="1"/>
    </xf>
    <xf numFmtId="167" fontId="22" fillId="0" borderId="23" xfId="122" applyNumberFormat="1" applyFont="1" applyBorder="1" applyAlignment="1">
      <alignment horizontal="center" vertical="center" wrapText="1"/>
    </xf>
    <xf numFmtId="167" fontId="22" fillId="0" borderId="33" xfId="122" applyNumberFormat="1" applyFont="1" applyBorder="1" applyAlignment="1">
      <alignment horizontal="center" vertical="center" wrapText="1"/>
    </xf>
    <xf numFmtId="0" fontId="22" fillId="0" borderId="61" xfId="122" applyFont="1" applyBorder="1" applyAlignment="1">
      <alignment horizontal="center" vertical="top" wrapText="1"/>
    </xf>
    <xf numFmtId="0" fontId="26" fillId="0" borderId="62" xfId="122" applyFont="1" applyBorder="1" applyAlignment="1">
      <alignment vertical="center" wrapText="1"/>
    </xf>
    <xf numFmtId="0" fontId="26" fillId="0" borderId="41" xfId="122" applyFont="1" applyBorder="1" applyAlignment="1">
      <alignment horizontal="center" vertical="center" wrapText="1"/>
    </xf>
    <xf numFmtId="167" fontId="26" fillId="0" borderId="63" xfId="122" applyNumberFormat="1" applyFont="1" applyBorder="1" applyAlignment="1">
      <alignment horizontal="right" vertical="center" wrapText="1"/>
    </xf>
    <xf numFmtId="0" fontId="22" fillId="0" borderId="45" xfId="122" applyFont="1" applyBorder="1" applyAlignment="1">
      <alignment vertical="center" wrapText="1"/>
    </xf>
    <xf numFmtId="167" fontId="22" fillId="0" borderId="59" xfId="122" applyNumberFormat="1" applyFont="1" applyBorder="1" applyAlignment="1">
      <alignment horizontal="center" vertical="center" wrapText="1"/>
    </xf>
    <xf numFmtId="165" fontId="27" fillId="0" borderId="0" xfId="122" applyNumberFormat="1" applyFont="1"/>
    <xf numFmtId="0" fontId="22" fillId="0" borderId="45" xfId="122" applyFont="1" applyBorder="1" applyAlignment="1">
      <alignment vertical="top" wrapText="1"/>
    </xf>
    <xf numFmtId="0" fontId="22" fillId="0" borderId="64" xfId="122" applyFont="1" applyBorder="1" applyAlignment="1">
      <alignment horizontal="center" vertical="top" wrapText="1"/>
    </xf>
    <xf numFmtId="0" fontId="26" fillId="0" borderId="65" xfId="122" applyFont="1" applyBorder="1" applyAlignment="1">
      <alignment horizontal="center" vertical="center" wrapText="1"/>
    </xf>
    <xf numFmtId="0" fontId="29" fillId="0" borderId="66" xfId="122" applyFont="1" applyBorder="1" applyAlignment="1">
      <alignment horizontal="left" vertical="center" wrapText="1"/>
    </xf>
    <xf numFmtId="0" fontId="26" fillId="0" borderId="67" xfId="122" applyFont="1" applyBorder="1" applyAlignment="1">
      <alignment horizontal="center" vertical="center" wrapText="1"/>
    </xf>
    <xf numFmtId="167" fontId="26" fillId="0" borderId="68" xfId="122" applyNumberFormat="1" applyFont="1" applyBorder="1" applyAlignment="1">
      <alignment horizontal="right" vertical="center" wrapText="1"/>
    </xf>
    <xf numFmtId="173" fontId="27" fillId="0" borderId="0" xfId="122" applyNumberFormat="1" applyFont="1" applyAlignment="1">
      <alignment vertical="center"/>
    </xf>
    <xf numFmtId="3" fontId="26" fillId="0" borderId="0" xfId="122" applyNumberFormat="1" applyFont="1" applyAlignment="1">
      <alignment horizontal="right" vertical="center" wrapText="1"/>
    </xf>
    <xf numFmtId="0" fontId="24" fillId="0" borderId="0" xfId="122" applyFont="1" applyAlignment="1">
      <alignment horizontal="center" vertical="center"/>
    </xf>
    <xf numFmtId="0" fontId="22" fillId="0" borderId="0" xfId="122" applyFont="1" applyAlignment="1">
      <alignment vertical="center"/>
    </xf>
    <xf numFmtId="173" fontId="27" fillId="0" borderId="0" xfId="122" applyNumberFormat="1" applyFont="1" applyAlignment="1">
      <alignment horizontal="center" vertical="center"/>
    </xf>
    <xf numFmtId="173" fontId="22" fillId="0" borderId="0" xfId="122" applyNumberFormat="1" applyFont="1" applyAlignment="1">
      <alignment horizontal="center" vertical="center"/>
    </xf>
    <xf numFmtId="0" fontId="22" fillId="0" borderId="0" xfId="122" applyFont="1" applyAlignment="1">
      <alignment horizontal="center" vertical="center"/>
    </xf>
    <xf numFmtId="43" fontId="2" fillId="0" borderId="15" xfId="1" applyFont="1" applyFill="1" applyBorder="1" applyAlignment="1" applyProtection="1">
      <alignment horizontal="right" vertical="top"/>
      <protection locked="0"/>
    </xf>
    <xf numFmtId="0" fontId="2" fillId="0" borderId="12" xfId="49" applyFont="1" applyBorder="1" applyAlignment="1">
      <alignment horizontal="center" vertical="top" wrapText="1"/>
    </xf>
    <xf numFmtId="0" fontId="5" fillId="0" borderId="12" xfId="49" applyFont="1" applyBorder="1" applyAlignment="1">
      <alignment horizontal="center" vertical="top" wrapText="1"/>
    </xf>
    <xf numFmtId="0" fontId="2" fillId="0" borderId="0" xfId="0" applyFont="1" applyAlignment="1">
      <alignment vertical="center"/>
    </xf>
    <xf numFmtId="0" fontId="21" fillId="0" borderId="0" xfId="599" applyFont="1"/>
    <xf numFmtId="0" fontId="5" fillId="0" borderId="0" xfId="0" applyFont="1" applyAlignment="1">
      <alignment vertical="center"/>
    </xf>
    <xf numFmtId="0" fontId="22" fillId="0" borderId="43" xfId="122" applyFont="1" applyBorder="1" applyAlignment="1">
      <alignment horizontal="left" vertical="center" wrapText="1"/>
    </xf>
    <xf numFmtId="3" fontId="5" fillId="0" borderId="0" xfId="8" applyNumberFormat="1" applyFont="1" applyFill="1" applyBorder="1" applyAlignment="1" applyProtection="1"/>
    <xf numFmtId="43" fontId="5" fillId="0" borderId="0" xfId="1" applyFont="1" applyFill="1" applyBorder="1" applyAlignment="1" applyProtection="1">
      <alignment horizontal="center"/>
    </xf>
    <xf numFmtId="0" fontId="3" fillId="0" borderId="0" xfId="14" applyFont="1" applyAlignment="1">
      <alignment horizontal="center" vertical="center" wrapText="1"/>
    </xf>
    <xf numFmtId="0" fontId="3" fillId="0" borderId="3" xfId="14" applyFont="1" applyBorder="1" applyAlignment="1">
      <alignment horizontal="center" vertical="center" wrapText="1"/>
    </xf>
    <xf numFmtId="0" fontId="14" fillId="0" borderId="2" xfId="2" applyFont="1" applyBorder="1" applyAlignment="1">
      <alignment horizontal="center" vertical="top"/>
    </xf>
    <xf numFmtId="0" fontId="3" fillId="0" borderId="0" xfId="14" applyFont="1" applyAlignment="1">
      <alignment horizontal="center"/>
    </xf>
    <xf numFmtId="3" fontId="5" fillId="0" borderId="3" xfId="8" applyNumberFormat="1" applyFont="1" applyFill="1" applyBorder="1" applyAlignment="1" applyProtection="1">
      <alignment horizontal="center"/>
    </xf>
    <xf numFmtId="167" fontId="22" fillId="0" borderId="3" xfId="122" applyNumberFormat="1" applyFont="1" applyBorder="1" applyAlignment="1">
      <alignment horizontal="right"/>
    </xf>
    <xf numFmtId="167" fontId="22" fillId="2" borderId="3" xfId="122" applyNumberFormat="1" applyFont="1" applyFill="1" applyBorder="1" applyAlignment="1">
      <alignment horizontal="right"/>
    </xf>
    <xf numFmtId="0" fontId="10" fillId="0" borderId="47" xfId="0" applyFont="1" applyBorder="1"/>
    <xf numFmtId="0" fontId="10" fillId="0" borderId="34" xfId="0" applyFont="1" applyBorder="1" applyAlignment="1">
      <alignment vertical="center"/>
    </xf>
    <xf numFmtId="0" fontId="10" fillId="0" borderId="2" xfId="0" applyFont="1" applyBorder="1"/>
    <xf numFmtId="0" fontId="2" fillId="0" borderId="0" xfId="49" applyFont="1" applyAlignment="1">
      <alignment horizontal="justify"/>
    </xf>
    <xf numFmtId="0" fontId="2" fillId="0" borderId="0" xfId="49" applyFont="1" applyAlignment="1">
      <alignment horizontal="center" vertical="top"/>
    </xf>
    <xf numFmtId="1" fontId="2" fillId="0" borderId="0" xfId="49" applyNumberFormat="1" applyFont="1" applyAlignment="1">
      <alignment horizontal="center" vertical="top"/>
    </xf>
    <xf numFmtId="4" fontId="5" fillId="0" borderId="3" xfId="49" applyNumberFormat="1" applyFont="1" applyBorder="1" applyAlignment="1" applyProtection="1">
      <alignment horizontal="center" vertical="top"/>
      <protection locked="0"/>
    </xf>
    <xf numFmtId="0" fontId="3" fillId="0" borderId="0" xfId="602" applyFont="1" applyAlignment="1">
      <alignment horizontal="justify" vertical="center" wrapText="1"/>
    </xf>
    <xf numFmtId="0" fontId="3" fillId="0" borderId="0" xfId="602" applyFont="1" applyAlignment="1">
      <alignment horizontal="left" vertical="top" wrapText="1"/>
    </xf>
    <xf numFmtId="0" fontId="3" fillId="0" borderId="3" xfId="602" applyFont="1" applyBorder="1" applyAlignment="1">
      <alignment horizontal="left" vertical="top" wrapText="1"/>
    </xf>
    <xf numFmtId="0" fontId="2" fillId="0" borderId="0" xfId="49" applyFont="1" applyAlignment="1">
      <alignment horizontal="centerContinuous" vertical="top"/>
    </xf>
    <xf numFmtId="4" fontId="2" fillId="0" borderId="0" xfId="101" applyNumberFormat="1" applyFont="1" applyFill="1" applyBorder="1" applyAlignment="1" applyProtection="1">
      <alignment horizontal="center" vertical="top"/>
    </xf>
    <xf numFmtId="43" fontId="2" fillId="0" borderId="3" xfId="1" applyFont="1" applyFill="1" applyBorder="1" applyAlignment="1" applyProtection="1">
      <alignment vertical="top"/>
    </xf>
    <xf numFmtId="0" fontId="2" fillId="0" borderId="0" xfId="49" applyFont="1" applyAlignment="1">
      <alignment horizontal="justify" vertical="top"/>
    </xf>
    <xf numFmtId="0" fontId="10" fillId="0" borderId="3" xfId="0" applyFont="1" applyBorder="1"/>
    <xf numFmtId="0" fontId="5" fillId="0" borderId="70" xfId="0" applyFont="1" applyBorder="1" applyAlignment="1">
      <alignment horizontal="center" vertical="center" wrapText="1"/>
    </xf>
    <xf numFmtId="176" fontId="5" fillId="0" borderId="71" xfId="0" applyNumberFormat="1" applyFont="1" applyBorder="1" applyAlignment="1">
      <alignment horizontal="center" vertical="center" wrapText="1"/>
    </xf>
    <xf numFmtId="176" fontId="5" fillId="0" borderId="71" xfId="0" applyNumberFormat="1" applyFont="1" applyBorder="1" applyAlignment="1">
      <alignment horizontal="center" vertical="center"/>
    </xf>
    <xf numFmtId="38" fontId="5" fillId="0" borderId="71" xfId="0" applyNumberFormat="1" applyFont="1" applyBorder="1" applyAlignment="1">
      <alignment horizontal="center" vertical="center"/>
    </xf>
    <xf numFmtId="40" fontId="5" fillId="0" borderId="71" xfId="0" applyNumberFormat="1" applyFont="1" applyBorder="1" applyAlignment="1">
      <alignment horizontal="center" vertical="center" wrapText="1"/>
    </xf>
    <xf numFmtId="177" fontId="5" fillId="0" borderId="72" xfId="0" applyNumberFormat="1" applyFont="1" applyBorder="1" applyAlignment="1">
      <alignment horizontal="center" vertical="center" wrapText="1"/>
    </xf>
    <xf numFmtId="0" fontId="10" fillId="0" borderId="73" xfId="0" applyFont="1" applyBorder="1"/>
    <xf numFmtId="176" fontId="38" fillId="0" borderId="47" xfId="0" applyNumberFormat="1" applyFont="1" applyBorder="1" applyAlignment="1">
      <alignment horizontal="left" vertical="center" wrapText="1"/>
    </xf>
    <xf numFmtId="0" fontId="10" fillId="0" borderId="74" xfId="0" applyFont="1" applyBorder="1"/>
    <xf numFmtId="0" fontId="5" fillId="0" borderId="73" xfId="0" applyFont="1" applyBorder="1" applyAlignment="1">
      <alignment horizontal="center" vertical="center"/>
    </xf>
    <xf numFmtId="176" fontId="5" fillId="0" borderId="47" xfId="0" applyNumberFormat="1" applyFont="1" applyBorder="1" applyAlignment="1">
      <alignment horizontal="left" vertical="center" wrapText="1"/>
    </xf>
    <xf numFmtId="0" fontId="2" fillId="0" borderId="73" xfId="0" applyFont="1" applyBorder="1" applyAlignment="1">
      <alignment horizontal="center" vertical="center"/>
    </xf>
    <xf numFmtId="176" fontId="2" fillId="0" borderId="47" xfId="0" applyNumberFormat="1" applyFont="1" applyBorder="1" applyAlignment="1">
      <alignment horizontal="center" vertical="center"/>
    </xf>
    <xf numFmtId="176" fontId="31" fillId="0" borderId="47" xfId="0" applyNumberFormat="1" applyFont="1" applyBorder="1" applyAlignment="1">
      <alignment horizontal="left" vertical="center" wrapText="1"/>
    </xf>
    <xf numFmtId="176" fontId="38" fillId="0" borderId="47" xfId="0" applyNumberFormat="1" applyFont="1" applyBorder="1" applyAlignment="1">
      <alignment vertical="center" wrapText="1"/>
    </xf>
    <xf numFmtId="176" fontId="2" fillId="0" borderId="47" xfId="0" applyNumberFormat="1" applyFont="1" applyBorder="1" applyAlignment="1">
      <alignment vertical="center" wrapText="1"/>
    </xf>
    <xf numFmtId="167" fontId="10" fillId="0" borderId="0" xfId="1" applyNumberFormat="1" applyFont="1"/>
    <xf numFmtId="43" fontId="10" fillId="0" borderId="0" xfId="0" applyNumberFormat="1" applyFont="1"/>
    <xf numFmtId="176" fontId="2" fillId="0" borderId="47" xfId="0" applyNumberFormat="1" applyFont="1" applyBorder="1" applyAlignment="1">
      <alignment horizontal="left" vertical="center" wrapText="1"/>
    </xf>
    <xf numFmtId="0" fontId="2" fillId="0" borderId="77" xfId="0" applyFont="1" applyBorder="1" applyAlignment="1">
      <alignment horizontal="center" vertical="center"/>
    </xf>
    <xf numFmtId="176" fontId="2" fillId="0" borderId="76" xfId="0" applyNumberFormat="1" applyFont="1" applyBorder="1" applyAlignment="1">
      <alignment horizontal="left" vertical="center" wrapText="1"/>
    </xf>
    <xf numFmtId="176" fontId="2" fillId="0" borderId="76" xfId="0" applyNumberFormat="1" applyFont="1" applyBorder="1" applyAlignment="1">
      <alignment horizontal="center" vertical="center"/>
    </xf>
    <xf numFmtId="0" fontId="10" fillId="0" borderId="76" xfId="0" applyFont="1" applyBorder="1"/>
    <xf numFmtId="1" fontId="10" fillId="0" borderId="76" xfId="0" applyNumberFormat="1" applyFont="1" applyBorder="1"/>
    <xf numFmtId="0" fontId="10" fillId="0" borderId="69" xfId="0" applyFont="1" applyBorder="1"/>
    <xf numFmtId="43" fontId="5" fillId="0" borderId="41" xfId="70" applyFont="1" applyFill="1" applyBorder="1" applyAlignment="1" applyProtection="1">
      <alignment horizontal="right" vertical="top" wrapText="1"/>
    </xf>
    <xf numFmtId="43" fontId="5" fillId="0" borderId="63" xfId="70" applyFont="1" applyBorder="1" applyAlignment="1" applyProtection="1">
      <alignment horizontal="right" vertical="top"/>
    </xf>
    <xf numFmtId="167" fontId="10" fillId="0" borderId="47" xfId="1" applyNumberFormat="1" applyFont="1" applyBorder="1" applyAlignment="1">
      <alignment vertical="top"/>
    </xf>
    <xf numFmtId="0" fontId="5" fillId="0" borderId="78" xfId="0" applyFont="1" applyBorder="1" applyAlignment="1">
      <alignment horizontal="center" vertical="top" wrapText="1"/>
    </xf>
    <xf numFmtId="0" fontId="5" fillId="0" borderId="79" xfId="0" applyFont="1" applyBorder="1" applyAlignment="1">
      <alignment horizontal="left" vertical="top" wrapText="1"/>
    </xf>
    <xf numFmtId="0" fontId="5" fillId="0" borderId="80" xfId="0" applyFont="1" applyBorder="1" applyAlignment="1">
      <alignment horizontal="left" vertical="top" wrapText="1"/>
    </xf>
    <xf numFmtId="0" fontId="39" fillId="0" borderId="80" xfId="0" applyFont="1" applyBorder="1" applyAlignment="1">
      <alignment horizontal="center" vertical="top" wrapText="1"/>
    </xf>
    <xf numFmtId="43" fontId="2" fillId="0" borderId="47" xfId="1" applyFont="1" applyBorder="1" applyAlignment="1">
      <alignment horizontal="center" vertical="center"/>
    </xf>
    <xf numFmtId="38" fontId="2" fillId="0" borderId="47" xfId="0" applyNumberFormat="1" applyFont="1" applyBorder="1" applyAlignment="1">
      <alignment horizontal="right" vertical="center"/>
    </xf>
    <xf numFmtId="0" fontId="38" fillId="0" borderId="80" xfId="0" applyFont="1" applyBorder="1" applyAlignment="1">
      <alignment horizontal="left" vertical="top" wrapText="1"/>
    </xf>
    <xf numFmtId="176" fontId="30" fillId="0" borderId="47" xfId="0" applyNumberFormat="1" applyFont="1" applyBorder="1" applyAlignment="1">
      <alignment horizontal="left" vertical="center" wrapText="1"/>
    </xf>
    <xf numFmtId="167" fontId="10" fillId="0" borderId="74" xfId="1" applyNumberFormat="1" applyFont="1" applyBorder="1" applyAlignment="1">
      <alignment vertical="top"/>
    </xf>
    <xf numFmtId="178" fontId="2" fillId="0" borderId="47" xfId="0" applyNumberFormat="1" applyFont="1" applyBorder="1" applyAlignment="1">
      <alignment horizontal="right" vertical="center"/>
    </xf>
    <xf numFmtId="43" fontId="2" fillId="0" borderId="47" xfId="1" applyFont="1" applyBorder="1" applyAlignment="1">
      <alignment horizontal="right" vertical="center"/>
    </xf>
    <xf numFmtId="167" fontId="10" fillId="0" borderId="47" xfId="1" applyNumberFormat="1" applyFont="1" applyBorder="1"/>
    <xf numFmtId="167" fontId="10" fillId="0" borderId="76" xfId="1" applyNumberFormat="1" applyFont="1" applyBorder="1"/>
    <xf numFmtId="167" fontId="10" fillId="0" borderId="0" xfId="0" applyNumberFormat="1" applyFont="1"/>
    <xf numFmtId="0" fontId="40" fillId="0" borderId="0" xfId="0" applyFont="1"/>
    <xf numFmtId="11" fontId="2" fillId="0" borderId="73" xfId="0" applyNumberFormat="1" applyFont="1" applyBorder="1" applyAlignment="1">
      <alignment horizontal="center" vertical="center"/>
    </xf>
    <xf numFmtId="0" fontId="5" fillId="0" borderId="81" xfId="0" applyFont="1" applyBorder="1" applyAlignment="1">
      <alignment horizontal="center" vertical="top" wrapText="1"/>
    </xf>
    <xf numFmtId="0" fontId="10" fillId="0" borderId="47" xfId="0" applyFont="1" applyBorder="1" applyAlignment="1">
      <alignment wrapText="1"/>
    </xf>
    <xf numFmtId="0" fontId="41" fillId="0" borderId="47" xfId="0" applyFont="1" applyBorder="1" applyAlignment="1">
      <alignment wrapText="1"/>
    </xf>
    <xf numFmtId="167" fontId="10" fillId="0" borderId="47" xfId="0" applyNumberFormat="1" applyFont="1" applyBorder="1"/>
    <xf numFmtId="0" fontId="10" fillId="0" borderId="0" xfId="0" applyFont="1" applyAlignment="1">
      <alignment horizontal="right"/>
    </xf>
    <xf numFmtId="9" fontId="10" fillId="0" borderId="0" xfId="0" applyNumberFormat="1" applyFont="1"/>
    <xf numFmtId="0" fontId="2" fillId="0" borderId="81" xfId="0" applyFont="1" applyBorder="1" applyAlignment="1">
      <alignment horizontal="center" vertical="center"/>
    </xf>
    <xf numFmtId="0" fontId="18" fillId="0" borderId="0" xfId="0" applyFont="1"/>
    <xf numFmtId="179" fontId="10" fillId="0" borderId="0" xfId="0" applyNumberFormat="1" applyFont="1"/>
    <xf numFmtId="0" fontId="5" fillId="0" borderId="75" xfId="0" applyFont="1" applyBorder="1" applyAlignment="1">
      <alignment horizontal="left" vertical="top" wrapText="1"/>
    </xf>
    <xf numFmtId="179" fontId="10" fillId="0" borderId="0" xfId="0" applyNumberFormat="1" applyFont="1" applyAlignment="1">
      <alignment horizontal="center"/>
    </xf>
    <xf numFmtId="168" fontId="10" fillId="0" borderId="0" xfId="0" applyNumberFormat="1" applyFont="1"/>
    <xf numFmtId="176" fontId="2" fillId="0" borderId="75" xfId="0" applyNumberFormat="1" applyFont="1" applyBorder="1" applyAlignment="1">
      <alignment horizontal="left" vertical="center" wrapText="1"/>
    </xf>
    <xf numFmtId="43" fontId="10" fillId="0" borderId="0" xfId="1" applyFont="1"/>
    <xf numFmtId="0" fontId="5" fillId="0" borderId="55" xfId="0" applyFont="1" applyBorder="1" applyAlignment="1">
      <alignment horizontal="center" vertical="center"/>
    </xf>
    <xf numFmtId="176" fontId="5" fillId="0" borderId="26" xfId="0" applyNumberFormat="1" applyFont="1" applyBorder="1" applyAlignment="1">
      <alignment horizontal="left" vertical="center" wrapText="1"/>
    </xf>
    <xf numFmtId="0" fontId="10" fillId="0" borderId="26" xfId="0" applyFont="1" applyBorder="1"/>
    <xf numFmtId="0" fontId="10" fillId="0" borderId="24" xfId="0" applyFont="1" applyBorder="1"/>
    <xf numFmtId="0" fontId="41" fillId="0" borderId="47" xfId="0" applyFont="1" applyBorder="1" applyAlignment="1">
      <alignment vertical="center" wrapText="1"/>
    </xf>
    <xf numFmtId="0" fontId="18" fillId="0" borderId="0" xfId="0" applyFont="1" applyAlignment="1">
      <alignment horizontal="center"/>
    </xf>
    <xf numFmtId="0" fontId="18" fillId="0" borderId="0" xfId="0" applyFont="1" applyAlignment="1">
      <alignment horizontal="center" wrapText="1"/>
    </xf>
    <xf numFmtId="43" fontId="10" fillId="0" borderId="47" xfId="0" applyNumberFormat="1" applyFont="1" applyBorder="1"/>
    <xf numFmtId="43" fontId="10" fillId="0" borderId="0" xfId="0" applyNumberFormat="1" applyFont="1" applyAlignment="1">
      <alignment horizontal="center"/>
    </xf>
    <xf numFmtId="167" fontId="10" fillId="0" borderId="0" xfId="1" applyNumberFormat="1" applyFont="1" applyAlignment="1">
      <alignment horizontal="center"/>
    </xf>
    <xf numFmtId="167" fontId="10" fillId="0" borderId="0" xfId="1" applyNumberFormat="1" applyFont="1" applyAlignment="1">
      <alignment vertical="center"/>
    </xf>
    <xf numFmtId="176" fontId="3" fillId="0" borderId="47" xfId="0" applyNumberFormat="1" applyFont="1" applyBorder="1" applyAlignment="1">
      <alignment horizontal="left" vertical="center" wrapText="1"/>
    </xf>
    <xf numFmtId="43" fontId="5" fillId="0" borderId="24" xfId="70" applyFont="1" applyBorder="1" applyAlignment="1" applyProtection="1">
      <alignment horizontal="right" vertical="top"/>
    </xf>
    <xf numFmtId="0" fontId="5" fillId="0" borderId="55" xfId="14" applyFont="1" applyBorder="1" applyAlignment="1">
      <alignment horizontal="center" vertical="center" wrapText="1"/>
    </xf>
    <xf numFmtId="0" fontId="5" fillId="0" borderId="26" xfId="14" applyFont="1" applyBorder="1" applyAlignment="1">
      <alignment horizontal="center" vertical="center" wrapText="1"/>
    </xf>
    <xf numFmtId="43" fontId="5" fillId="0" borderId="26" xfId="70" applyFont="1" applyFill="1" applyBorder="1" applyAlignment="1" applyProtection="1">
      <alignment horizontal="right" vertical="top" wrapText="1"/>
    </xf>
    <xf numFmtId="167" fontId="10" fillId="0" borderId="47" xfId="1" applyNumberFormat="1" applyFont="1" applyBorder="1" applyAlignment="1">
      <alignment vertical="center"/>
    </xf>
    <xf numFmtId="0" fontId="43" fillId="0" borderId="31" xfId="0" applyFont="1" applyBorder="1" applyAlignment="1">
      <alignment horizontal="left" vertical="center" wrapText="1"/>
    </xf>
    <xf numFmtId="0" fontId="39" fillId="0" borderId="31" xfId="0" applyFont="1" applyBorder="1" applyAlignment="1">
      <alignment horizontal="left" vertical="top" wrapText="1"/>
    </xf>
    <xf numFmtId="0" fontId="39" fillId="0" borderId="32" xfId="670" applyFont="1" applyBorder="1" applyAlignment="1">
      <alignment horizontal="center" vertical="top"/>
    </xf>
    <xf numFmtId="0" fontId="5" fillId="0" borderId="31" xfId="0" applyFont="1" applyBorder="1" applyAlignment="1">
      <alignment horizontal="left" vertical="top" wrapText="1"/>
    </xf>
    <xf numFmtId="0" fontId="43" fillId="0" borderId="31" xfId="0" applyFont="1" applyBorder="1" applyAlignment="1">
      <alignment horizontal="center" vertical="top" wrapText="1"/>
    </xf>
    <xf numFmtId="0" fontId="5" fillId="0" borderId="82" xfId="0" applyFont="1" applyBorder="1" applyAlignment="1">
      <alignment horizontal="left" vertical="top"/>
    </xf>
    <xf numFmtId="0" fontId="2" fillId="0" borderId="82" xfId="0" applyFont="1" applyBorder="1" applyAlignment="1">
      <alignment horizontal="center" vertical="top" wrapText="1"/>
    </xf>
    <xf numFmtId="1" fontId="2" fillId="0" borderId="79" xfId="0" applyNumberFormat="1" applyFont="1" applyBorder="1" applyAlignment="1">
      <alignment horizontal="center" vertical="top" shrinkToFit="1"/>
    </xf>
    <xf numFmtId="0" fontId="2" fillId="0" borderId="78" xfId="0" applyFont="1" applyBorder="1" applyAlignment="1">
      <alignment horizontal="center" vertical="top" wrapText="1"/>
    </xf>
    <xf numFmtId="0" fontId="38" fillId="0" borderId="82" xfId="0" applyFont="1" applyBorder="1" applyAlignment="1">
      <alignment horizontal="left" vertical="top"/>
    </xf>
    <xf numFmtId="0" fontId="30" fillId="0" borderId="82" xfId="0" applyFont="1" applyBorder="1" applyAlignment="1">
      <alignment horizontal="left" vertical="top"/>
    </xf>
    <xf numFmtId="0" fontId="2" fillId="0" borderId="73" xfId="0" applyFont="1" applyBorder="1" applyAlignment="1">
      <alignment horizontal="center" vertical="top" wrapText="1"/>
    </xf>
    <xf numFmtId="0" fontId="2" fillId="0" borderId="47" xfId="0" applyFont="1" applyBorder="1" applyAlignment="1">
      <alignment horizontal="left" vertical="top" wrapText="1"/>
    </xf>
    <xf numFmtId="0" fontId="2" fillId="0" borderId="47" xfId="0" applyFont="1" applyBorder="1" applyAlignment="1">
      <alignment horizontal="center" vertical="top" wrapText="1"/>
    </xf>
    <xf numFmtId="1" fontId="2" fillId="0" borderId="47" xfId="0" applyNumberFormat="1" applyFont="1" applyBorder="1" applyAlignment="1">
      <alignment horizontal="center" vertical="top" shrinkToFit="1"/>
    </xf>
    <xf numFmtId="0" fontId="2" fillId="0" borderId="82" xfId="0" applyFont="1" applyBorder="1" applyAlignment="1">
      <alignment horizontal="left" vertical="top"/>
    </xf>
    <xf numFmtId="0" fontId="2" fillId="0" borderId="82" xfId="0" applyFont="1" applyBorder="1" applyAlignment="1">
      <alignment horizontal="left" vertical="top" wrapText="1"/>
    </xf>
    <xf numFmtId="0" fontId="30" fillId="0" borderId="82" xfId="0" applyFont="1" applyBorder="1" applyAlignment="1">
      <alignment horizontal="left" vertical="top" wrapText="1"/>
    </xf>
    <xf numFmtId="0" fontId="2" fillId="0" borderId="79" xfId="0" applyFont="1" applyBorder="1" applyAlignment="1">
      <alignment horizontal="center" vertical="top" wrapText="1"/>
    </xf>
    <xf numFmtId="0" fontId="2" fillId="0" borderId="83" xfId="0" applyFont="1" applyBorder="1" applyAlignment="1">
      <alignment horizontal="left" vertical="top"/>
    </xf>
    <xf numFmtId="3" fontId="2" fillId="0" borderId="75" xfId="0" applyNumberFormat="1" applyFont="1" applyBorder="1" applyAlignment="1">
      <alignment horizontal="center" vertical="top" shrinkToFit="1"/>
    </xf>
    <xf numFmtId="0" fontId="5" fillId="0" borderId="31" xfId="0" applyFont="1" applyBorder="1" applyAlignment="1">
      <alignment horizontal="left" vertical="center" wrapText="1"/>
    </xf>
    <xf numFmtId="0" fontId="5" fillId="0" borderId="82" xfId="0" applyFont="1" applyBorder="1" applyAlignment="1">
      <alignment horizontal="left" vertical="top" wrapText="1"/>
    </xf>
    <xf numFmtId="3" fontId="2" fillId="0" borderId="79" xfId="0" applyNumberFormat="1" applyFont="1" applyBorder="1" applyAlignment="1">
      <alignment horizontal="center" vertical="top" shrinkToFit="1"/>
    </xf>
    <xf numFmtId="0" fontId="2" fillId="0" borderId="78" xfId="670" applyFont="1" applyBorder="1" applyAlignment="1">
      <alignment horizontal="center" vertical="top"/>
    </xf>
    <xf numFmtId="0" fontId="38" fillId="0" borderId="82" xfId="0" applyFont="1" applyBorder="1" applyAlignment="1">
      <alignment horizontal="left" vertical="top" wrapText="1"/>
    </xf>
    <xf numFmtId="0" fontId="2" fillId="0" borderId="82" xfId="0" quotePrefix="1" applyFont="1" applyBorder="1" applyAlignment="1">
      <alignment horizontal="left" vertical="top" wrapText="1"/>
    </xf>
    <xf numFmtId="0" fontId="2" fillId="0" borderId="79" xfId="670" applyFont="1" applyBorder="1" applyAlignment="1">
      <alignment horizontal="center" vertical="top"/>
    </xf>
    <xf numFmtId="167" fontId="10" fillId="0" borderId="47" xfId="0" applyNumberFormat="1" applyFont="1" applyBorder="1" applyAlignment="1">
      <alignment vertical="top"/>
    </xf>
    <xf numFmtId="180" fontId="10" fillId="0" borderId="0" xfId="0" applyNumberFormat="1" applyFont="1"/>
    <xf numFmtId="3" fontId="2" fillId="0" borderId="47" xfId="0" applyNumberFormat="1" applyFont="1" applyBorder="1" applyAlignment="1">
      <alignment horizontal="center" vertical="top" shrinkToFit="1"/>
    </xf>
    <xf numFmtId="0" fontId="5" fillId="0" borderId="84" xfId="0" applyFont="1" applyBorder="1" applyAlignment="1">
      <alignment horizontal="center" vertical="top" wrapText="1"/>
    </xf>
    <xf numFmtId="0" fontId="5" fillId="0" borderId="85" xfId="0" applyFont="1" applyBorder="1" applyAlignment="1">
      <alignment horizontal="left" vertical="top" wrapText="1"/>
    </xf>
    <xf numFmtId="0" fontId="2" fillId="0" borderId="86" xfId="670" applyFont="1" applyBorder="1" applyAlignment="1">
      <alignment horizontal="center" vertical="top"/>
    </xf>
    <xf numFmtId="38" fontId="2" fillId="0" borderId="26" xfId="0" applyNumberFormat="1" applyFont="1" applyBorder="1" applyAlignment="1">
      <alignment horizontal="right" vertical="center"/>
    </xf>
    <xf numFmtId="0" fontId="5" fillId="0" borderId="47" xfId="0" applyFont="1" applyBorder="1" applyAlignment="1">
      <alignment horizontal="left" vertical="top" wrapText="1"/>
    </xf>
    <xf numFmtId="176" fontId="45" fillId="0" borderId="47" xfId="671" applyFont="1" applyBorder="1" applyAlignment="1">
      <alignment horizontal="center" vertical="center"/>
    </xf>
    <xf numFmtId="38" fontId="45" fillId="0" borderId="47" xfId="671" applyNumberFormat="1" applyFont="1" applyBorder="1" applyAlignment="1">
      <alignment horizontal="right" vertical="center"/>
    </xf>
    <xf numFmtId="0" fontId="45" fillId="0" borderId="73" xfId="671" applyNumberFormat="1" applyFont="1" applyBorder="1" applyAlignment="1">
      <alignment horizontal="center" vertical="center"/>
    </xf>
    <xf numFmtId="0" fontId="45" fillId="0" borderId="73" xfId="0" applyFont="1" applyBorder="1" applyAlignment="1">
      <alignment horizontal="center" vertical="center"/>
    </xf>
    <xf numFmtId="176" fontId="45" fillId="0" borderId="47" xfId="0" applyNumberFormat="1" applyFont="1" applyBorder="1" applyAlignment="1">
      <alignment horizontal="center" vertical="center"/>
    </xf>
    <xf numFmtId="0" fontId="45" fillId="0" borderId="81" xfId="671" applyNumberFormat="1" applyFont="1" applyBorder="1" applyAlignment="1">
      <alignment horizontal="center" vertical="center"/>
    </xf>
    <xf numFmtId="0" fontId="38" fillId="0" borderId="47" xfId="0" applyFont="1" applyBorder="1" applyAlignment="1">
      <alignment horizontal="left" vertical="top" wrapText="1"/>
    </xf>
    <xf numFmtId="0" fontId="5" fillId="0" borderId="73" xfId="0" applyFont="1" applyBorder="1" applyAlignment="1">
      <alignment horizontal="center" vertical="top" wrapText="1"/>
    </xf>
    <xf numFmtId="0" fontId="2" fillId="0" borderId="47" xfId="670" applyFont="1" applyBorder="1" applyAlignment="1">
      <alignment horizontal="center" vertical="top"/>
    </xf>
    <xf numFmtId="3" fontId="2" fillId="0" borderId="47" xfId="670" applyNumberFormat="1" applyFont="1" applyBorder="1" applyAlignment="1">
      <alignment horizontal="center" vertical="top"/>
    </xf>
    <xf numFmtId="0" fontId="2" fillId="0" borderId="81" xfId="0" applyFont="1" applyBorder="1" applyAlignment="1">
      <alignment horizontal="center" vertical="top" wrapText="1"/>
    </xf>
    <xf numFmtId="0" fontId="2" fillId="0" borderId="47" xfId="672" applyFont="1" applyBorder="1" applyAlignment="1">
      <alignment horizontal="center" vertical="top"/>
    </xf>
    <xf numFmtId="1" fontId="2" fillId="0" borderId="47" xfId="25" applyNumberFormat="1" applyFont="1" applyFill="1" applyBorder="1" applyAlignment="1">
      <alignment horizontal="center" vertical="top"/>
    </xf>
    <xf numFmtId="38" fontId="2" fillId="0" borderId="74" xfId="0" applyNumberFormat="1" applyFont="1" applyBorder="1" applyAlignment="1">
      <alignment horizontal="right" vertical="center"/>
    </xf>
    <xf numFmtId="167" fontId="10" fillId="0" borderId="0" xfId="1" applyNumberFormat="1" applyFont="1" applyAlignment="1">
      <alignment vertical="top"/>
    </xf>
    <xf numFmtId="177" fontId="2" fillId="0" borderId="47" xfId="0" applyNumberFormat="1" applyFont="1" applyBorder="1" applyAlignment="1">
      <alignment horizontal="right" vertical="center"/>
    </xf>
    <xf numFmtId="40" fontId="2" fillId="0" borderId="74" xfId="0" applyNumberFormat="1" applyFont="1" applyBorder="1" applyAlignment="1">
      <alignment horizontal="right" vertical="center"/>
    </xf>
    <xf numFmtId="43" fontId="2" fillId="0" borderId="13" xfId="1" applyFont="1" applyFill="1" applyBorder="1" applyAlignment="1">
      <alignment horizontal="right" vertical="top"/>
    </xf>
    <xf numFmtId="43" fontId="2" fillId="0" borderId="14" xfId="1" applyFont="1" applyFill="1" applyBorder="1" applyAlignment="1">
      <alignment horizontal="right" vertical="top"/>
    </xf>
    <xf numFmtId="167" fontId="34" fillId="0" borderId="0" xfId="0" applyNumberFormat="1" applyFont="1" applyAlignment="1">
      <alignment vertical="top"/>
    </xf>
    <xf numFmtId="9" fontId="34" fillId="0" borderId="0" xfId="0" applyNumberFormat="1" applyFont="1"/>
    <xf numFmtId="167" fontId="34" fillId="0" borderId="0" xfId="1" applyNumberFormat="1" applyFont="1" applyAlignment="1">
      <alignment vertical="center"/>
    </xf>
    <xf numFmtId="43" fontId="2" fillId="0" borderId="0" xfId="588" applyFont="1" applyFill="1"/>
    <xf numFmtId="43" fontId="2" fillId="0" borderId="0" xfId="1" applyFont="1" applyFill="1" applyAlignment="1">
      <alignment horizontal="right" vertical="top"/>
    </xf>
    <xf numFmtId="0" fontId="3" fillId="0" borderId="2" xfId="2" applyFont="1" applyBorder="1" applyAlignment="1">
      <alignment vertical="top"/>
    </xf>
    <xf numFmtId="3" fontId="2" fillId="0" borderId="13" xfId="3" applyNumberFormat="1" applyBorder="1" applyAlignment="1">
      <alignment horizontal="center" vertical="top"/>
    </xf>
    <xf numFmtId="0" fontId="2" fillId="0" borderId="0" xfId="227"/>
    <xf numFmtId="0" fontId="2" fillId="0" borderId="0" xfId="227" applyAlignment="1">
      <alignment horizontal="center"/>
    </xf>
    <xf numFmtId="0" fontId="2" fillId="0" borderId="0" xfId="3" applyAlignment="1">
      <alignment vertical="top"/>
    </xf>
    <xf numFmtId="0" fontId="5" fillId="0" borderId="0" xfId="3" applyFont="1" applyAlignment="1">
      <alignment vertical="top"/>
    </xf>
    <xf numFmtId="0" fontId="2" fillId="0" borderId="0" xfId="589" applyFont="1"/>
    <xf numFmtId="0" fontId="2" fillId="0" borderId="0" xfId="585" applyFont="1" applyAlignment="1">
      <alignment vertical="center"/>
    </xf>
    <xf numFmtId="0" fontId="2" fillId="0" borderId="0" xfId="589" applyFont="1" applyAlignment="1">
      <alignment vertical="center"/>
    </xf>
    <xf numFmtId="43" fontId="2" fillId="0" borderId="28" xfId="1" applyFont="1" applyFill="1" applyBorder="1" applyAlignment="1" applyProtection="1">
      <alignment horizontal="center" vertical="top" wrapText="1"/>
    </xf>
    <xf numFmtId="43" fontId="2" fillId="0" borderId="0" xfId="2" applyNumberFormat="1" applyAlignment="1" applyProtection="1">
      <alignment horizontal="center"/>
      <protection locked="0"/>
    </xf>
    <xf numFmtId="43" fontId="5" fillId="0" borderId="28" xfId="1" applyFont="1" applyFill="1" applyBorder="1" applyAlignment="1" applyProtection="1">
      <alignment horizontal="center" vertical="top"/>
      <protection locked="0"/>
    </xf>
    <xf numFmtId="43" fontId="2" fillId="0" borderId="0" xfId="587" applyFont="1" applyFill="1"/>
    <xf numFmtId="0" fontId="2" fillId="0" borderId="0" xfId="627" applyNumberFormat="1" applyFont="1" applyFill="1" applyBorder="1"/>
    <xf numFmtId="0" fontId="2" fillId="0" borderId="45" xfId="3" applyBorder="1"/>
    <xf numFmtId="0" fontId="3" fillId="0" borderId="2" xfId="2" applyFont="1" applyBorder="1" applyAlignment="1">
      <alignment horizontal="center" vertical="top"/>
    </xf>
    <xf numFmtId="43" fontId="5" fillId="0" borderId="8" xfId="1" applyFont="1" applyFill="1" applyBorder="1" applyAlignment="1">
      <alignment horizontal="center" vertical="top"/>
    </xf>
    <xf numFmtId="43" fontId="5" fillId="0" borderId="1" xfId="1" applyFont="1" applyFill="1" applyBorder="1" applyAlignment="1">
      <alignment horizontal="center" vertical="top"/>
    </xf>
    <xf numFmtId="43" fontId="5" fillId="0" borderId="11" xfId="1" applyFont="1" applyFill="1" applyBorder="1" applyAlignment="1">
      <alignment horizontal="center" vertical="top"/>
    </xf>
    <xf numFmtId="43" fontId="5" fillId="0" borderId="5" xfId="1" applyFont="1" applyFill="1" applyBorder="1" applyAlignment="1">
      <alignment horizontal="center" vertical="top"/>
    </xf>
    <xf numFmtId="182" fontId="2" fillId="0" borderId="23" xfId="6" applyNumberFormat="1" applyBorder="1" applyAlignment="1">
      <alignment horizontal="center"/>
    </xf>
    <xf numFmtId="182" fontId="2" fillId="0" borderId="24" xfId="6" applyNumberFormat="1" applyBorder="1" applyAlignment="1">
      <alignment horizontal="center"/>
    </xf>
    <xf numFmtId="182" fontId="5" fillId="0" borderId="30" xfId="6" applyNumberFormat="1" applyFont="1" applyBorder="1" applyAlignment="1">
      <alignment horizontal="center" vertical="center"/>
    </xf>
    <xf numFmtId="0" fontId="2" fillId="0" borderId="12" xfId="2" applyBorder="1" applyAlignment="1">
      <alignment horizontal="center" vertical="top" wrapText="1"/>
    </xf>
    <xf numFmtId="0" fontId="5" fillId="0" borderId="12" xfId="2" applyFont="1" applyBorder="1" applyAlignment="1">
      <alignment horizontal="center" vertical="top"/>
    </xf>
    <xf numFmtId="0" fontId="5" fillId="0" borderId="12" xfId="2" applyFont="1" applyBorder="1" applyAlignment="1">
      <alignment horizontal="center" vertical="top" wrapText="1"/>
    </xf>
    <xf numFmtId="0" fontId="2" fillId="0" borderId="12" xfId="3" applyBorder="1" applyAlignment="1">
      <alignment horizontal="centerContinuous" vertical="top"/>
    </xf>
    <xf numFmtId="0" fontId="2" fillId="0" borderId="13" xfId="3" applyBorder="1" applyAlignment="1">
      <alignment horizontal="center" vertical="top"/>
    </xf>
    <xf numFmtId="0" fontId="2" fillId="0" borderId="15" xfId="2" applyBorder="1" applyAlignment="1">
      <alignment horizontal="left" vertical="top" wrapText="1"/>
    </xf>
    <xf numFmtId="0" fontId="3" fillId="0" borderId="15" xfId="2" applyFont="1" applyBorder="1" applyAlignment="1">
      <alignment horizontal="left" vertical="top" wrapText="1"/>
    </xf>
    <xf numFmtId="0" fontId="2" fillId="0" borderId="15" xfId="228" applyFont="1" applyBorder="1" applyAlignment="1">
      <alignment horizontal="left" vertical="top" wrapText="1"/>
    </xf>
    <xf numFmtId="0" fontId="2" fillId="0" borderId="13" xfId="3" applyBorder="1" applyAlignment="1">
      <alignment vertical="top" wrapText="1"/>
    </xf>
    <xf numFmtId="0" fontId="2" fillId="0" borderId="2" xfId="3" quotePrefix="1" applyBorder="1" applyAlignment="1">
      <alignment horizontal="centerContinuous" vertical="top"/>
    </xf>
    <xf numFmtId="0" fontId="5" fillId="0" borderId="6" xfId="3" applyFont="1" applyBorder="1" applyAlignment="1">
      <alignment horizontal="centerContinuous" vertical="top"/>
    </xf>
    <xf numFmtId="0" fontId="5" fillId="0" borderId="7" xfId="3" applyFont="1" applyBorder="1" applyAlignment="1">
      <alignment horizontal="center" vertical="top"/>
    </xf>
    <xf numFmtId="0" fontId="5" fillId="0" borderId="9" xfId="3" applyFont="1" applyBorder="1" applyAlignment="1">
      <alignment horizontal="centerContinuous" vertical="top"/>
    </xf>
    <xf numFmtId="0" fontId="5" fillId="0" borderId="10" xfId="3" applyFont="1" applyBorder="1" applyAlignment="1">
      <alignment horizontal="center" vertical="top"/>
    </xf>
    <xf numFmtId="0" fontId="3" fillId="0" borderId="15" xfId="49" applyFont="1" applyBorder="1" applyAlignment="1">
      <alignment horizontal="center" vertical="top" wrapText="1"/>
    </xf>
    <xf numFmtId="0" fontId="2" fillId="0" borderId="0" xfId="3" applyAlignment="1">
      <alignment horizontal="centerContinuous" vertical="top"/>
    </xf>
    <xf numFmtId="0" fontId="2" fillId="0" borderId="0" xfId="3" applyAlignment="1">
      <alignment horizontal="center" vertical="top"/>
    </xf>
    <xf numFmtId="0" fontId="5" fillId="0" borderId="7" xfId="3" applyFont="1" applyBorder="1" applyAlignment="1">
      <alignment horizontal="left" vertical="top"/>
    </xf>
    <xf numFmtId="0" fontId="2" fillId="0" borderId="0" xfId="16"/>
    <xf numFmtId="0" fontId="2" fillId="0" borderId="15" xfId="287" applyFont="1" applyBorder="1" applyAlignment="1">
      <alignment horizontal="left" vertical="top" wrapText="1"/>
    </xf>
    <xf numFmtId="0" fontId="2" fillId="0" borderId="15" xfId="2" applyBorder="1" applyAlignment="1">
      <alignment horizontal="center" vertical="center"/>
    </xf>
    <xf numFmtId="3" fontId="2" fillId="0" borderId="15" xfId="2" applyNumberFormat="1" applyBorder="1" applyAlignment="1">
      <alignment horizontal="center" vertical="center"/>
    </xf>
    <xf numFmtId="0" fontId="5" fillId="0" borderId="31" xfId="49" applyFont="1" applyBorder="1" applyAlignment="1">
      <alignment horizontal="left" vertical="top" wrapText="1"/>
    </xf>
    <xf numFmtId="0" fontId="2" fillId="0" borderId="31" xfId="49" applyFont="1" applyBorder="1" applyAlignment="1">
      <alignment horizontal="center" vertical="center" wrapText="1"/>
    </xf>
    <xf numFmtId="43" fontId="2" fillId="0" borderId="29" xfId="1" applyFont="1" applyFill="1" applyBorder="1" applyAlignment="1" applyProtection="1">
      <alignment horizontal="right" vertical="top"/>
    </xf>
    <xf numFmtId="43" fontId="2" fillId="0" borderId="59" xfId="1" applyFont="1" applyFill="1" applyBorder="1" applyAlignment="1" applyProtection="1">
      <alignment horizontal="center" vertical="top" wrapText="1"/>
    </xf>
    <xf numFmtId="0" fontId="3" fillId="0" borderId="15" xfId="59" applyFont="1" applyBorder="1" applyAlignment="1">
      <alignment horizontal="left" vertical="top" wrapText="1"/>
    </xf>
    <xf numFmtId="1" fontId="2" fillId="0" borderId="29" xfId="25" applyNumberFormat="1" applyFont="1" applyFill="1" applyBorder="1" applyAlignment="1">
      <alignment horizontal="center" vertical="center"/>
    </xf>
    <xf numFmtId="43" fontId="2" fillId="0" borderId="59" xfId="1" applyFont="1" applyFill="1" applyBorder="1" applyAlignment="1" applyProtection="1">
      <alignment horizontal="center" vertical="center" wrapText="1"/>
    </xf>
    <xf numFmtId="43" fontId="2" fillId="0" borderId="13" xfId="1" applyFont="1" applyFill="1" applyBorder="1" applyAlignment="1" applyProtection="1">
      <alignment horizontal="center" vertical="center"/>
      <protection locked="0"/>
    </xf>
    <xf numFmtId="43" fontId="2" fillId="0" borderId="28" xfId="1" applyFont="1" applyFill="1" applyBorder="1" applyAlignment="1" applyProtection="1">
      <alignment horizontal="center" vertical="center" wrapText="1"/>
    </xf>
    <xf numFmtId="43" fontId="2" fillId="0" borderId="13" xfId="1" applyFont="1" applyFill="1" applyBorder="1" applyAlignment="1">
      <alignment horizontal="center" vertical="center"/>
    </xf>
    <xf numFmtId="43" fontId="2" fillId="0" borderId="14" xfId="1" applyFont="1" applyFill="1" applyBorder="1" applyAlignment="1">
      <alignment horizontal="center" vertical="center"/>
    </xf>
    <xf numFmtId="43" fontId="2" fillId="0" borderId="28" xfId="101" applyFont="1" applyFill="1" applyBorder="1" applyAlignment="1" applyProtection="1">
      <alignment horizontal="center" vertical="center" wrapText="1"/>
    </xf>
    <xf numFmtId="43" fontId="2" fillId="0" borderId="15" xfId="1" applyFont="1" applyFill="1" applyBorder="1" applyAlignment="1" applyProtection="1">
      <alignment horizontal="center" vertical="center" wrapText="1"/>
      <protection locked="0"/>
    </xf>
    <xf numFmtId="0" fontId="2" fillId="0" borderId="13" xfId="3" applyBorder="1" applyAlignment="1">
      <alignment horizontal="center" vertical="center"/>
    </xf>
    <xf numFmtId="43" fontId="2" fillId="0" borderId="15" xfId="16" applyNumberFormat="1" applyBorder="1" applyAlignment="1">
      <alignment horizontal="center" vertical="center"/>
    </xf>
    <xf numFmtId="43" fontId="2" fillId="0" borderId="14" xfId="65" applyFont="1" applyFill="1" applyBorder="1" applyAlignment="1">
      <alignment horizontal="center" vertical="center"/>
    </xf>
    <xf numFmtId="43" fontId="2" fillId="0" borderId="13" xfId="65" applyFont="1" applyFill="1" applyBorder="1" applyAlignment="1">
      <alignment horizontal="center" vertical="center"/>
    </xf>
    <xf numFmtId="0" fontId="2" fillId="0" borderId="0" xfId="675" applyAlignment="1">
      <alignment vertical="center"/>
    </xf>
    <xf numFmtId="0" fontId="3" fillId="0" borderId="0" xfId="642" applyFont="1" applyAlignment="1">
      <alignment vertical="top"/>
    </xf>
    <xf numFmtId="0" fontId="2" fillId="0" borderId="2" xfId="675" applyBorder="1" applyAlignment="1">
      <alignment vertical="center"/>
    </xf>
    <xf numFmtId="0" fontId="5" fillId="0" borderId="73" xfId="675" applyFont="1" applyBorder="1" applyAlignment="1">
      <alignment horizontal="center" vertical="center"/>
    </xf>
    <xf numFmtId="0" fontId="5" fillId="0" borderId="47" xfId="675" applyFont="1" applyBorder="1" applyAlignment="1">
      <alignment horizontal="center" vertical="center"/>
    </xf>
    <xf numFmtId="0" fontId="5" fillId="0" borderId="74" xfId="675" applyFont="1" applyBorder="1" applyAlignment="1">
      <alignment horizontal="center" vertical="center"/>
    </xf>
    <xf numFmtId="0" fontId="2" fillId="0" borderId="73" xfId="675" applyBorder="1" applyAlignment="1">
      <alignment horizontal="left" vertical="center"/>
    </xf>
    <xf numFmtId="43" fontId="5" fillId="0" borderId="74" xfId="2072" applyFont="1" applyBorder="1" applyAlignment="1">
      <alignment vertical="center"/>
    </xf>
    <xf numFmtId="43" fontId="2" fillId="0" borderId="0" xfId="675" applyNumberFormat="1" applyAlignment="1">
      <alignment vertical="center"/>
    </xf>
    <xf numFmtId="0" fontId="5" fillId="0" borderId="87" xfId="675" applyFont="1" applyBorder="1" applyAlignment="1">
      <alignment horizontal="right" vertical="center"/>
    </xf>
    <xf numFmtId="43" fontId="5" fillId="0" borderId="87" xfId="675" applyNumberFormat="1" applyFont="1" applyBorder="1" applyAlignment="1">
      <alignment vertical="center"/>
    </xf>
    <xf numFmtId="181" fontId="2" fillId="0" borderId="0" xfId="664" applyNumberFormat="1" applyFont="1" applyAlignment="1">
      <alignment vertical="center"/>
    </xf>
    <xf numFmtId="0" fontId="3" fillId="0" borderId="0" xfId="16" applyFont="1" applyAlignment="1">
      <alignment horizontal="left"/>
    </xf>
    <xf numFmtId="43" fontId="5" fillId="0" borderId="3" xfId="1" applyFont="1" applyBorder="1" applyAlignment="1">
      <alignment horizontal="centerContinuous"/>
    </xf>
    <xf numFmtId="0" fontId="3" fillId="0" borderId="2" xfId="2" applyFont="1" applyBorder="1" applyAlignment="1">
      <alignment horizontal="left" vertical="center"/>
    </xf>
    <xf numFmtId="0" fontId="5" fillId="0" borderId="0" xfId="16" applyFont="1" applyAlignment="1">
      <alignment horizontal="centerContinuous"/>
    </xf>
    <xf numFmtId="43" fontId="5" fillId="0" borderId="3" xfId="1" applyFont="1" applyBorder="1" applyAlignment="1">
      <alignment horizontal="right"/>
    </xf>
    <xf numFmtId="0" fontId="6" fillId="0" borderId="3" xfId="11" applyBorder="1"/>
    <xf numFmtId="0" fontId="2" fillId="0" borderId="0" xfId="6"/>
    <xf numFmtId="0" fontId="6" fillId="0" borderId="5" xfId="11" applyBorder="1"/>
    <xf numFmtId="165" fontId="5" fillId="0" borderId="87" xfId="675" applyNumberFormat="1" applyFont="1" applyBorder="1" applyAlignment="1">
      <alignment horizontal="right" vertical="center"/>
    </xf>
    <xf numFmtId="0" fontId="3" fillId="0" borderId="0" xfId="7" applyFont="1" applyAlignment="1">
      <alignment horizontal="left" vertical="center" wrapText="1"/>
    </xf>
    <xf numFmtId="0" fontId="3" fillId="0" borderId="3" xfId="14" applyFont="1" applyBorder="1" applyAlignment="1">
      <alignment horizontal="left" vertical="top"/>
    </xf>
    <xf numFmtId="0" fontId="3" fillId="0" borderId="0" xfId="2" applyFont="1" applyAlignment="1">
      <alignment horizontal="left" vertical="center"/>
    </xf>
    <xf numFmtId="0" fontId="3" fillId="0" borderId="1" xfId="14" applyFont="1" applyBorder="1" applyAlignment="1">
      <alignment horizontal="left" vertical="top"/>
    </xf>
    <xf numFmtId="0" fontId="2" fillId="0" borderId="34" xfId="675" applyBorder="1" applyAlignment="1">
      <alignment vertical="center"/>
    </xf>
    <xf numFmtId="0" fontId="3" fillId="0" borderId="2" xfId="7" applyFont="1" applyBorder="1" applyAlignment="1">
      <alignment horizontal="center" vertical="center" wrapText="1"/>
    </xf>
    <xf numFmtId="0" fontId="3" fillId="0" borderId="2" xfId="2" applyFont="1" applyBorder="1" applyAlignment="1">
      <alignment horizontal="center" vertical="center"/>
    </xf>
    <xf numFmtId="0" fontId="3" fillId="0" borderId="0" xfId="2" applyFont="1" applyAlignment="1">
      <alignment horizontal="left" vertical="center" wrapText="1"/>
    </xf>
    <xf numFmtId="4" fontId="2" fillId="0" borderId="15" xfId="49" applyNumberFormat="1" applyFont="1" applyBorder="1" applyAlignment="1">
      <alignment horizontal="left" vertical="top" wrapText="1"/>
    </xf>
    <xf numFmtId="0" fontId="2" fillId="0" borderId="15" xfId="49" applyFont="1" applyBorder="1" applyAlignment="1">
      <alignment horizontal="justify" vertical="top" wrapText="1"/>
    </xf>
    <xf numFmtId="0" fontId="2" fillId="0" borderId="15" xfId="49" applyFont="1" applyBorder="1" applyAlignment="1">
      <alignment horizontal="center" wrapText="1"/>
    </xf>
    <xf numFmtId="4" fontId="2" fillId="0" borderId="15" xfId="101" applyNumberFormat="1" applyBorder="1" applyAlignment="1">
      <alignment horizontal="center" wrapText="1"/>
    </xf>
    <xf numFmtId="4" fontId="2" fillId="0" borderId="15" xfId="101" applyNumberFormat="1" applyBorder="1" applyAlignment="1" applyProtection="1">
      <alignment horizontal="center" wrapText="1"/>
      <protection locked="0"/>
    </xf>
    <xf numFmtId="0" fontId="5" fillId="0" borderId="15" xfId="49" applyFont="1" applyBorder="1" applyAlignment="1">
      <alignment horizontal="justify" vertical="top" wrapText="1"/>
    </xf>
    <xf numFmtId="3" fontId="2" fillId="0" borderId="15" xfId="188" applyNumberFormat="1" applyFont="1" applyBorder="1" applyAlignment="1">
      <alignment horizontal="center"/>
    </xf>
    <xf numFmtId="0" fontId="2" fillId="0" borderId="12" xfId="2" applyBorder="1" applyAlignment="1">
      <alignment horizontal="center" vertical="top"/>
    </xf>
    <xf numFmtId="0" fontId="2" fillId="0" borderId="15" xfId="2" applyBorder="1" applyAlignment="1">
      <alignment vertical="top" wrapText="1"/>
    </xf>
    <xf numFmtId="3" fontId="2" fillId="0" borderId="15" xfId="101" applyNumberFormat="1" applyBorder="1" applyAlignment="1">
      <alignment horizontal="center" wrapText="1"/>
    </xf>
    <xf numFmtId="0" fontId="10" fillId="0" borderId="0" xfId="287" applyFont="1" applyAlignment="1">
      <alignment horizontal="center" vertical="top"/>
    </xf>
    <xf numFmtId="0" fontId="10" fillId="0" borderId="0" xfId="287" applyFont="1" applyAlignment="1">
      <alignment vertical="top"/>
    </xf>
    <xf numFmtId="4" fontId="2" fillId="0" borderId="0" xfId="287" applyNumberFormat="1" applyFont="1" applyAlignment="1">
      <alignment horizontal="center" vertical="top"/>
    </xf>
    <xf numFmtId="0" fontId="5" fillId="0" borderId="12" xfId="149" applyFont="1" applyBorder="1" applyAlignment="1">
      <alignment horizontal="left" wrapText="1"/>
    </xf>
    <xf numFmtId="0" fontId="3" fillId="0" borderId="15" xfId="49" applyFont="1" applyBorder="1" applyAlignment="1">
      <alignment horizontal="left" wrapText="1"/>
    </xf>
    <xf numFmtId="0" fontId="2" fillId="0" borderId="15" xfId="49" applyFont="1" applyBorder="1" applyAlignment="1">
      <alignment horizontal="left" wrapText="1"/>
    </xf>
    <xf numFmtId="0" fontId="2" fillId="0" borderId="15" xfId="119" applyBorder="1" applyAlignment="1">
      <alignment horizontal="center" wrapText="1"/>
    </xf>
    <xf numFmtId="0" fontId="5" fillId="0" borderId="12" xfId="49" applyFont="1" applyBorder="1" applyAlignment="1">
      <alignment horizontal="center" vertical="center" wrapText="1"/>
    </xf>
    <xf numFmtId="0" fontId="5" fillId="0" borderId="15" xfId="49" applyFont="1" applyBorder="1" applyAlignment="1">
      <alignment horizontal="left" vertical="center" wrapText="1"/>
    </xf>
    <xf numFmtId="0" fontId="2" fillId="0" borderId="15" xfId="49" applyFont="1" applyBorder="1" applyAlignment="1">
      <alignment horizontal="center" vertical="center" wrapText="1"/>
    </xf>
    <xf numFmtId="0" fontId="5" fillId="0" borderId="15" xfId="49" applyFont="1" applyBorder="1" applyAlignment="1">
      <alignment horizontal="left" wrapText="1"/>
    </xf>
    <xf numFmtId="3" fontId="2" fillId="0" borderId="15" xfId="49" applyNumberFormat="1" applyFont="1" applyBorder="1" applyAlignment="1">
      <alignment horizontal="center" wrapText="1"/>
    </xf>
    <xf numFmtId="0" fontId="2" fillId="0" borderId="15" xfId="119" applyBorder="1" applyAlignment="1">
      <alignment horizontal="center" vertical="center" wrapText="1"/>
    </xf>
    <xf numFmtId="3" fontId="2" fillId="0" borderId="15" xfId="101" applyNumberFormat="1" applyBorder="1" applyAlignment="1">
      <alignment horizontal="center" vertical="center" wrapText="1"/>
    </xf>
    <xf numFmtId="0" fontId="3" fillId="0" borderId="15" xfId="286" applyFont="1" applyBorder="1" applyAlignment="1">
      <alignment horizontal="left" vertical="top" wrapText="1"/>
    </xf>
    <xf numFmtId="4" fontId="2" fillId="0" borderId="15" xfId="101" applyNumberFormat="1" applyBorder="1" applyAlignment="1">
      <alignment horizontal="center"/>
    </xf>
    <xf numFmtId="0" fontId="3" fillId="0" borderId="12" xfId="49" applyFont="1" applyBorder="1" applyAlignment="1">
      <alignment horizontal="left" vertical="top" wrapText="1"/>
    </xf>
    <xf numFmtId="0" fontId="3" fillId="0" borderId="15" xfId="49" applyFont="1" applyBorder="1" applyAlignment="1">
      <alignment horizontal="center" wrapText="1"/>
    </xf>
    <xf numFmtId="0" fontId="2" fillId="0" borderId="15" xfId="49" applyFont="1" applyBorder="1" applyAlignment="1">
      <alignment horizontal="left" vertical="center" wrapText="1"/>
    </xf>
    <xf numFmtId="4" fontId="2" fillId="0" borderId="15" xfId="101" applyNumberFormat="1" applyBorder="1" applyAlignment="1">
      <alignment horizontal="center" vertical="center" wrapText="1"/>
    </xf>
    <xf numFmtId="167" fontId="2" fillId="0" borderId="15" xfId="77" applyNumberFormat="1" applyFont="1" applyBorder="1" applyAlignment="1">
      <alignment horizontal="center" vertical="center" wrapText="1"/>
    </xf>
    <xf numFmtId="3" fontId="2" fillId="0" borderId="15" xfId="101" applyNumberFormat="1" applyBorder="1" applyAlignment="1">
      <alignment horizontal="center" vertical="center"/>
    </xf>
    <xf numFmtId="0" fontId="5" fillId="0" borderId="15" xfId="49" applyFont="1" applyBorder="1" applyAlignment="1">
      <alignment horizontal="center" vertical="center" wrapText="1"/>
    </xf>
    <xf numFmtId="0" fontId="31" fillId="0" borderId="15" xfId="49" applyFont="1" applyBorder="1" applyAlignment="1">
      <alignment horizontal="left" vertical="top" wrapText="1"/>
    </xf>
    <xf numFmtId="0" fontId="2" fillId="0" borderId="12" xfId="49" applyFont="1" applyBorder="1" applyAlignment="1">
      <alignment horizontal="center" vertical="center" wrapText="1"/>
    </xf>
    <xf numFmtId="0" fontId="3" fillId="0" borderId="15" xfId="2" applyFont="1" applyBorder="1" applyAlignment="1">
      <alignment horizontal="left" wrapText="1"/>
    </xf>
    <xf numFmtId="0" fontId="2" fillId="0" borderId="15" xfId="2" applyBorder="1" applyAlignment="1">
      <alignment horizontal="center"/>
    </xf>
    <xf numFmtId="0" fontId="5" fillId="0" borderId="15" xfId="2" applyFont="1" applyBorder="1" applyAlignment="1">
      <alignment horizontal="left" wrapText="1"/>
    </xf>
    <xf numFmtId="0" fontId="5" fillId="0" borderId="12" xfId="287" applyFont="1" applyBorder="1" applyAlignment="1">
      <alignment horizontal="center" vertical="top" wrapText="1"/>
    </xf>
    <xf numFmtId="0" fontId="5" fillId="0" borderId="15" xfId="287" applyFont="1" applyBorder="1" applyAlignment="1">
      <alignment horizontal="left" wrapText="1"/>
    </xf>
    <xf numFmtId="0" fontId="2" fillId="0" borderId="12" xfId="287" applyFont="1" applyBorder="1" applyAlignment="1">
      <alignment horizontal="center" vertical="top" wrapText="1"/>
    </xf>
    <xf numFmtId="3" fontId="2" fillId="0" borderId="15" xfId="2" applyNumberFormat="1" applyBorder="1" applyAlignment="1">
      <alignment horizontal="center"/>
    </xf>
    <xf numFmtId="0" fontId="2" fillId="0" borderId="15" xfId="286" applyFont="1" applyBorder="1" applyAlignment="1">
      <alignment horizontal="left" vertical="top" wrapText="1"/>
    </xf>
    <xf numFmtId="3" fontId="2" fillId="0" borderId="15" xfId="286" applyNumberFormat="1" applyFont="1" applyBorder="1" applyAlignment="1">
      <alignment horizontal="center" vertical="center"/>
    </xf>
    <xf numFmtId="3" fontId="2" fillId="0" borderId="15" xfId="188" applyNumberFormat="1" applyFont="1" applyBorder="1" applyAlignment="1">
      <alignment horizontal="center" vertical="center"/>
    </xf>
    <xf numFmtId="0" fontId="2" fillId="0" borderId="15" xfId="4" applyBorder="1" applyAlignment="1">
      <alignment horizontal="left" vertical="top" wrapText="1"/>
    </xf>
    <xf numFmtId="0" fontId="5" fillId="0" borderId="15" xfId="2" applyFont="1" applyBorder="1" applyAlignment="1">
      <alignment horizontal="left"/>
    </xf>
    <xf numFmtId="3" fontId="2" fillId="0" borderId="15" xfId="2" applyNumberFormat="1" applyBorder="1" applyAlignment="1" applyProtection="1">
      <alignment horizontal="center"/>
      <protection locked="0"/>
    </xf>
    <xf numFmtId="0" fontId="2" fillId="0" borderId="15" xfId="2" applyBorder="1" applyAlignment="1">
      <alignment horizontal="left"/>
    </xf>
    <xf numFmtId="0" fontId="2" fillId="0" borderId="0" xfId="2" applyAlignment="1">
      <alignment horizontal="left" vertical="top" wrapText="1"/>
    </xf>
    <xf numFmtId="0" fontId="5" fillId="0" borderId="15" xfId="2" applyFont="1" applyBorder="1" applyAlignment="1">
      <alignment horizontal="left" vertical="center" wrapText="1"/>
    </xf>
    <xf numFmtId="0" fontId="2" fillId="0" borderId="15" xfId="2" applyBorder="1" applyAlignment="1">
      <alignment horizontal="left" wrapText="1"/>
    </xf>
    <xf numFmtId="0" fontId="2" fillId="0" borderId="15" xfId="287" applyFont="1" applyBorder="1" applyAlignment="1">
      <alignment horizontal="left" wrapText="1"/>
    </xf>
    <xf numFmtId="0" fontId="2" fillId="0" borderId="15" xfId="59" applyBorder="1" applyAlignment="1">
      <alignment horizontal="center" vertical="center"/>
    </xf>
    <xf numFmtId="1" fontId="2" fillId="0" borderId="15" xfId="25" applyNumberFormat="1" applyBorder="1" applyAlignment="1">
      <alignment horizontal="center" vertical="center"/>
    </xf>
    <xf numFmtId="0" fontId="2" fillId="0" borderId="15" xfId="59" applyBorder="1" applyAlignment="1">
      <alignment horizontal="left" vertical="top" wrapText="1"/>
    </xf>
    <xf numFmtId="0" fontId="2" fillId="0" borderId="13" xfId="2" applyBorder="1" applyAlignment="1">
      <alignment horizontal="center" vertical="top" wrapText="1"/>
    </xf>
    <xf numFmtId="0" fontId="5" fillId="0" borderId="12" xfId="287" applyFont="1" applyBorder="1" applyAlignment="1">
      <alignment horizontal="center" vertical="center" wrapText="1"/>
    </xf>
    <xf numFmtId="0" fontId="5" fillId="0" borderId="15" xfId="2" applyFont="1" applyBorder="1" applyAlignment="1">
      <alignment horizontal="center" vertical="center" wrapText="1"/>
    </xf>
    <xf numFmtId="0" fontId="2" fillId="0" borderId="15" xfId="2" applyBorder="1" applyAlignment="1">
      <alignment horizontal="center" vertical="center" wrapText="1"/>
    </xf>
    <xf numFmtId="3" fontId="2" fillId="0" borderId="15" xfId="2" applyNumberFormat="1" applyBorder="1" applyAlignment="1">
      <alignment horizontal="center" vertical="center" wrapText="1"/>
    </xf>
    <xf numFmtId="3" fontId="2" fillId="0" borderId="15" xfId="2" applyNumberFormat="1" applyBorder="1" applyAlignment="1" applyProtection="1">
      <alignment horizontal="center" vertical="center"/>
      <protection locked="0"/>
    </xf>
    <xf numFmtId="0" fontId="2" fillId="0" borderId="45" xfId="2" applyBorder="1" applyAlignment="1">
      <alignment horizontal="center" vertical="center"/>
    </xf>
    <xf numFmtId="3" fontId="2" fillId="0" borderId="31" xfId="188" applyNumberFormat="1" applyFont="1" applyBorder="1" applyAlignment="1">
      <alignment horizontal="center" vertical="center"/>
    </xf>
    <xf numFmtId="0" fontId="2" fillId="0" borderId="15" xfId="287" applyFont="1" applyBorder="1" applyAlignment="1">
      <alignment horizontal="center" vertical="center" wrapText="1"/>
    </xf>
    <xf numFmtId="0" fontId="5" fillId="0" borderId="15" xfId="0" applyFont="1" applyBorder="1" applyAlignment="1">
      <alignment horizontal="center"/>
    </xf>
    <xf numFmtId="0" fontId="2" fillId="0" borderId="15" xfId="0" applyFont="1" applyBorder="1" applyAlignment="1">
      <alignment wrapText="1"/>
    </xf>
    <xf numFmtId="0" fontId="5" fillId="0" borderId="15" xfId="0" applyFont="1" applyBorder="1" applyAlignment="1">
      <alignment horizontal="center" wrapText="1"/>
    </xf>
    <xf numFmtId="0" fontId="5" fillId="0" borderId="15" xfId="0" applyFont="1" applyBorder="1" applyAlignment="1">
      <alignment wrapText="1"/>
    </xf>
    <xf numFmtId="0" fontId="53" fillId="0" borderId="15" xfId="0" applyFont="1" applyBorder="1" applyAlignment="1">
      <alignment horizontal="center" wrapText="1"/>
    </xf>
    <xf numFmtId="0" fontId="2" fillId="0" borderId="15" xfId="0" applyFont="1" applyBorder="1" applyAlignment="1">
      <alignment horizontal="center" wrapText="1"/>
    </xf>
    <xf numFmtId="0" fontId="53" fillId="0" borderId="16" xfId="0" applyFont="1" applyBorder="1" applyAlignment="1">
      <alignment horizontal="center" wrapText="1"/>
    </xf>
    <xf numFmtId="0" fontId="2" fillId="0" borderId="16" xfId="49" applyFont="1" applyBorder="1" applyAlignment="1">
      <alignment horizontal="center" vertical="center" wrapText="1"/>
    </xf>
    <xf numFmtId="43" fontId="2" fillId="0" borderId="20" xfId="609" applyFont="1" applyFill="1" applyBorder="1" applyAlignment="1">
      <alignment horizontal="right" vertical="top"/>
    </xf>
    <xf numFmtId="43" fontId="2" fillId="0" borderId="0" xfId="609" applyFont="1" applyFill="1" applyBorder="1" applyAlignment="1">
      <alignment horizontal="right"/>
    </xf>
    <xf numFmtId="0" fontId="29" fillId="0" borderId="0" xfId="662" applyFont="1" applyAlignment="1">
      <alignment horizontal="right" vertical="center"/>
    </xf>
    <xf numFmtId="0" fontId="2" fillId="0" borderId="0" xfId="11" applyFont="1"/>
    <xf numFmtId="0" fontId="5" fillId="0" borderId="0" xfId="49" applyFont="1" applyAlignment="1">
      <alignment horizontal="center" vertical="center" wrapText="1"/>
    </xf>
    <xf numFmtId="0" fontId="5" fillId="0" borderId="0" xfId="49" applyFont="1" applyAlignment="1">
      <alignment horizontal="left" vertical="center" wrapText="1"/>
    </xf>
    <xf numFmtId="0" fontId="2" fillId="0" borderId="0" xfId="49" applyFont="1" applyAlignment="1">
      <alignment horizontal="center" vertical="center" wrapText="1"/>
    </xf>
    <xf numFmtId="43" fontId="2" fillId="0" borderId="0" xfId="1" applyFont="1" applyFill="1" applyBorder="1" applyAlignment="1" applyProtection="1">
      <alignment horizontal="right" vertical="top"/>
    </xf>
    <xf numFmtId="43" fontId="2" fillId="0" borderId="0" xfId="1" applyFont="1" applyFill="1" applyBorder="1" applyAlignment="1" applyProtection="1">
      <alignment horizontal="center" vertical="center" wrapText="1"/>
    </xf>
    <xf numFmtId="0" fontId="2" fillId="0" borderId="88" xfId="6" applyBorder="1"/>
    <xf numFmtId="43" fontId="2" fillId="0" borderId="0" xfId="1" applyFont="1" applyFill="1" applyBorder="1" applyAlignment="1">
      <alignment horizontal="right" vertical="top"/>
    </xf>
    <xf numFmtId="167" fontId="2" fillId="0" borderId="15" xfId="1" applyNumberFormat="1" applyFont="1" applyBorder="1" applyAlignment="1">
      <alignment horizontal="center" vertical="center" wrapText="1"/>
    </xf>
    <xf numFmtId="0" fontId="2" fillId="0" borderId="15" xfId="1666" applyFont="1" applyBorder="1" applyAlignment="1">
      <alignment horizontal="center" vertical="center" wrapText="1"/>
    </xf>
    <xf numFmtId="3" fontId="2" fillId="0" borderId="29" xfId="188" applyNumberFormat="1" applyFont="1" applyBorder="1" applyAlignment="1">
      <alignment horizontal="center"/>
    </xf>
    <xf numFmtId="3" fontId="2" fillId="0" borderId="16" xfId="188" applyNumberFormat="1" applyFont="1" applyBorder="1" applyAlignment="1">
      <alignment horizontal="center"/>
    </xf>
    <xf numFmtId="0" fontId="2" fillId="0" borderId="15" xfId="1666" applyFont="1" applyBorder="1" applyAlignment="1">
      <alignment horizontal="left" vertical="center" wrapText="1"/>
    </xf>
    <xf numFmtId="0" fontId="2" fillId="0" borderId="15" xfId="49" quotePrefix="1" applyFont="1" applyBorder="1" applyAlignment="1">
      <alignment horizontal="left" vertical="top" wrapText="1"/>
    </xf>
    <xf numFmtId="0" fontId="54" fillId="0" borderId="15" xfId="1666" applyFont="1" applyBorder="1" applyAlignment="1">
      <alignment horizontal="center" vertical="center" wrapText="1"/>
    </xf>
    <xf numFmtId="167" fontId="54" fillId="0" borderId="15" xfId="1" applyNumberFormat="1" applyFont="1" applyBorder="1" applyAlignment="1">
      <alignment horizontal="center" vertical="center" wrapText="1"/>
    </xf>
    <xf numFmtId="0" fontId="5" fillId="0" borderId="29" xfId="49" applyFont="1" applyBorder="1" applyAlignment="1">
      <alignment horizontal="left" vertical="top" wrapText="1"/>
    </xf>
    <xf numFmtId="0" fontId="2" fillId="0" borderId="27" xfId="49" applyFont="1" applyBorder="1" applyAlignment="1">
      <alignment horizontal="center" vertical="top" wrapText="1"/>
    </xf>
    <xf numFmtId="0" fontId="5" fillId="0" borderId="16" xfId="49" applyFont="1" applyBorder="1" applyAlignment="1">
      <alignment horizontal="left" vertical="top" wrapText="1"/>
    </xf>
    <xf numFmtId="0" fontId="2" fillId="0" borderId="15" xfId="2" applyBorder="1" applyAlignment="1">
      <alignment horizontal="left" vertical="center" wrapText="1"/>
    </xf>
    <xf numFmtId="0" fontId="5" fillId="0" borderId="15" xfId="2" applyFont="1" applyBorder="1" applyAlignment="1">
      <alignment horizontal="left" vertical="center"/>
    </xf>
    <xf numFmtId="167" fontId="5" fillId="0" borderId="15" xfId="1" applyNumberFormat="1" applyFont="1" applyBorder="1" applyAlignment="1">
      <alignment horizontal="left" vertical="center"/>
    </xf>
    <xf numFmtId="0" fontId="2" fillId="0" borderId="15" xfId="1666" applyFont="1" applyBorder="1" applyAlignment="1" applyProtection="1">
      <alignment vertical="center" wrapText="1"/>
      <protection locked="0"/>
    </xf>
    <xf numFmtId="49" fontId="2" fillId="0" borderId="15" xfId="2" quotePrefix="1" applyNumberFormat="1" applyBorder="1" applyAlignment="1">
      <alignment horizontal="center" vertical="center"/>
    </xf>
    <xf numFmtId="43" fontId="2" fillId="0" borderId="14" xfId="1" applyFont="1" applyFill="1" applyBorder="1" applyAlignment="1">
      <alignment horizontal="right" vertical="center"/>
    </xf>
    <xf numFmtId="167" fontId="2" fillId="0" borderId="15" xfId="1" applyNumberFormat="1" applyFont="1" applyBorder="1" applyAlignment="1">
      <alignment horizontal="center" wrapText="1"/>
    </xf>
    <xf numFmtId="3" fontId="2" fillId="0" borderId="15" xfId="188" applyNumberFormat="1" applyFont="1" applyBorder="1" applyAlignment="1">
      <alignment vertical="center"/>
    </xf>
    <xf numFmtId="3" fontId="2" fillId="0" borderId="16" xfId="188" applyNumberFormat="1" applyFont="1" applyBorder="1" applyAlignment="1">
      <alignment vertical="center"/>
    </xf>
    <xf numFmtId="0" fontId="10" fillId="0" borderId="15" xfId="1666" applyFont="1" applyBorder="1" applyAlignment="1">
      <alignment wrapText="1"/>
    </xf>
    <xf numFmtId="0" fontId="10" fillId="3" borderId="15" xfId="1666" applyFont="1" applyFill="1" applyBorder="1" applyAlignment="1">
      <alignment horizontal="center" vertical="center" wrapText="1"/>
    </xf>
    <xf numFmtId="167" fontId="10" fillId="3" borderId="15" xfId="1" applyNumberFormat="1" applyFont="1" applyFill="1" applyBorder="1" applyAlignment="1">
      <alignment horizontal="center" vertical="center" wrapText="1"/>
    </xf>
    <xf numFmtId="0" fontId="10" fillId="0" borderId="15" xfId="1666" applyFont="1" applyBorder="1" applyAlignment="1">
      <alignment horizontal="left" vertical="center" wrapText="1"/>
    </xf>
    <xf numFmtId="0" fontId="5" fillId="3" borderId="15" xfId="1666" applyFont="1" applyFill="1" applyBorder="1" applyAlignment="1">
      <alignment vertical="top" wrapText="1"/>
    </xf>
    <xf numFmtId="0" fontId="13" fillId="0" borderId="15" xfId="1666" applyFont="1" applyBorder="1" applyAlignment="1">
      <alignment vertical="center" wrapText="1"/>
    </xf>
    <xf numFmtId="0" fontId="13" fillId="0" borderId="15" xfId="1666" applyFont="1" applyBorder="1" applyAlignment="1">
      <alignment wrapText="1"/>
    </xf>
    <xf numFmtId="0" fontId="11" fillId="3" borderId="15" xfId="1666" applyFont="1" applyFill="1" applyBorder="1" applyAlignment="1">
      <alignment vertical="center" wrapText="1"/>
    </xf>
    <xf numFmtId="0" fontId="11" fillId="3" borderId="13" xfId="1666" applyFont="1" applyFill="1" applyBorder="1" applyAlignment="1">
      <alignment vertical="center" wrapText="1"/>
    </xf>
    <xf numFmtId="0" fontId="11" fillId="3" borderId="15" xfId="1666" applyFont="1" applyFill="1" applyBorder="1" applyAlignment="1">
      <alignment horizontal="center" vertical="center" wrapText="1"/>
    </xf>
    <xf numFmtId="0" fontId="11" fillId="3" borderId="38" xfId="1666" applyFont="1" applyFill="1" applyBorder="1" applyAlignment="1">
      <alignment vertical="center" wrapText="1"/>
    </xf>
    <xf numFmtId="167" fontId="2" fillId="0" borderId="15" xfId="1" applyNumberFormat="1" applyFont="1" applyBorder="1" applyAlignment="1" applyProtection="1">
      <alignment horizontal="center"/>
      <protection locked="0"/>
    </xf>
    <xf numFmtId="0" fontId="5" fillId="0" borderId="15" xfId="124" applyFont="1" applyBorder="1" applyAlignment="1">
      <alignment horizontal="left" vertical="center" wrapText="1"/>
    </xf>
    <xf numFmtId="0" fontId="2" fillId="0" borderId="15" xfId="124" applyFont="1" applyBorder="1" applyAlignment="1">
      <alignment horizontal="center" vertical="center" wrapText="1"/>
    </xf>
    <xf numFmtId="0" fontId="2" fillId="0" borderId="15" xfId="124" applyFont="1" applyBorder="1" applyAlignment="1">
      <alignment horizontal="left" wrapText="1"/>
    </xf>
    <xf numFmtId="0" fontId="2" fillId="0" borderId="15" xfId="124" applyFont="1" applyBorder="1" applyAlignment="1">
      <alignment horizontal="left" vertical="center" wrapText="1"/>
    </xf>
    <xf numFmtId="0" fontId="11" fillId="3" borderId="31" xfId="1666" applyFont="1" applyFill="1" applyBorder="1" applyAlignment="1">
      <alignment horizontal="center" vertical="center" wrapText="1"/>
    </xf>
    <xf numFmtId="0" fontId="2" fillId="0" borderId="15" xfId="1666" applyFont="1" applyBorder="1" applyAlignment="1">
      <alignment horizontal="left" wrapText="1"/>
    </xf>
    <xf numFmtId="167" fontId="2" fillId="0" borderId="15" xfId="1" applyNumberFormat="1" applyFont="1" applyFill="1" applyBorder="1" applyAlignment="1">
      <alignment horizontal="center" wrapText="1"/>
    </xf>
    <xf numFmtId="0" fontId="5" fillId="0" borderId="15" xfId="1666" applyFont="1" applyBorder="1" applyAlignment="1">
      <alignment wrapText="1"/>
    </xf>
    <xf numFmtId="0" fontId="2" fillId="0" borderId="15" xfId="1666" applyFont="1" applyBorder="1" applyAlignment="1">
      <alignment wrapText="1"/>
    </xf>
    <xf numFmtId="0" fontId="11" fillId="3" borderId="43" xfId="1666" applyFont="1" applyFill="1" applyBorder="1" applyAlignment="1">
      <alignment vertical="center" wrapText="1"/>
    </xf>
    <xf numFmtId="0" fontId="11" fillId="3" borderId="16" xfId="1666" applyFont="1" applyFill="1" applyBorder="1" applyAlignment="1">
      <alignment horizontal="center" vertical="center" wrapText="1"/>
    </xf>
    <xf numFmtId="2" fontId="11" fillId="3" borderId="16" xfId="1666" applyNumberFormat="1" applyFont="1" applyFill="1" applyBorder="1" applyAlignment="1">
      <alignment horizontal="center" vertical="center" wrapText="1"/>
    </xf>
    <xf numFmtId="0" fontId="2" fillId="0" borderId="2" xfId="3" quotePrefix="1" applyBorder="1" applyAlignment="1">
      <alignment horizontal="center" vertical="center"/>
    </xf>
    <xf numFmtId="0" fontId="5" fillId="0" borderId="6" xfId="3" applyFont="1" applyBorder="1" applyAlignment="1">
      <alignment horizontal="center" vertical="center"/>
    </xf>
    <xf numFmtId="0" fontId="5" fillId="0" borderId="9" xfId="3" applyFont="1" applyBorder="1" applyAlignment="1">
      <alignment horizontal="center" vertical="center"/>
    </xf>
    <xf numFmtId="2" fontId="2" fillId="0" borderId="15" xfId="49" applyNumberFormat="1" applyFont="1" applyBorder="1" applyAlignment="1">
      <alignment horizontal="center" vertical="center" wrapText="1"/>
    </xf>
    <xf numFmtId="0" fontId="2" fillId="0" borderId="13" xfId="49" applyFont="1" applyBorder="1" applyAlignment="1">
      <alignment horizontal="center" vertical="center" wrapText="1"/>
    </xf>
    <xf numFmtId="0" fontId="2" fillId="0" borderId="57" xfId="49" applyFont="1" applyBorder="1" applyAlignment="1">
      <alignment horizontal="center" vertical="center" wrapText="1"/>
    </xf>
    <xf numFmtId="0" fontId="2" fillId="0" borderId="27" xfId="49" applyFont="1" applyBorder="1" applyAlignment="1">
      <alignment horizontal="center" vertical="center" wrapText="1"/>
    </xf>
    <xf numFmtId="0" fontId="5" fillId="0" borderId="15" xfId="2" applyFont="1" applyBorder="1" applyAlignment="1">
      <alignment horizontal="center" vertical="center"/>
    </xf>
    <xf numFmtId="0" fontId="2" fillId="0" borderId="15" xfId="1666" applyFont="1" applyBorder="1" applyAlignment="1">
      <alignment horizontal="center" vertical="center"/>
    </xf>
    <xf numFmtId="0" fontId="2" fillId="0" borderId="0" xfId="3" applyAlignment="1">
      <alignment horizontal="center" vertical="center"/>
    </xf>
    <xf numFmtId="0" fontId="5" fillId="0" borderId="7" xfId="3" applyFont="1" applyBorder="1" applyAlignment="1">
      <alignment horizontal="center" vertical="center"/>
    </xf>
    <xf numFmtId="0" fontId="5" fillId="0" borderId="10" xfId="3" applyFont="1" applyBorder="1" applyAlignment="1">
      <alignment horizontal="center" vertical="center"/>
    </xf>
    <xf numFmtId="0" fontId="3" fillId="0" borderId="15" xfId="49" applyFont="1" applyBorder="1" applyAlignment="1">
      <alignment horizontal="center" vertical="center" wrapText="1"/>
    </xf>
    <xf numFmtId="0" fontId="2" fillId="0" borderId="29" xfId="49" applyFont="1" applyBorder="1" applyAlignment="1">
      <alignment horizontal="center" vertical="center" wrapText="1"/>
    </xf>
    <xf numFmtId="0" fontId="5" fillId="0" borderId="15" xfId="1666" applyFont="1" applyBorder="1" applyAlignment="1">
      <alignment horizontal="center" vertical="center" wrapText="1"/>
    </xf>
    <xf numFmtId="0" fontId="10" fillId="3" borderId="16" xfId="1666" applyFont="1" applyFill="1" applyBorder="1" applyAlignment="1">
      <alignment vertical="center" wrapText="1"/>
    </xf>
    <xf numFmtId="0" fontId="2" fillId="0" borderId="16" xfId="49" applyFont="1" applyBorder="1" applyAlignment="1">
      <alignment horizontal="justify" vertical="top" wrapText="1"/>
    </xf>
    <xf numFmtId="1" fontId="11" fillId="3" borderId="15" xfId="1666" applyNumberFormat="1" applyFont="1" applyFill="1" applyBorder="1" applyAlignment="1">
      <alignment horizontal="center" vertical="center"/>
    </xf>
    <xf numFmtId="43" fontId="2" fillId="0" borderId="13" xfId="1" applyFont="1" applyFill="1" applyBorder="1" applyAlignment="1" applyProtection="1">
      <alignment horizontal="center" vertical="center" wrapText="1"/>
      <protection locked="0"/>
    </xf>
    <xf numFmtId="0" fontId="10" fillId="0" borderId="15" xfId="287" applyFont="1" applyBorder="1" applyAlignment="1">
      <alignment horizontal="center" vertical="top"/>
    </xf>
    <xf numFmtId="0" fontId="10" fillId="0" borderId="15" xfId="287" applyFont="1" applyBorder="1" applyAlignment="1">
      <alignment vertical="top"/>
    </xf>
    <xf numFmtId="4" fontId="2" fillId="0" borderId="15" xfId="287" applyNumberFormat="1" applyFont="1" applyBorder="1" applyAlignment="1">
      <alignment horizontal="center" vertical="top"/>
    </xf>
    <xf numFmtId="43" fontId="2" fillId="0" borderId="90" xfId="1" applyFont="1" applyFill="1" applyBorder="1" applyAlignment="1">
      <alignment horizontal="center" vertical="center"/>
    </xf>
    <xf numFmtId="4" fontId="2" fillId="0" borderId="15" xfId="2" applyNumberFormat="1" applyBorder="1" applyAlignment="1" applyProtection="1">
      <alignment horizontal="center"/>
      <protection locked="0"/>
    </xf>
    <xf numFmtId="43" fontId="2" fillId="0" borderId="15" xfId="101" applyBorder="1" applyAlignment="1" applyProtection="1">
      <alignment horizontal="center" wrapText="1"/>
      <protection locked="0"/>
    </xf>
    <xf numFmtId="0" fontId="56" fillId="0" borderId="0" xfId="287" applyFont="1"/>
    <xf numFmtId="0" fontId="3" fillId="0" borderId="15" xfId="122" applyFont="1" applyBorder="1" applyAlignment="1">
      <alignment horizontal="left" wrapText="1"/>
    </xf>
    <xf numFmtId="0" fontId="2" fillId="0" borderId="15" xfId="122" applyBorder="1" applyAlignment="1">
      <alignment horizontal="center"/>
    </xf>
    <xf numFmtId="0" fontId="2" fillId="0" borderId="15" xfId="122" applyBorder="1" applyAlignment="1">
      <alignment horizontal="left" wrapText="1"/>
    </xf>
    <xf numFmtId="0" fontId="2" fillId="0" borderId="15" xfId="593" applyFont="1" applyBorder="1" applyAlignment="1">
      <alignment horizontal="left" vertical="center" wrapText="1"/>
    </xf>
    <xf numFmtId="0" fontId="57" fillId="0" borderId="15" xfId="0" applyFont="1" applyBorder="1" applyAlignment="1">
      <alignment horizontal="center"/>
    </xf>
    <xf numFmtId="0" fontId="3" fillId="0" borderId="0" xfId="7" applyFont="1" applyAlignment="1">
      <alignment horizontal="left" vertical="top" wrapText="1"/>
    </xf>
    <xf numFmtId="0" fontId="3" fillId="0" borderId="0" xfId="602" applyFont="1" applyAlignment="1">
      <alignment vertical="center" wrapText="1"/>
    </xf>
    <xf numFmtId="0" fontId="5" fillId="0" borderId="0" xfId="16" applyFont="1" applyAlignment="1">
      <alignment horizontal="center"/>
    </xf>
    <xf numFmtId="43" fontId="5" fillId="0" borderId="0" xfId="1" applyFont="1" applyBorder="1" applyAlignment="1">
      <alignment horizontal="right"/>
    </xf>
    <xf numFmtId="0" fontId="3" fillId="0" borderId="0" xfId="2" applyFont="1" applyAlignment="1">
      <alignment vertical="center"/>
    </xf>
    <xf numFmtId="0" fontId="30" fillId="0" borderId="0" xfId="2" applyFont="1" applyAlignment="1">
      <alignment vertical="center" wrapText="1"/>
    </xf>
    <xf numFmtId="0" fontId="5" fillId="0" borderId="87" xfId="675" applyFont="1" applyBorder="1" applyAlignment="1">
      <alignment horizontal="center" vertical="center"/>
    </xf>
    <xf numFmtId="0" fontId="5" fillId="0" borderId="47" xfId="2" applyFont="1" applyBorder="1" applyAlignment="1">
      <alignment vertical="center" wrapText="1"/>
    </xf>
    <xf numFmtId="0" fontId="2" fillId="0" borderId="47" xfId="2" applyBorder="1" applyAlignment="1">
      <alignment vertical="center" wrapText="1"/>
    </xf>
    <xf numFmtId="165" fontId="5" fillId="0" borderId="91" xfId="675" applyNumberFormat="1" applyFont="1" applyBorder="1" applyAlignment="1">
      <alignment horizontal="right" vertical="center"/>
    </xf>
    <xf numFmtId="0" fontId="59" fillId="0" borderId="93" xfId="650" applyFont="1" applyBorder="1" applyAlignment="1">
      <alignment horizontal="center" vertical="center"/>
    </xf>
    <xf numFmtId="0" fontId="60" fillId="0" borderId="94" xfId="650" applyFont="1" applyBorder="1" applyAlignment="1">
      <alignment horizontal="left" vertical="center" wrapText="1"/>
    </xf>
    <xf numFmtId="0" fontId="11" fillId="0" borderId="93" xfId="650" applyFont="1" applyBorder="1" applyAlignment="1">
      <alignment horizontal="center" vertical="top"/>
    </xf>
    <xf numFmtId="0" fontId="11" fillId="0" borderId="95" xfId="650" applyFont="1" applyBorder="1" applyAlignment="1">
      <alignment horizontal="center" vertical="center"/>
    </xf>
    <xf numFmtId="0" fontId="11" fillId="0" borderId="94" xfId="651" applyNumberFormat="1" applyFont="1" applyBorder="1" applyAlignment="1">
      <alignment horizontal="center" vertical="center"/>
    </xf>
    <xf numFmtId="4" fontId="2" fillId="0" borderId="15" xfId="101" applyNumberFormat="1" applyBorder="1" applyAlignment="1" applyProtection="1">
      <alignment horizontal="center" vertical="center" wrapText="1"/>
      <protection locked="0"/>
    </xf>
    <xf numFmtId="0" fontId="2" fillId="0" borderId="0" xfId="675" applyAlignment="1">
      <alignment horizontal="center" vertical="center"/>
    </xf>
    <xf numFmtId="0" fontId="3" fillId="0" borderId="0" xfId="2" applyFont="1" applyAlignment="1">
      <alignment vertical="center" wrapText="1"/>
    </xf>
    <xf numFmtId="0" fontId="5" fillId="0" borderId="47" xfId="2" applyFont="1" applyBorder="1" applyAlignment="1">
      <alignment horizontal="left" vertical="center" wrapText="1"/>
    </xf>
    <xf numFmtId="0" fontId="62" fillId="0" borderId="0" xfId="0" applyFont="1" applyAlignment="1">
      <alignment wrapText="1"/>
    </xf>
    <xf numFmtId="0" fontId="63" fillId="0" borderId="2" xfId="675" applyFont="1" applyBorder="1" applyAlignment="1">
      <alignment vertical="center"/>
    </xf>
    <xf numFmtId="0" fontId="63" fillId="0" borderId="0" xfId="675" applyFont="1" applyAlignment="1">
      <alignment horizontal="center" vertical="center"/>
    </xf>
    <xf numFmtId="0" fontId="29" fillId="0" borderId="73" xfId="675" applyFont="1" applyBorder="1" applyAlignment="1">
      <alignment horizontal="center" vertical="center"/>
    </xf>
    <xf numFmtId="0" fontId="29" fillId="0" borderId="47" xfId="675" applyFont="1" applyBorder="1" applyAlignment="1">
      <alignment horizontal="center" vertical="center"/>
    </xf>
    <xf numFmtId="0" fontId="29" fillId="0" borderId="74" xfId="675" applyFont="1" applyBorder="1" applyAlignment="1">
      <alignment horizontal="center" vertical="center"/>
    </xf>
    <xf numFmtId="0" fontId="29" fillId="0" borderId="47" xfId="2" applyFont="1" applyBorder="1" applyAlignment="1">
      <alignment vertical="center" wrapText="1"/>
    </xf>
    <xf numFmtId="0" fontId="29" fillId="0" borderId="87" xfId="675" applyFont="1" applyBorder="1" applyAlignment="1">
      <alignment horizontal="center" vertical="center"/>
    </xf>
    <xf numFmtId="0" fontId="63" fillId="0" borderId="73" xfId="675" applyFont="1" applyBorder="1" applyAlignment="1">
      <alignment horizontal="left" vertical="center"/>
    </xf>
    <xf numFmtId="0" fontId="63" fillId="0" borderId="47" xfId="2" applyFont="1" applyBorder="1" applyAlignment="1">
      <alignment vertical="center" wrapText="1"/>
    </xf>
    <xf numFmtId="0" fontId="64" fillId="0" borderId="0" xfId="2" applyFont="1" applyAlignment="1">
      <alignment vertical="center" wrapText="1"/>
    </xf>
    <xf numFmtId="43" fontId="29" fillId="0" borderId="74" xfId="2072" applyFont="1" applyBorder="1" applyAlignment="1">
      <alignment vertical="center"/>
    </xf>
    <xf numFmtId="0" fontId="29" fillId="0" borderId="87" xfId="675" applyFont="1" applyBorder="1" applyAlignment="1">
      <alignment horizontal="right" vertical="center"/>
    </xf>
    <xf numFmtId="43" fontId="29" fillId="0" borderId="87" xfId="675" applyNumberFormat="1" applyFont="1" applyBorder="1" applyAlignment="1">
      <alignment vertical="center"/>
    </xf>
    <xf numFmtId="165" fontId="29" fillId="0" borderId="91" xfId="675" applyNumberFormat="1" applyFont="1" applyBorder="1" applyAlignment="1">
      <alignment horizontal="right" vertical="center"/>
    </xf>
    <xf numFmtId="0" fontId="5" fillId="0" borderId="17" xfId="5" applyFont="1" applyBorder="1" applyAlignment="1">
      <alignment horizontal="center" vertical="top" wrapText="1"/>
    </xf>
    <xf numFmtId="0" fontId="5" fillId="0" borderId="18" xfId="5" applyFont="1" applyBorder="1" applyAlignment="1">
      <alignment horizontal="center" vertical="top"/>
    </xf>
    <xf numFmtId="0" fontId="5" fillId="0" borderId="19" xfId="5" applyFont="1" applyBorder="1" applyAlignment="1">
      <alignment horizontal="center" vertical="top"/>
    </xf>
    <xf numFmtId="0" fontId="2" fillId="0" borderId="34" xfId="3" applyBorder="1" applyAlignment="1">
      <alignment horizontal="center" vertical="top"/>
    </xf>
    <xf numFmtId="0" fontId="2" fillId="0" borderId="2" xfId="3" applyBorder="1" applyAlignment="1">
      <alignment horizontal="center" vertical="top"/>
    </xf>
    <xf numFmtId="0" fontId="3" fillId="0" borderId="0" xfId="14" applyFont="1" applyAlignment="1">
      <alignment horizontal="left" vertical="top"/>
    </xf>
    <xf numFmtId="0" fontId="3" fillId="0" borderId="3" xfId="14" applyFont="1" applyBorder="1" applyAlignment="1">
      <alignment horizontal="left" vertical="top"/>
    </xf>
    <xf numFmtId="0" fontId="3" fillId="2" borderId="0" xfId="602" applyFont="1" applyFill="1" applyAlignment="1">
      <alignment horizontal="left" vertical="center" wrapText="1"/>
    </xf>
    <xf numFmtId="0" fontId="3" fillId="0" borderId="0" xfId="14" applyFont="1" applyAlignment="1">
      <alignment horizontal="center" vertical="top"/>
    </xf>
    <xf numFmtId="0" fontId="3" fillId="0" borderId="3" xfId="14" applyFont="1" applyBorder="1" applyAlignment="1">
      <alignment horizontal="center" vertical="top"/>
    </xf>
    <xf numFmtId="0" fontId="3" fillId="0" borderId="4" xfId="3" applyFont="1" applyBorder="1" applyAlignment="1">
      <alignment horizontal="center" vertical="top"/>
    </xf>
    <xf numFmtId="0" fontId="3" fillId="0" borderId="5" xfId="3" applyFont="1" applyBorder="1" applyAlignment="1">
      <alignment horizontal="center" vertical="top"/>
    </xf>
    <xf numFmtId="0" fontId="2" fillId="0" borderId="35" xfId="3" applyBorder="1" applyAlignment="1">
      <alignment vertical="top"/>
    </xf>
    <xf numFmtId="0" fontId="2" fillId="0" borderId="1" xfId="3" applyBorder="1" applyAlignment="1">
      <alignment vertical="top"/>
    </xf>
    <xf numFmtId="0" fontId="2" fillId="0" borderId="0" xfId="3" applyAlignment="1">
      <alignment vertical="top"/>
    </xf>
    <xf numFmtId="0" fontId="2" fillId="0" borderId="3" xfId="3" applyBorder="1" applyAlignment="1">
      <alignment vertical="top"/>
    </xf>
    <xf numFmtId="0" fontId="3" fillId="0" borderId="0" xfId="7" applyFont="1" applyAlignment="1">
      <alignment horizontal="left" vertical="center" wrapText="1"/>
    </xf>
    <xf numFmtId="0" fontId="3" fillId="0" borderId="3" xfId="7" applyFont="1" applyBorder="1" applyAlignment="1">
      <alignment horizontal="left" vertical="center" wrapText="1"/>
    </xf>
    <xf numFmtId="0" fontId="3" fillId="0" borderId="0" xfId="2" applyFont="1" applyAlignment="1">
      <alignment horizontal="left" vertical="center"/>
    </xf>
    <xf numFmtId="0" fontId="3" fillId="0" borderId="3" xfId="2" applyFont="1" applyBorder="1" applyAlignment="1">
      <alignment horizontal="left" vertical="center"/>
    </xf>
    <xf numFmtId="0" fontId="3" fillId="0" borderId="0" xfId="2" applyFont="1" applyAlignment="1">
      <alignment horizontal="left" vertical="center" wrapText="1"/>
    </xf>
    <xf numFmtId="0" fontId="3" fillId="0" borderId="3" xfId="2" applyFont="1" applyBorder="1" applyAlignment="1">
      <alignment horizontal="left" vertical="center" wrapText="1"/>
    </xf>
    <xf numFmtId="0" fontId="5" fillId="0" borderId="18" xfId="298" applyFont="1" applyBorder="1" applyAlignment="1">
      <alignment horizontal="left" vertical="center" wrapText="1"/>
    </xf>
    <xf numFmtId="0" fontId="5" fillId="0" borderId="19" xfId="298" applyFont="1" applyBorder="1" applyAlignment="1">
      <alignment horizontal="left" vertical="center" wrapText="1"/>
    </xf>
    <xf numFmtId="0" fontId="3" fillId="0" borderId="0" xfId="7" applyFont="1" applyAlignment="1">
      <alignment horizontal="left" vertical="top" wrapText="1"/>
    </xf>
    <xf numFmtId="0" fontId="3" fillId="0" borderId="0" xfId="16" applyFont="1" applyAlignment="1">
      <alignment horizontal="left"/>
    </xf>
    <xf numFmtId="0" fontId="3" fillId="0" borderId="3" xfId="16" applyFont="1" applyBorder="1" applyAlignment="1">
      <alignment horizontal="left"/>
    </xf>
    <xf numFmtId="0" fontId="2" fillId="0" borderId="4" xfId="6" applyBorder="1" applyAlignment="1">
      <alignment horizontal="center"/>
    </xf>
    <xf numFmtId="0" fontId="2" fillId="0" borderId="5" xfId="6" applyBorder="1" applyAlignment="1">
      <alignment horizontal="center"/>
    </xf>
    <xf numFmtId="0" fontId="3" fillId="0" borderId="34" xfId="14" applyFont="1" applyBorder="1" applyAlignment="1">
      <alignment horizontal="left" vertical="top"/>
    </xf>
    <xf numFmtId="0" fontId="3" fillId="0" borderId="2" xfId="14" applyFont="1" applyBorder="1" applyAlignment="1">
      <alignment horizontal="left" vertical="top"/>
    </xf>
    <xf numFmtId="0" fontId="3" fillId="0" borderId="35" xfId="14" applyFont="1" applyBorder="1" applyAlignment="1">
      <alignment horizontal="left" vertical="top"/>
    </xf>
    <xf numFmtId="0" fontId="3" fillId="0" borderId="0" xfId="16" applyFont="1" applyAlignment="1">
      <alignment horizontal="center"/>
    </xf>
    <xf numFmtId="0" fontId="3" fillId="0" borderId="3" xfId="16" applyFont="1" applyBorder="1" applyAlignment="1">
      <alignment horizontal="center"/>
    </xf>
    <xf numFmtId="0" fontId="29" fillId="0" borderId="81" xfId="675" applyFont="1" applyBorder="1" applyAlignment="1">
      <alignment horizontal="right" vertical="center"/>
    </xf>
    <xf numFmtId="0" fontId="29" fillId="0" borderId="75" xfId="675" applyFont="1" applyBorder="1" applyAlignment="1">
      <alignment horizontal="right" vertical="center"/>
    </xf>
    <xf numFmtId="0" fontId="29" fillId="0" borderId="88" xfId="675" applyFont="1" applyBorder="1" applyAlignment="1">
      <alignment horizontal="right" vertical="center"/>
    </xf>
    <xf numFmtId="0" fontId="29" fillId="0" borderId="89" xfId="675" applyFont="1" applyBorder="1" applyAlignment="1">
      <alignment horizontal="right" vertical="center"/>
    </xf>
    <xf numFmtId="0" fontId="58" fillId="0" borderId="0" xfId="2" applyFont="1" applyAlignment="1">
      <alignment horizontal="left" vertical="center" wrapText="1"/>
    </xf>
    <xf numFmtId="0" fontId="29" fillId="0" borderId="73" xfId="675" applyFont="1" applyBorder="1" applyAlignment="1">
      <alignment horizontal="right" vertical="center"/>
    </xf>
    <xf numFmtId="0" fontId="29" fillId="0" borderId="47" xfId="675" applyFont="1" applyBorder="1" applyAlignment="1">
      <alignment horizontal="right" vertical="center"/>
    </xf>
    <xf numFmtId="0" fontId="29" fillId="0" borderId="81" xfId="675" applyFont="1" applyBorder="1" applyAlignment="1">
      <alignment horizontal="right" vertical="center" wrapText="1"/>
    </xf>
    <xf numFmtId="0" fontId="29" fillId="0" borderId="75" xfId="675" applyFont="1" applyBorder="1" applyAlignment="1">
      <alignment horizontal="right" vertical="center" wrapText="1"/>
    </xf>
    <xf numFmtId="0" fontId="2" fillId="0" borderId="0" xfId="675" applyAlignment="1">
      <alignment horizontal="center" vertical="center"/>
    </xf>
    <xf numFmtId="0" fontId="58" fillId="0" borderId="0" xfId="675" applyFont="1" applyAlignment="1">
      <alignment horizontal="left" vertical="center"/>
    </xf>
    <xf numFmtId="0" fontId="58" fillId="0" borderId="3" xfId="675" applyFont="1" applyBorder="1" applyAlignment="1">
      <alignment horizontal="left" vertical="center"/>
    </xf>
    <xf numFmtId="0" fontId="63" fillId="0" borderId="25" xfId="675" applyFont="1" applyBorder="1" applyAlignment="1">
      <alignment horizontal="center" vertical="center"/>
    </xf>
    <xf numFmtId="0" fontId="63" fillId="0" borderId="92" xfId="675" applyFont="1" applyBorder="1" applyAlignment="1">
      <alignment horizontal="center" vertical="center"/>
    </xf>
    <xf numFmtId="0" fontId="2" fillId="0" borderId="35" xfId="675" applyBorder="1" applyAlignment="1">
      <alignment horizontal="center" vertical="center"/>
    </xf>
    <xf numFmtId="0" fontId="2" fillId="0" borderId="1" xfId="675" applyBorder="1" applyAlignment="1">
      <alignment horizontal="center" vertical="center"/>
    </xf>
    <xf numFmtId="0" fontId="3" fillId="0" borderId="0" xfId="7" applyFont="1" applyAlignment="1">
      <alignment horizontal="center" vertical="center" wrapText="1"/>
    </xf>
    <xf numFmtId="0" fontId="3" fillId="0" borderId="3" xfId="7" applyFont="1" applyBorder="1" applyAlignment="1">
      <alignment horizontal="center" vertical="center" wrapText="1"/>
    </xf>
    <xf numFmtId="0" fontId="2" fillId="0" borderId="3" xfId="675" applyBorder="1" applyAlignment="1">
      <alignment horizontal="center" vertical="center"/>
    </xf>
    <xf numFmtId="0" fontId="3" fillId="2" borderId="3" xfId="602" applyFont="1" applyFill="1" applyBorder="1" applyAlignment="1">
      <alignment horizontal="left" vertical="center" wrapText="1"/>
    </xf>
    <xf numFmtId="0" fontId="2" fillId="0" borderId="34" xfId="3" applyBorder="1" applyAlignment="1">
      <alignment horizontal="center" vertical="center"/>
    </xf>
    <xf numFmtId="0" fontId="2" fillId="0" borderId="2" xfId="3" applyBorder="1" applyAlignment="1">
      <alignment horizontal="center" vertical="center"/>
    </xf>
    <xf numFmtId="0" fontId="3" fillId="0" borderId="3" xfId="7" applyFont="1" applyBorder="1" applyAlignment="1">
      <alignment horizontal="left" vertical="top" wrapText="1"/>
    </xf>
    <xf numFmtId="0" fontId="5" fillId="0" borderId="81" xfId="675" applyFont="1" applyBorder="1" applyAlignment="1">
      <alignment horizontal="right" vertical="center" wrapText="1"/>
    </xf>
    <xf numFmtId="0" fontId="5" fillId="0" borderId="75" xfId="675" applyFont="1" applyBorder="1" applyAlignment="1">
      <alignment horizontal="right" vertical="center" wrapText="1"/>
    </xf>
    <xf numFmtId="0" fontId="5" fillId="0" borderId="81" xfId="675" applyFont="1" applyBorder="1" applyAlignment="1">
      <alignment horizontal="right" vertical="center"/>
    </xf>
    <xf numFmtId="0" fontId="5" fillId="0" borderId="75" xfId="675" applyFont="1" applyBorder="1" applyAlignment="1">
      <alignment horizontal="right" vertical="center"/>
    </xf>
    <xf numFmtId="0" fontId="5" fillId="0" borderId="88" xfId="675" applyFont="1" applyBorder="1" applyAlignment="1">
      <alignment horizontal="right" vertical="center"/>
    </xf>
    <xf numFmtId="0" fontId="5" fillId="0" borderId="89" xfId="675" applyFont="1" applyBorder="1" applyAlignment="1">
      <alignment horizontal="right" vertical="center"/>
    </xf>
    <xf numFmtId="0" fontId="5" fillId="0" borderId="73" xfId="675" applyFont="1" applyBorder="1" applyAlignment="1">
      <alignment horizontal="right" vertical="center"/>
    </xf>
    <xf numFmtId="0" fontId="5" fillId="0" borderId="47" xfId="675" applyFont="1" applyBorder="1" applyAlignment="1">
      <alignment horizontal="right" vertical="center"/>
    </xf>
    <xf numFmtId="0" fontId="2" fillId="0" borderId="25" xfId="675" applyBorder="1" applyAlignment="1">
      <alignment horizontal="center" vertical="center"/>
    </xf>
    <xf numFmtId="0" fontId="2" fillId="0" borderId="92" xfId="675" applyBorder="1" applyAlignment="1">
      <alignment horizontal="center" vertical="center"/>
    </xf>
    <xf numFmtId="0" fontId="5" fillId="0" borderId="18" xfId="5" applyFont="1" applyBorder="1" applyAlignment="1">
      <alignment horizontal="center" vertical="top" wrapText="1"/>
    </xf>
    <xf numFmtId="0" fontId="5" fillId="0" borderId="19" xfId="5" applyFont="1" applyBorder="1" applyAlignment="1">
      <alignment horizontal="center" vertical="top" wrapText="1"/>
    </xf>
    <xf numFmtId="167" fontId="22" fillId="0" borderId="59" xfId="122" applyNumberFormat="1" applyFont="1" applyBorder="1" applyAlignment="1">
      <alignment horizontal="center" vertical="center" wrapText="1"/>
    </xf>
    <xf numFmtId="167" fontId="22" fillId="0" borderId="33" xfId="122" applyNumberFormat="1" applyFont="1" applyBorder="1" applyAlignment="1">
      <alignment horizontal="center" vertical="center" wrapText="1"/>
    </xf>
    <xf numFmtId="0" fontId="22" fillId="0" borderId="58" xfId="122" applyFont="1" applyBorder="1" applyAlignment="1">
      <alignment horizontal="left" vertical="center" wrapText="1"/>
    </xf>
    <xf numFmtId="0" fontId="22" fillId="0" borderId="42" xfId="122" applyFont="1" applyBorder="1" applyAlignment="1">
      <alignment horizontal="left" vertical="center" wrapText="1"/>
    </xf>
    <xf numFmtId="0" fontId="22" fillId="0" borderId="60" xfId="122" applyFont="1" applyBorder="1" applyAlignment="1">
      <alignment horizontal="left" vertical="center" wrapText="1"/>
    </xf>
    <xf numFmtId="0" fontId="22" fillId="0" borderId="38" xfId="122" applyFont="1" applyBorder="1" applyAlignment="1">
      <alignment horizontal="left" vertical="center" wrapText="1"/>
    </xf>
    <xf numFmtId="0" fontId="23" fillId="0" borderId="0" xfId="608" applyFont="1" applyAlignment="1">
      <alignment horizontal="center"/>
    </xf>
    <xf numFmtId="0" fontId="3" fillId="0" borderId="2" xfId="14" applyFont="1" applyBorder="1" applyAlignment="1">
      <alignment horizontal="center" vertical="center" wrapText="1"/>
    </xf>
    <xf numFmtId="0" fontId="3" fillId="0" borderId="0" xfId="14" applyFont="1" applyAlignment="1">
      <alignment horizontal="center" vertical="center" wrapText="1"/>
    </xf>
    <xf numFmtId="0" fontId="3" fillId="0" borderId="2" xfId="15" applyFont="1" applyBorder="1" applyAlignment="1">
      <alignment horizontal="center" vertical="center" wrapText="1"/>
    </xf>
    <xf numFmtId="0" fontId="3" fillId="0" borderId="0" xfId="15" applyFont="1" applyAlignment="1">
      <alignment horizontal="center" vertical="center" wrapText="1"/>
    </xf>
    <xf numFmtId="0" fontId="22" fillId="0" borderId="45" xfId="636" applyFont="1" applyBorder="1" applyAlignment="1">
      <alignment horizontal="left" vertical="center" wrapText="1"/>
    </xf>
    <xf numFmtId="0" fontId="22" fillId="0" borderId="43" xfId="636" applyFont="1" applyBorder="1" applyAlignment="1">
      <alignment horizontal="left" vertical="center" wrapText="1"/>
    </xf>
    <xf numFmtId="0" fontId="5" fillId="0" borderId="39" xfId="14" applyFont="1" applyBorder="1" applyAlignment="1">
      <alignment horizontal="center" vertical="center" wrapText="1"/>
    </xf>
    <xf numFmtId="0" fontId="5" fillId="0" borderId="40" xfId="14" applyFont="1" applyBorder="1" applyAlignment="1">
      <alignment horizontal="center" vertical="center" wrapText="1"/>
    </xf>
    <xf numFmtId="0" fontId="3" fillId="0" borderId="35" xfId="602" applyFont="1" applyBorder="1" applyAlignment="1">
      <alignment horizontal="left" vertical="center"/>
    </xf>
    <xf numFmtId="0" fontId="3" fillId="0" borderId="1" xfId="602" applyFont="1" applyBorder="1" applyAlignment="1">
      <alignment horizontal="left" vertical="center"/>
    </xf>
    <xf numFmtId="0" fontId="3" fillId="0" borderId="0" xfId="602" applyFont="1" applyAlignment="1">
      <alignment horizontal="left" vertical="center" wrapText="1"/>
    </xf>
    <xf numFmtId="0" fontId="3" fillId="0" borderId="3" xfId="602" applyFont="1" applyBorder="1" applyAlignment="1">
      <alignment horizontal="left" vertical="center" wrapText="1"/>
    </xf>
  </cellXfs>
  <cellStyles count="2073">
    <cellStyle name="Comma" xfId="1" builtinId="3"/>
    <cellStyle name="Comma [0] 10" xfId="1254" xr:uid="{40148B2B-B47E-4BB9-88C3-D99388ACC881}"/>
    <cellStyle name="Comma [0] 11" xfId="1255" xr:uid="{ACA4AE93-6475-4DCD-A472-CF566BD5F3CC}"/>
    <cellStyle name="Comma [0] 2" xfId="17" xr:uid="{00000000-0005-0000-0000-000001000000}"/>
    <cellStyle name="Comma [0] 2 2" xfId="692" xr:uid="{16E345AE-3CEA-4E8F-838D-64DF30BF5EBF}"/>
    <cellStyle name="Comma [0] 2 2 2" xfId="1253" xr:uid="{6CF3AB4D-93A5-4904-A9B5-F6CEA589676F}"/>
    <cellStyle name="Comma [0] 2 2 3" xfId="1504" xr:uid="{C6DE344F-2940-4929-BA99-64AF62654B02}"/>
    <cellStyle name="Comma [0] 2 2 4" xfId="994" xr:uid="{41BED079-F4BA-4F22-8113-810C4751F9AE}"/>
    <cellStyle name="Comma [0] 2 3" xfId="1249" xr:uid="{2A941F96-7B69-4688-BE0C-C3AF608CC279}"/>
    <cellStyle name="Comma [0] 2 4" xfId="1501" xr:uid="{EDC42609-6B5D-40C5-872E-2770C8B7B89A}"/>
    <cellStyle name="Comma [0] 3" xfId="387" xr:uid="{00000000-0005-0000-0000-000002000000}"/>
    <cellStyle name="Comma [0] 3 2" xfId="839" xr:uid="{BB44CE55-D756-4FAC-A056-5D26EB9ED00D}"/>
    <cellStyle name="Comma [0] 3 2 2" xfId="1821" xr:uid="{D900D1BF-54CF-4931-B2AF-47EDF933BD1B}"/>
    <cellStyle name="Comma [0] 3 2 3" xfId="1340" xr:uid="{967D0408-CB28-4AB5-AB57-3BDE4865CCA7}"/>
    <cellStyle name="Comma [0] 3 3" xfId="1673" xr:uid="{E6B4AC0F-8FD1-4815-A97C-D0F57A0B1A64}"/>
    <cellStyle name="Comma [0] 3 4" xfId="1259" xr:uid="{430D44CE-E72D-45B3-BB65-B9C36E4BDD2C}"/>
    <cellStyle name="Comma [0] 4" xfId="1261" xr:uid="{7602C3A5-A56A-4F1E-A889-D52AE2E0F4AB}"/>
    <cellStyle name="Comma [0] 4 2" xfId="1675" xr:uid="{AB85146D-B5CC-4C86-A5BF-BFA29EE51781}"/>
    <cellStyle name="Comma [0] 5" xfId="1247" xr:uid="{FC334991-553B-4EC2-934E-6E820F2DC38B}"/>
    <cellStyle name="Comma [0] 5 2" xfId="1668" xr:uid="{6D5EB6BF-D437-46C1-93FE-E8FF9FD03BFA}"/>
    <cellStyle name="Comma [0] 6" xfId="1239" xr:uid="{4AF94B66-15C6-41E2-A316-30D741A086AF}"/>
    <cellStyle name="Comma [0] 9" xfId="1251" xr:uid="{418B38CB-270C-4CE5-925A-A207BB8634DE}"/>
    <cellStyle name="Comma 10" xfId="18" xr:uid="{00000000-0005-0000-0000-000003000000}"/>
    <cellStyle name="Comma 10 2" xfId="305" xr:uid="{00000000-0005-0000-0000-000004000000}"/>
    <cellStyle name="Comma 10 2 2" xfId="1327" xr:uid="{9228F50C-930A-4A57-8EA5-03F31C9B042F}"/>
    <cellStyle name="Comma 10 2 3" xfId="983" xr:uid="{0AEEE7FE-BC95-49A4-AAC4-03BC783E24BD}"/>
    <cellStyle name="Comma 10 3" xfId="613" xr:uid="{00000000-0005-0000-0000-000005000000}"/>
    <cellStyle name="Comma 10 3 2" xfId="648" xr:uid="{00000000-0005-0000-0000-000006000000}"/>
    <cellStyle name="Comma 10 3 2 2" xfId="930" xr:uid="{44C70A81-3470-4841-A2ED-13D744089AB6}"/>
    <cellStyle name="Comma 10 3 2 2 2" xfId="1978" xr:uid="{28E75EDB-6FA8-443A-8880-93A191C97126}"/>
    <cellStyle name="Comma 10 3 2 3" xfId="1408" xr:uid="{BD33E508-AD9A-4163-BBCF-A77CEB75CB81}"/>
    <cellStyle name="Comma 10 3 3" xfId="1379" xr:uid="{EB43785F-9A30-4BF2-B39B-7B25F9BDB5E8}"/>
    <cellStyle name="Comma 10 3 3 2" xfId="1947" xr:uid="{7B6DBB2E-E3FE-44B8-A922-F7852D4E58E5}"/>
    <cellStyle name="Comma 10 3 4" xfId="1444" xr:uid="{8EB2EFCB-8523-4469-A049-91BC6C330F21}"/>
    <cellStyle name="Comma 10 3 4 2" xfId="1455" xr:uid="{90388E7C-2B40-4C4F-A7A9-417924A7A571}"/>
    <cellStyle name="Comma 10 3 4 2 2" xfId="2027" xr:uid="{506A46F8-C666-49DF-9651-B8CA162167D6}"/>
    <cellStyle name="Comma 10 3 4 3" xfId="2017" xr:uid="{D65485E6-AA26-4571-8BB4-E6B8439C4B48}"/>
    <cellStyle name="Comma 10 3 5" xfId="1265" xr:uid="{A5C2B525-5E15-4AA1-B367-8FED872219DB}"/>
    <cellStyle name="Comma 10 4" xfId="665" xr:uid="{00000000-0005-0000-0000-000007000000}"/>
    <cellStyle name="Comma 10 4 2" xfId="937" xr:uid="{7645326A-E4CC-48F2-9FA9-13D50235933F}"/>
    <cellStyle name="Comma 10 4 2 2" xfId="1990" xr:uid="{96777AC1-5E4E-4DD8-AC0B-6559E765DFB7}"/>
    <cellStyle name="Comma 10 4 3" xfId="1419" xr:uid="{004AF9FE-181F-4505-B5FD-EEDD7E945527}"/>
    <cellStyle name="Comma 11" xfId="19" xr:uid="{00000000-0005-0000-0000-000008000000}"/>
    <cellStyle name="Comma 11 2" xfId="306" xr:uid="{00000000-0005-0000-0000-000009000000}"/>
    <cellStyle name="Comma 11 2 2" xfId="1328" xr:uid="{F507BAD5-1651-43E5-B9C5-E479850B047C}"/>
    <cellStyle name="Comma 11 2 3" xfId="970" xr:uid="{7AA3A17D-99E9-4073-A550-56966E940E4C}"/>
    <cellStyle name="Comma 12" xfId="20" xr:uid="{00000000-0005-0000-0000-00000A000000}"/>
    <cellStyle name="Comma 12 2" xfId="307" xr:uid="{00000000-0005-0000-0000-00000B000000}"/>
    <cellStyle name="Comma 12 2 2" xfId="1329" xr:uid="{AD9498F6-95E0-45F7-A6DA-107950F08AC4}"/>
    <cellStyle name="Comma 12 2 3" xfId="998" xr:uid="{B7F6B403-2CD5-47A1-B2C4-91E1ADEC07A4}"/>
    <cellStyle name="Comma 13" xfId="21" xr:uid="{00000000-0005-0000-0000-00000C000000}"/>
    <cellStyle name="Comma 13 2" xfId="308" xr:uid="{00000000-0005-0000-0000-00000D000000}"/>
    <cellStyle name="Comma 13 2 2" xfId="1330" xr:uid="{C414E369-9C4B-4EA0-9176-3DC9DE73AE34}"/>
    <cellStyle name="Comma 13 2 3" xfId="993" xr:uid="{975E5EEF-2CC8-44B9-A81D-AE379383F34D}"/>
    <cellStyle name="Comma 14" xfId="22" xr:uid="{00000000-0005-0000-0000-00000E000000}"/>
    <cellStyle name="Comma 14 2" xfId="309" xr:uid="{00000000-0005-0000-0000-00000F000000}"/>
    <cellStyle name="Comma 14 2 2" xfId="1331" xr:uid="{CA436AA2-2536-4281-A56D-2C03EC15DD94}"/>
    <cellStyle name="Comma 14 2 3" xfId="958" xr:uid="{FF0D0416-A8C0-4123-8841-F83DCC0051D3}"/>
    <cellStyle name="Comma 15" xfId="23" xr:uid="{00000000-0005-0000-0000-000010000000}"/>
    <cellStyle name="Comma 15 2" xfId="310" xr:uid="{00000000-0005-0000-0000-000011000000}"/>
    <cellStyle name="Comma 15 2 2" xfId="1332" xr:uid="{2A723C55-B7D7-4B88-8830-E143B24DBB5D}"/>
    <cellStyle name="Comma 15 2 3" xfId="989" xr:uid="{8BA6CF75-7B98-4F62-845F-61DC394CAF66}"/>
    <cellStyle name="Comma 16" xfId="24" xr:uid="{00000000-0005-0000-0000-000012000000}"/>
    <cellStyle name="Comma 16 2" xfId="311" xr:uid="{00000000-0005-0000-0000-000013000000}"/>
    <cellStyle name="Comma 16 2 2" xfId="1333" xr:uid="{933BE412-B693-49E1-87B0-428354C78C94}"/>
    <cellStyle name="Comma 16 2 3" xfId="986" xr:uid="{90322B83-3D10-40AB-A205-E4132C7345CF}"/>
    <cellStyle name="Comma 17" xfId="25" xr:uid="{00000000-0005-0000-0000-000014000000}"/>
    <cellStyle name="Comma 17 2" xfId="312" xr:uid="{00000000-0005-0000-0000-000015000000}"/>
    <cellStyle name="Comma 17 2 2" xfId="1334" xr:uid="{520B2CAB-1847-4C55-BFF8-D7760B7B0914}"/>
    <cellStyle name="Comma 17 2 3" xfId="1000" xr:uid="{862AB857-034F-47E3-8B4A-1A808B969B5C}"/>
    <cellStyle name="Comma 17 3" xfId="688" xr:uid="{847A5818-504C-4868-BB41-9D63AF03BAC3}"/>
    <cellStyle name="Comma 17 3 2" xfId="948" xr:uid="{B2E616AA-C942-4B14-8BC7-EF5AF4714AC1}"/>
    <cellStyle name="Comma 18" xfId="26" xr:uid="{00000000-0005-0000-0000-000016000000}"/>
    <cellStyle name="Comma 18 2" xfId="313" xr:uid="{00000000-0005-0000-0000-000017000000}"/>
    <cellStyle name="Comma 18 2 2" xfId="1335" xr:uid="{1E84D7E8-6C2D-4A42-8C2D-02D40E93C1AE}"/>
    <cellStyle name="Comma 18 2 3" xfId="1003" xr:uid="{BB3E50D7-248F-4086-9696-EEB27316A04B}"/>
    <cellStyle name="Comma 19" xfId="27" xr:uid="{00000000-0005-0000-0000-000018000000}"/>
    <cellStyle name="Comma 19 2" xfId="314" xr:uid="{00000000-0005-0000-0000-000019000000}"/>
    <cellStyle name="Comma 19 2 2" xfId="1336" xr:uid="{D33425BE-AEBC-4DD6-B83E-26F337F83982}"/>
    <cellStyle name="Comma 19 2 3" xfId="1005" xr:uid="{514BD488-4660-4C27-B6BE-569ADFF70F17}"/>
    <cellStyle name="Comma 2" xfId="28" xr:uid="{00000000-0005-0000-0000-00001A000000}"/>
    <cellStyle name="Comma 2 10" xfId="150" xr:uid="{00000000-0005-0000-0000-00001B000000}"/>
    <cellStyle name="Comma 2 10 2" xfId="1007" xr:uid="{78CAFA4D-1931-4F5D-ADAC-389AE459B0DE}"/>
    <cellStyle name="Comma 2 11" xfId="151" xr:uid="{00000000-0005-0000-0000-00001C000000}"/>
    <cellStyle name="Comma 2 11 2" xfId="1009" xr:uid="{0F8E0A97-D341-45B5-950D-F8DA77F0CA59}"/>
    <cellStyle name="Comma 2 12" xfId="152" xr:uid="{00000000-0005-0000-0000-00001D000000}"/>
    <cellStyle name="Comma 2 12 2" xfId="1012" xr:uid="{8FC7B60A-744E-49D9-8FB8-39370B0E572C}"/>
    <cellStyle name="Comma 2 13" xfId="153" xr:uid="{00000000-0005-0000-0000-00001E000000}"/>
    <cellStyle name="Comma 2 13 2" xfId="1013" xr:uid="{3B0922F7-A9D3-4276-BEFA-31C53E2013A8}"/>
    <cellStyle name="Comma 2 14" xfId="154" xr:uid="{00000000-0005-0000-0000-00001F000000}"/>
    <cellStyle name="Comma 2 14 2" xfId="1014" xr:uid="{C11248D4-34FE-47D4-8629-0F555F7BC223}"/>
    <cellStyle name="Comma 2 15" xfId="155" xr:uid="{00000000-0005-0000-0000-000020000000}"/>
    <cellStyle name="Comma 2 15 2" xfId="1019" xr:uid="{978B2296-6541-4975-938F-6B5D98F06DCD}"/>
    <cellStyle name="Comma 2 16" xfId="156" xr:uid="{00000000-0005-0000-0000-000021000000}"/>
    <cellStyle name="Comma 2 16 2" xfId="1021" xr:uid="{CAE0D0DB-6DEF-424D-AE37-A0B446B99C91}"/>
    <cellStyle name="Comma 2 17" xfId="157" xr:uid="{00000000-0005-0000-0000-000022000000}"/>
    <cellStyle name="Comma 2 17 2" xfId="1022" xr:uid="{E5B49139-3841-4CDF-81C8-B0F6734EA80F}"/>
    <cellStyle name="Comma 2 18" xfId="299" xr:uid="{00000000-0005-0000-0000-000023000000}"/>
    <cellStyle name="Comma 2 18 2" xfId="1023" xr:uid="{92A22F85-8305-49E5-87FC-D11FE8B7F1EC}"/>
    <cellStyle name="Comma 2 19" xfId="609" xr:uid="{00000000-0005-0000-0000-000024000000}"/>
    <cellStyle name="Comma 2 19 2" xfId="903" xr:uid="{42673C1F-5FDE-45EB-8BC7-2C2BD8FC73F4}"/>
    <cellStyle name="Comma 2 19 2 2" xfId="1943" xr:uid="{AC385050-F60A-49A2-AED4-3EBD42374271}"/>
    <cellStyle name="Comma 2 19 3" xfId="1024" xr:uid="{268E12E0-5CBB-42DB-9ECB-853C5560E1B2}"/>
    <cellStyle name="Comma 2 2" xfId="70" xr:uid="{00000000-0005-0000-0000-000025000000}"/>
    <cellStyle name="Comma 2 2 10" xfId="158" xr:uid="{00000000-0005-0000-0000-000026000000}"/>
    <cellStyle name="Comma 2 2 10 2" xfId="728" xr:uid="{6B7DFDC6-42D8-4D76-B46A-9F31E39EEEE6}"/>
    <cellStyle name="Comma 2 2 10 2 2" xfId="1493" xr:uid="{EEA6D0FF-8DF8-4E00-98E3-4330C160E241}"/>
    <cellStyle name="Comma 2 2 10 2 3" xfId="967" xr:uid="{2490776C-7B26-4431-84FD-7B571397EFC1}"/>
    <cellStyle name="Comma 2 2 10 3" xfId="1522" xr:uid="{31CD2500-8EA7-4298-951E-CA28097B6635}"/>
    <cellStyle name="Comma 2 2 11" xfId="159" xr:uid="{00000000-0005-0000-0000-000027000000}"/>
    <cellStyle name="Comma 2 2 11 2" xfId="729" xr:uid="{024CAD15-90BA-4DBF-A1D2-F4F6DEC9763C}"/>
    <cellStyle name="Comma 2 2 11 2 2" xfId="1524" xr:uid="{700F2663-EEF8-4C2D-9AAA-078A4E17A1A7}"/>
    <cellStyle name="Comma 2 2 11 2 3" xfId="1027" xr:uid="{A1C522A1-F1E6-495C-B0FB-4ECD928BF0C7}"/>
    <cellStyle name="Comma 2 2 11 3" xfId="1523" xr:uid="{B8D4CA68-AB9A-4B9E-B5DF-437F489383DA}"/>
    <cellStyle name="Comma 2 2 12" xfId="640" xr:uid="{00000000-0005-0000-0000-000028000000}"/>
    <cellStyle name="Comma 2 2 12 2" xfId="924" xr:uid="{6572E45B-8FD9-4D49-8408-BFCA37D5DB72}"/>
    <cellStyle name="Comma 2 2 12 2 2" xfId="1972" xr:uid="{9468B04F-2F5B-4261-84E9-7C92ED85E0E5}"/>
    <cellStyle name="Comma 2 2 12 2 3" xfId="1400" xr:uid="{66B380BB-E15E-4137-99E3-32FF8F70A950}"/>
    <cellStyle name="Comma 2 2 12 3" xfId="1525" xr:uid="{0978C8A9-549A-481C-ABBD-4D5836E3BE93}"/>
    <cellStyle name="Comma 2 2 12 4" xfId="1029" xr:uid="{F310FFFA-948F-4A76-911D-2A844A2EF519}"/>
    <cellStyle name="Comma 2 2 2" xfId="71" xr:uid="{00000000-0005-0000-0000-000029000000}"/>
    <cellStyle name="Comma 2 2 2 2" xfId="386" xr:uid="{00000000-0005-0000-0000-00002A000000}"/>
    <cellStyle name="Comma 2 2 2 2 2" xfId="838" xr:uid="{162AC7A3-7F63-4A32-B3CB-365E61A034E6}"/>
    <cellStyle name="Comma 2 2 2 2 2 2" xfId="1820" xr:uid="{F65568CC-B9E9-4CF4-A0DC-C6231410F76B}"/>
    <cellStyle name="Comma 2 2 2 2 3" xfId="1529" xr:uid="{5C78444E-87BE-4F3E-8E12-ECD104319403}"/>
    <cellStyle name="Comma 2 2 2 2 4" xfId="1031" xr:uid="{C60CE2DC-947C-4687-BD7A-48871B077AAB}"/>
    <cellStyle name="Comma 2 2 2 3" xfId="703" xr:uid="{5938CAD6-1E6C-4A05-B461-BF516B3E1F56}"/>
    <cellStyle name="Comma 2 2 2 3 2" xfId="1527" xr:uid="{638C8068-9398-4CE8-9FCA-73747A4151EB}"/>
    <cellStyle name="Comma 2 2 3" xfId="160" xr:uid="{00000000-0005-0000-0000-00002B000000}"/>
    <cellStyle name="Comma 2 2 3 2" xfId="730" xr:uid="{016762A1-028A-40F2-B7D9-1E312A59A1B4}"/>
    <cellStyle name="Comma 2 2 3 2 2" xfId="1492" xr:uid="{8A414481-C651-4A27-9E96-466B972655E5}"/>
    <cellStyle name="Comma 2 2 3 2 3" xfId="963" xr:uid="{3056D270-B211-47E1-8F29-232FA3EB2774}"/>
    <cellStyle name="Comma 2 2 3 3" xfId="1532" xr:uid="{8EE570F9-C723-4178-9249-00EC77159CF3}"/>
    <cellStyle name="Comma 2 2 4" xfId="161" xr:uid="{00000000-0005-0000-0000-00002C000000}"/>
    <cellStyle name="Comma 2 2 4 2" xfId="731" xr:uid="{C0BA8AC4-9705-445B-B8EE-072CEA6D5B08}"/>
    <cellStyle name="Comma 2 2 4 2 2" xfId="1495" xr:uid="{7156426F-4B9B-4597-84FF-D780E2D866DA}"/>
    <cellStyle name="Comma 2 2 4 2 3" xfId="973" xr:uid="{F938F729-8BEF-4247-A21C-B1474E41949D}"/>
    <cellStyle name="Comma 2 2 4 3" xfId="1534" xr:uid="{63C19413-E9F8-42A9-892C-3C887CAD83BE}"/>
    <cellStyle name="Comma 2 2 5" xfId="162" xr:uid="{00000000-0005-0000-0000-00002D000000}"/>
    <cellStyle name="Comma 2 2 5 2" xfId="732" xr:uid="{F351D144-A61A-4D9E-8BBB-F8951E63AF4C}"/>
    <cellStyle name="Comma 2 2 5 2 2" xfId="1536" xr:uid="{E68487AC-E276-4421-9B9E-E88C7BFDE36A}"/>
    <cellStyle name="Comma 2 2 5 2 3" xfId="1034" xr:uid="{AC66C711-8BBD-43F4-B938-06ED1B64B357}"/>
    <cellStyle name="Comma 2 2 5 3" xfId="1535" xr:uid="{74ABFEF1-BF4C-455D-AD1F-9F6A9511C7C2}"/>
    <cellStyle name="Comma 2 2 6" xfId="163" xr:uid="{00000000-0005-0000-0000-00002E000000}"/>
    <cellStyle name="Comma 2 2 6 2" xfId="733" xr:uid="{1F6FE321-3FCA-41DE-9248-CCA80AE0005E}"/>
    <cellStyle name="Comma 2 2 6 2 2" xfId="1538" xr:uid="{CAB96521-7D2D-4116-A2A8-044185EF4555}"/>
    <cellStyle name="Comma 2 2 6 2 3" xfId="1035" xr:uid="{601CD2BC-5A02-4A89-B781-37CCBE1EBE80}"/>
    <cellStyle name="Comma 2 2 6 3" xfId="1537" xr:uid="{8B042F25-82CA-4D24-98D5-D1D73BC06572}"/>
    <cellStyle name="Comma 2 2 7" xfId="164" xr:uid="{00000000-0005-0000-0000-00002F000000}"/>
    <cellStyle name="Comma 2 2 7 2" xfId="734" xr:uid="{C88DC28B-606E-4170-B6A5-91E60322167C}"/>
    <cellStyle name="Comma 2 2 7 2 2" xfId="1512" xr:uid="{92399F9C-0B82-43B3-89A8-36D788CE2F64}"/>
    <cellStyle name="Comma 2 2 7 2 3" xfId="1006" xr:uid="{6D91C357-AE4C-476F-98D0-50CEB5AB1663}"/>
    <cellStyle name="Comma 2 2 7 3" xfId="1511" xr:uid="{FE7262CB-AC65-419F-B0DE-B242C410129B}"/>
    <cellStyle name="Comma 2 2 8" xfId="165" xr:uid="{00000000-0005-0000-0000-000030000000}"/>
    <cellStyle name="Comma 2 2 8 2" xfId="735" xr:uid="{2F6EEFA9-FCA3-4352-8D69-F37F54FE8127}"/>
    <cellStyle name="Comma 2 2 8 2 2" xfId="1514" xr:uid="{A0C72AF5-8C96-4558-84D6-644A6280F073}"/>
    <cellStyle name="Comma 2 2 8 2 3" xfId="1008" xr:uid="{A71F0691-2054-45A1-9015-C3ED3F1124BF}"/>
    <cellStyle name="Comma 2 2 8 3" xfId="1513" xr:uid="{839D85B9-A68F-43D0-80C5-9A5EECFC1C96}"/>
    <cellStyle name="Comma 2 2 9" xfId="166" xr:uid="{00000000-0005-0000-0000-000031000000}"/>
    <cellStyle name="Comma 2 2 9 2" xfId="736" xr:uid="{4896D416-DC0B-434A-AA86-E20C83DA9D9F}"/>
    <cellStyle name="Comma 2 2 9 2 2" xfId="1516" xr:uid="{F842A75D-2277-45E8-879A-50719674B124}"/>
    <cellStyle name="Comma 2 2 9 2 3" xfId="1011" xr:uid="{745CE5FD-77D5-435E-97D1-E194EBEBEBDA}"/>
    <cellStyle name="Comma 2 2 9 3" xfId="1515" xr:uid="{ED651E02-73C5-4087-A531-3EABF8991763}"/>
    <cellStyle name="Comma 2 20" xfId="651" xr:uid="{00000000-0005-0000-0000-000032000000}"/>
    <cellStyle name="Comma 2 21" xfId="647" xr:uid="{00000000-0005-0000-0000-000033000000}"/>
    <cellStyle name="Comma 2 21 2" xfId="929" xr:uid="{5F70E697-CA2D-41F4-8E2D-6262AA9019E3}"/>
    <cellStyle name="Comma 2 21 2 2" xfId="1977" xr:uid="{7EF657D6-9504-401D-B42C-06375D732CE4}"/>
    <cellStyle name="Comma 2 21 2 3" xfId="1407" xr:uid="{A8A40CA4-344E-44AE-8CDA-9240DD4D16D8}"/>
    <cellStyle name="Comma 2 21 3" xfId="1250" xr:uid="{037E7CCA-89FB-43FB-AB3E-3AD8FAC13BAF}"/>
    <cellStyle name="Comma 2 22" xfId="643" xr:uid="{00000000-0005-0000-0000-000034000000}"/>
    <cellStyle name="Comma 2 22 2" xfId="926" xr:uid="{836BB4DB-D1CF-4808-BFE6-60000B7678C1}"/>
    <cellStyle name="Comma 2 22 2 2" xfId="1974" xr:uid="{1467B1A8-208D-4921-9FE8-29940042F91C}"/>
    <cellStyle name="Comma 2 22 3" xfId="1403" xr:uid="{490A0319-99F4-4109-9DBF-9B56D11C9BC3}"/>
    <cellStyle name="Comma 2 3" xfId="69" xr:uid="{00000000-0005-0000-0000-000035000000}"/>
    <cellStyle name="Comma 2 3 2" xfId="436" xr:uid="{00000000-0005-0000-0000-000036000000}"/>
    <cellStyle name="Comma 2 3 2 2" xfId="1343" xr:uid="{CE741F7F-F97B-4B4E-BE7A-A439E492424C}"/>
    <cellStyle name="Comma 2 3 2 3" xfId="1028" xr:uid="{5012E3C3-8A99-4C8F-BA97-FB9307D99AAD}"/>
    <cellStyle name="Comma 2 4" xfId="72" xr:uid="{00000000-0005-0000-0000-000037000000}"/>
    <cellStyle name="Comma 2 4 2" xfId="704" xr:uid="{FC2528C8-FBC3-44A3-BB7F-92B690D3920E}"/>
    <cellStyle name="Comma 2 4 2 2" xfId="1540" xr:uid="{6B7E82AF-60CE-40A4-8D7F-FAAFE734BE77}"/>
    <cellStyle name="Comma 2 4 2 3" xfId="1038" xr:uid="{71A1F3EE-A2E6-488C-87D4-15310D4B06F2}"/>
    <cellStyle name="Comma 2 4 3" xfId="1539" xr:uid="{864C3051-E546-4526-B97C-EF84B79AC322}"/>
    <cellStyle name="Comma 2 4 4" xfId="1037" xr:uid="{15852086-FDEA-4C57-9976-8B84AC97A4BB}"/>
    <cellStyle name="Comma 2 5" xfId="73" xr:uid="{00000000-0005-0000-0000-000038000000}"/>
    <cellStyle name="Comma 2 5 2" xfId="705" xr:uid="{BBBBFA35-6314-4323-9D6C-29874938C4DF}"/>
    <cellStyle name="Comma 2 5 2 2" xfId="1497" xr:uid="{CE6C6119-9AB5-46C1-8112-3A4198618E4C}"/>
    <cellStyle name="Comma 2 5 2 3" xfId="977" xr:uid="{0B7CD00D-7A0E-41E3-ADDA-7640ECFAF1E5}"/>
    <cellStyle name="Comma 2 5 3" xfId="1541" xr:uid="{B2EEEC3C-E61B-435E-A97D-7FCA0979A9BD}"/>
    <cellStyle name="Comma 2 5 4" xfId="1039" xr:uid="{56B70D84-B091-4994-88FE-F861B2C651F2}"/>
    <cellStyle name="Comma 2 6" xfId="74" xr:uid="{00000000-0005-0000-0000-000039000000}"/>
    <cellStyle name="Comma 2 6 2" xfId="706" xr:uid="{DDE4A14D-E722-4EBD-8412-B07243E9D90C}"/>
    <cellStyle name="Comma 2 6 2 2" xfId="1543" xr:uid="{E28FAF5F-CBD0-46B9-9897-76694B3EB6CA}"/>
    <cellStyle name="Comma 2 6 2 3" xfId="1042" xr:uid="{127C8D4C-DAB2-4AC2-8275-7DC19C7E361D}"/>
    <cellStyle name="Comma 2 6 3" xfId="1542" xr:uid="{3CC02139-5CA1-4A04-99E4-77A324413383}"/>
    <cellStyle name="Comma 2 6 4" xfId="1041" xr:uid="{AE79A100-93D1-4FB1-8135-43F9B29B2A57}"/>
    <cellStyle name="Comma 2 7" xfId="75" xr:uid="{00000000-0005-0000-0000-00003A000000}"/>
    <cellStyle name="Comma 2 7 2" xfId="707" xr:uid="{0A1DE46B-38F6-45F4-8A8F-71EE9FCD60D0}"/>
    <cellStyle name="Comma 2 7 2 2" xfId="1545" xr:uid="{3E416CD8-240A-4941-B2CB-A47D9E889C34}"/>
    <cellStyle name="Comma 2 7 2 3" xfId="1044" xr:uid="{69F6BE3B-9BFA-4841-9169-BD1C051F7A69}"/>
    <cellStyle name="Comma 2 7 3" xfId="1544" xr:uid="{E9633F92-B12A-46C3-B766-27B23B704401}"/>
    <cellStyle name="Comma 2 7 4" xfId="1043" xr:uid="{73B44599-E96F-4B77-B173-EB10D54A15C1}"/>
    <cellStyle name="Comma 2 8" xfId="76" xr:uid="{00000000-0005-0000-0000-00003B000000}"/>
    <cellStyle name="Comma 2 8 2" xfId="708" xr:uid="{7C1D5533-97E5-47B7-8184-935D1D6218DC}"/>
    <cellStyle name="Comma 2 8 2 2" xfId="1547" xr:uid="{5688B07D-0D1C-4B66-BCD4-81398A94B863}"/>
    <cellStyle name="Comma 2 8 2 3" xfId="1046" xr:uid="{2D1C963D-D009-427F-AE63-3C4EC8ABD6EE}"/>
    <cellStyle name="Comma 2 8 3" xfId="1546" xr:uid="{D013AE23-B4E6-4CC1-8E33-8F0E6399677A}"/>
    <cellStyle name="Comma 2 8 4" xfId="1045" xr:uid="{570E05E3-F7E6-46AF-AEE4-65576D3B7EBA}"/>
    <cellStyle name="Comma 2 9" xfId="167" xr:uid="{00000000-0005-0000-0000-00003C000000}"/>
    <cellStyle name="Comma 2 9 2" xfId="1047" xr:uid="{0C7F28EA-7768-463F-A824-400EC1061534}"/>
    <cellStyle name="Comma 2_Eldoret BoQs" xfId="65" xr:uid="{00000000-0005-0000-0000-00003D000000}"/>
    <cellStyle name="Comma 20" xfId="29" xr:uid="{00000000-0005-0000-0000-00003E000000}"/>
    <cellStyle name="Comma 20 2" xfId="315" xr:uid="{00000000-0005-0000-0000-00003F000000}"/>
    <cellStyle name="Comma 20 2 2" xfId="1337" xr:uid="{3E197CD5-3EF6-4DEB-AE70-124B6EC7A039}"/>
    <cellStyle name="Comma 20 2 3" xfId="990" xr:uid="{AF369AFA-BB9D-4895-A116-89B2FBAC5A62}"/>
    <cellStyle name="Comma 21" xfId="30" xr:uid="{00000000-0005-0000-0000-000040000000}"/>
    <cellStyle name="Comma 21 10" xfId="435" xr:uid="{00000000-0005-0000-0000-000041000000}"/>
    <cellStyle name="Comma 21 10 2" xfId="885" xr:uid="{94DC0E3B-848A-4EC6-84C2-6D2EB16488FF}"/>
    <cellStyle name="Comma 21 10 2 2" xfId="1867" xr:uid="{CC00DE6D-3529-47F2-AC47-A4A64CEAF895}"/>
    <cellStyle name="Comma 21 11" xfId="434" xr:uid="{00000000-0005-0000-0000-000042000000}"/>
    <cellStyle name="Comma 21 11 2" xfId="884" xr:uid="{9EC0F527-0A00-4887-89EE-1DEA1A2F196A}"/>
    <cellStyle name="Comma 21 11 2 2" xfId="1866" xr:uid="{56845D12-FE23-4AB1-86CA-D9D577DF7102}"/>
    <cellStyle name="Comma 21 12" xfId="433" xr:uid="{00000000-0005-0000-0000-000043000000}"/>
    <cellStyle name="Comma 21 12 2" xfId="883" xr:uid="{D70F182A-7215-4E9A-B222-C2AFACB9B0BD}"/>
    <cellStyle name="Comma 21 12 2 2" xfId="1865" xr:uid="{FD25C5EE-4AF9-4041-BD1D-3DDC99202E2B}"/>
    <cellStyle name="Comma 21 13" xfId="432" xr:uid="{00000000-0005-0000-0000-000044000000}"/>
    <cellStyle name="Comma 21 13 2" xfId="882" xr:uid="{1B3ECD65-CA91-40C1-8AC6-8FCBBBE86F30}"/>
    <cellStyle name="Comma 21 13 2 2" xfId="1864" xr:uid="{9E4BCBBC-19AE-442A-8F27-4986B6BA097A}"/>
    <cellStyle name="Comma 21 14" xfId="431" xr:uid="{00000000-0005-0000-0000-000045000000}"/>
    <cellStyle name="Comma 21 14 2" xfId="881" xr:uid="{164A35AE-AAF1-4565-849B-D8714AE4A1CB}"/>
    <cellStyle name="Comma 21 14 2 2" xfId="1863" xr:uid="{A18EB445-3BCF-471C-9D55-AC14AB4B4CAD}"/>
    <cellStyle name="Comma 21 15" xfId="430" xr:uid="{00000000-0005-0000-0000-000046000000}"/>
    <cellStyle name="Comma 21 15 2" xfId="880" xr:uid="{FD43EE82-7D34-4087-B035-DCFAC710049B}"/>
    <cellStyle name="Comma 21 15 2 2" xfId="1862" xr:uid="{05F76D56-A2CC-41BF-9C33-A0480E31FF66}"/>
    <cellStyle name="Comma 21 16" xfId="429" xr:uid="{00000000-0005-0000-0000-000047000000}"/>
    <cellStyle name="Comma 21 16 2" xfId="879" xr:uid="{EAD57E81-E07D-4644-8421-77A06DB96600}"/>
    <cellStyle name="Comma 21 16 2 2" xfId="1861" xr:uid="{A47F07E4-058F-44CB-8C39-0BA0DCDFF51F}"/>
    <cellStyle name="Comma 21 17" xfId="343" xr:uid="{00000000-0005-0000-0000-000048000000}"/>
    <cellStyle name="Comma 21 17 2" xfId="795" xr:uid="{8B1B9A96-F94D-4353-B870-245D7651CE34}"/>
    <cellStyle name="Comma 21 17 2 2" xfId="1777" xr:uid="{5BEC8A8B-1FAE-4F97-97C7-3F9B764F11D0}"/>
    <cellStyle name="Comma 21 18" xfId="428" xr:uid="{00000000-0005-0000-0000-000049000000}"/>
    <cellStyle name="Comma 21 18 2" xfId="878" xr:uid="{4858DA81-C38C-46C4-B159-B37FE32EE779}"/>
    <cellStyle name="Comma 21 18 2 2" xfId="1860" xr:uid="{28EF3D4A-C4CB-4D07-8496-4C5001641580}"/>
    <cellStyle name="Comma 21 19" xfId="427" xr:uid="{00000000-0005-0000-0000-00004A000000}"/>
    <cellStyle name="Comma 21 19 2" xfId="877" xr:uid="{4032AA1D-BDB4-4B0E-B40A-282434E36EA1}"/>
    <cellStyle name="Comma 21 19 2 2" xfId="1859" xr:uid="{8CF90D86-357C-4770-AA4F-2CB1CA6F1D59}"/>
    <cellStyle name="Comma 21 2" xfId="64" xr:uid="{00000000-0005-0000-0000-00004B000000}"/>
    <cellStyle name="Comma 21 2 2" xfId="702" xr:uid="{F4FF35F8-22BB-4502-AC70-C7305316B18D}"/>
    <cellStyle name="Comma 21 2 2 2" xfId="1548" xr:uid="{CCF6A371-6D7C-4B28-BCC7-4C9915B5F5FD}"/>
    <cellStyle name="Comma 21 2 2 3" xfId="1049" xr:uid="{4F87F6F6-0096-4026-B9F8-1A022B0C6369}"/>
    <cellStyle name="Comma 21 2 3" xfId="1503" xr:uid="{5497124A-80FB-44A8-A1DA-E55A97F83072}"/>
    <cellStyle name="Comma 21 20" xfId="693" xr:uid="{D92581E5-B4A2-4F9A-B64A-4CFBD0BF5F2C}"/>
    <cellStyle name="Comma 21 20 2" xfId="1488" xr:uid="{A8EC5300-64BC-44BD-9C29-85F4ED4E2F89}"/>
    <cellStyle name="Comma 21 3" xfId="342" xr:uid="{00000000-0005-0000-0000-00004C000000}"/>
    <cellStyle name="Comma 21 3 2" xfId="794" xr:uid="{89A7D0DD-AFBA-488D-A5F0-70C6D83D17E4}"/>
    <cellStyle name="Comma 21 3 2 2" xfId="1776" xr:uid="{A55DBDAB-BCF0-4F82-89A5-AB8179E288C7}"/>
    <cellStyle name="Comma 21 3 3" xfId="1549" xr:uid="{3855CCC4-281B-4223-9406-DCEBFFF1E15D}"/>
    <cellStyle name="Comma 21 3 4" xfId="1052" xr:uid="{66F74175-8ABD-4BC8-A87B-3A3D9D0DDE41}"/>
    <cellStyle name="Comma 21 4" xfId="385" xr:uid="{00000000-0005-0000-0000-00004D000000}"/>
    <cellStyle name="Comma 21 4 2" xfId="837" xr:uid="{5571DAF7-55D4-4662-8CFD-544688AE0A52}"/>
    <cellStyle name="Comma 21 4 2 2" xfId="1819" xr:uid="{1DA36119-A920-48AB-8991-D78CF527303D}"/>
    <cellStyle name="Comma 21 5" xfId="384" xr:uid="{00000000-0005-0000-0000-00004E000000}"/>
    <cellStyle name="Comma 21 5 2" xfId="836" xr:uid="{75609D2A-DB97-4574-AADC-390C3839AE04}"/>
    <cellStyle name="Comma 21 5 2 2" xfId="1818" xr:uid="{271DFC8D-7123-4865-A8F7-8A30DB163946}"/>
    <cellStyle name="Comma 21 6" xfId="383" xr:uid="{00000000-0005-0000-0000-00004F000000}"/>
    <cellStyle name="Comma 21 6 2" xfId="835" xr:uid="{DCC7B474-97DB-4B3B-8344-F3B550DBA6A1}"/>
    <cellStyle name="Comma 21 6 2 2" xfId="1817" xr:uid="{2CDAE86B-D435-4332-818C-1EA6A87E25A5}"/>
    <cellStyle name="Comma 21 7" xfId="382" xr:uid="{00000000-0005-0000-0000-000050000000}"/>
    <cellStyle name="Comma 21 7 2" xfId="834" xr:uid="{B394972B-EA72-4D3A-8623-D068413EC8D3}"/>
    <cellStyle name="Comma 21 7 2 2" xfId="1816" xr:uid="{340277B6-0A3A-4187-843E-EDAB3A2AC85A}"/>
    <cellStyle name="Comma 21 8" xfId="381" xr:uid="{00000000-0005-0000-0000-000051000000}"/>
    <cellStyle name="Comma 21 8 2" xfId="833" xr:uid="{23DDDCA4-C214-40ED-B7F9-77AD0222C84E}"/>
    <cellStyle name="Comma 21 8 2 2" xfId="1815" xr:uid="{17EB8250-9FA8-4216-BF17-8D4AD27434E1}"/>
    <cellStyle name="Comma 21 9" xfId="380" xr:uid="{00000000-0005-0000-0000-000052000000}"/>
    <cellStyle name="Comma 21 9 2" xfId="832" xr:uid="{823D354D-66E2-4FA8-B67F-8554DAEF58EA}"/>
    <cellStyle name="Comma 21 9 2 2" xfId="1814" xr:uid="{E3FD52CC-31C8-4203-AE69-E05E2FEDC5D1}"/>
    <cellStyle name="Comma 22" xfId="31" xr:uid="{00000000-0005-0000-0000-000053000000}"/>
    <cellStyle name="Comma 22 10" xfId="379" xr:uid="{00000000-0005-0000-0000-000054000000}"/>
    <cellStyle name="Comma 22 10 2" xfId="831" xr:uid="{DC927665-E9D4-4C93-B97F-05BA80A18EE8}"/>
    <cellStyle name="Comma 22 10 2 2" xfId="1813" xr:uid="{7BB55B9E-0EB8-40C2-8938-3D5B8679194A}"/>
    <cellStyle name="Comma 22 11" xfId="378" xr:uid="{00000000-0005-0000-0000-000055000000}"/>
    <cellStyle name="Comma 22 11 2" xfId="830" xr:uid="{B396B09C-F660-4A24-8073-1DEAE00EBE09}"/>
    <cellStyle name="Comma 22 11 2 2" xfId="1812" xr:uid="{C5C139F1-BD5B-4982-92C1-612FA8603FFB}"/>
    <cellStyle name="Comma 22 12" xfId="377" xr:uid="{00000000-0005-0000-0000-000056000000}"/>
    <cellStyle name="Comma 22 12 2" xfId="829" xr:uid="{8244501B-AD7E-4E5B-A3E2-F096B6CBFB57}"/>
    <cellStyle name="Comma 22 12 2 2" xfId="1811" xr:uid="{3571CE9F-C3B5-4BF0-AB07-D0C90FDA7862}"/>
    <cellStyle name="Comma 22 13" xfId="376" xr:uid="{00000000-0005-0000-0000-000057000000}"/>
    <cellStyle name="Comma 22 13 2" xfId="828" xr:uid="{CE32E3B8-2DBD-483B-AE3E-703D75F089E4}"/>
    <cellStyle name="Comma 22 13 2 2" xfId="1810" xr:uid="{E8D04E11-1B6F-4B84-96DF-29717004E215}"/>
    <cellStyle name="Comma 22 14" xfId="375" xr:uid="{00000000-0005-0000-0000-000058000000}"/>
    <cellStyle name="Comma 22 14 2" xfId="827" xr:uid="{17A32D81-40CB-4FBD-A8FC-9F7487A4ABAD}"/>
    <cellStyle name="Comma 22 14 2 2" xfId="1809" xr:uid="{B517EB4D-3023-44D1-8A9D-2EA8462D594F}"/>
    <cellStyle name="Comma 22 15" xfId="374" xr:uid="{00000000-0005-0000-0000-000059000000}"/>
    <cellStyle name="Comma 22 15 2" xfId="826" xr:uid="{7B577124-D9DA-4764-A531-FBF31C7C0964}"/>
    <cellStyle name="Comma 22 15 2 2" xfId="1808" xr:uid="{0DB9D9C3-F1C0-4AC5-B9BB-3BC86B413594}"/>
    <cellStyle name="Comma 22 16" xfId="426" xr:uid="{00000000-0005-0000-0000-00005A000000}"/>
    <cellStyle name="Comma 22 16 2" xfId="876" xr:uid="{3CDDD435-AE65-4757-9BDD-143043263E0D}"/>
    <cellStyle name="Comma 22 16 2 2" xfId="1858" xr:uid="{53CCBD7A-A193-4842-B348-FE7F7ECDFD29}"/>
    <cellStyle name="Comma 22 17" xfId="373" xr:uid="{00000000-0005-0000-0000-00005B000000}"/>
    <cellStyle name="Comma 22 17 2" xfId="825" xr:uid="{D01AC916-F1A0-4904-A59A-F439AEF882C7}"/>
    <cellStyle name="Comma 22 17 2 2" xfId="1807" xr:uid="{DE1B966C-A505-4162-B60B-EA5420121456}"/>
    <cellStyle name="Comma 22 18" xfId="372" xr:uid="{00000000-0005-0000-0000-00005C000000}"/>
    <cellStyle name="Comma 22 18 2" xfId="824" xr:uid="{FC1B9657-655C-475C-88E0-69CDC34EE39E}"/>
    <cellStyle name="Comma 22 18 2 2" xfId="1806" xr:uid="{35FE28C9-49CF-4668-AA6C-7B7DBD3A6725}"/>
    <cellStyle name="Comma 22 19" xfId="371" xr:uid="{00000000-0005-0000-0000-00005D000000}"/>
    <cellStyle name="Comma 22 19 2" xfId="823" xr:uid="{B26291D1-D252-4D68-9B58-F3E2509F05A5}"/>
    <cellStyle name="Comma 22 19 2 2" xfId="1805" xr:uid="{7D225B5A-3790-4733-AC42-AB10A3B7989E}"/>
    <cellStyle name="Comma 22 2" xfId="370" xr:uid="{00000000-0005-0000-0000-00005E000000}"/>
    <cellStyle name="Comma 22 2 2" xfId="822" xr:uid="{137EC44F-3AC2-4DD1-BFC4-7AF44822F9CC}"/>
    <cellStyle name="Comma 22 2 2 2" xfId="1804" xr:uid="{EA7C6E0F-B92B-4640-AF35-2616AFF9F752}"/>
    <cellStyle name="Comma 22 2 3" xfId="1508" xr:uid="{CA73736C-8A7C-4EFB-B9AE-64E9CDE9FEDF}"/>
    <cellStyle name="Comma 22 2 4" xfId="1001" xr:uid="{FCA5075B-850B-4EBB-AD69-8ECE40F7CB75}"/>
    <cellStyle name="Comma 22 20" xfId="694" xr:uid="{F748AE5D-1740-4F50-869D-BC822C9D4CAB}"/>
    <cellStyle name="Comma 22 20 2" xfId="1507" xr:uid="{EF0C0F65-89EF-4BA8-950B-9EB7141D8A1D}"/>
    <cellStyle name="Comma 22 3" xfId="369" xr:uid="{00000000-0005-0000-0000-00005F000000}"/>
    <cellStyle name="Comma 22 3 2" xfId="821" xr:uid="{C095F755-B5C5-4440-9CAD-4027F9EF8239}"/>
    <cellStyle name="Comma 22 3 2 2" xfId="1803" xr:uid="{05EE8ADB-055C-4464-8682-C437F536F6C9}"/>
    <cellStyle name="Comma 22 4" xfId="368" xr:uid="{00000000-0005-0000-0000-000060000000}"/>
    <cellStyle name="Comma 22 4 2" xfId="820" xr:uid="{1CD75B6A-8860-4793-AB34-FF6816EE1F3F}"/>
    <cellStyle name="Comma 22 4 2 2" xfId="1802" xr:uid="{B23A277A-4BE3-43EE-97CC-1AE9B0DCC31B}"/>
    <cellStyle name="Comma 22 5" xfId="367" xr:uid="{00000000-0005-0000-0000-000061000000}"/>
    <cellStyle name="Comma 22 5 2" xfId="819" xr:uid="{FE4C0DF0-15AA-4F0E-9E8C-92CB5741C2C2}"/>
    <cellStyle name="Comma 22 5 2 2" xfId="1801" xr:uid="{A3ECBECD-3424-4612-A632-E395CAFE8EFA}"/>
    <cellStyle name="Comma 22 6" xfId="366" xr:uid="{00000000-0005-0000-0000-000062000000}"/>
    <cellStyle name="Comma 22 6 2" xfId="818" xr:uid="{9D25A914-D6C6-472D-9D02-9CF4ECA7C7E8}"/>
    <cellStyle name="Comma 22 6 2 2" xfId="1800" xr:uid="{EB1241F6-CAF1-4CA0-B5DA-87BC398E2B64}"/>
    <cellStyle name="Comma 22 7" xfId="365" xr:uid="{00000000-0005-0000-0000-000063000000}"/>
    <cellStyle name="Comma 22 7 2" xfId="817" xr:uid="{269D6C87-6DF2-459B-9004-5CBD8B6B903E}"/>
    <cellStyle name="Comma 22 7 2 2" xfId="1799" xr:uid="{3621377C-2CE2-479E-8945-F4E0C77FC079}"/>
    <cellStyle name="Comma 22 8" xfId="425" xr:uid="{00000000-0005-0000-0000-000064000000}"/>
    <cellStyle name="Comma 22 8 2" xfId="875" xr:uid="{50C44523-BC57-4B48-93B4-777A9782817C}"/>
    <cellStyle name="Comma 22 8 2 2" xfId="1857" xr:uid="{CAD4EF46-1795-4C56-8CA7-74003FE2A9B3}"/>
    <cellStyle name="Comma 22 9" xfId="364" xr:uid="{00000000-0005-0000-0000-000065000000}"/>
    <cellStyle name="Comma 22 9 2" xfId="816" xr:uid="{B7E10A6D-9BF3-4E62-980D-D0A86C9E08DA}"/>
    <cellStyle name="Comma 22 9 2 2" xfId="1798" xr:uid="{25671B76-3A78-47F5-A33E-2DEB0D2BBF33}"/>
    <cellStyle name="Comma 23" xfId="32" xr:uid="{00000000-0005-0000-0000-000066000000}"/>
    <cellStyle name="Comma 23 2" xfId="695" xr:uid="{EC7C46DE-714B-4FDD-8237-FA41D8DFB51F}"/>
    <cellStyle name="Comma 23 2 2" xfId="1510" xr:uid="{8B1BB01A-E2E4-440E-959B-92EBBD70F70B}"/>
    <cellStyle name="Comma 23 2 3" xfId="1004" xr:uid="{3BFDA11C-DE02-4F9C-B00E-3DB547DE8CC4}"/>
    <cellStyle name="Comma 23 3" xfId="1509" xr:uid="{A3367F55-F2C9-42EE-A6A9-352226E8F30A}"/>
    <cellStyle name="Comma 23 4" xfId="1002" xr:uid="{C2252209-C1D4-4890-90FE-4F8649984647}"/>
    <cellStyle name="Comma 24" xfId="13" xr:uid="{00000000-0005-0000-0000-000067000000}"/>
    <cellStyle name="Comma 24 10" xfId="424" xr:uid="{00000000-0005-0000-0000-000068000000}"/>
    <cellStyle name="Comma 24 10 2" xfId="874" xr:uid="{A75AF34F-B055-44FF-B1A2-3BFF3BA5DAC3}"/>
    <cellStyle name="Comma 24 10 2 2" xfId="1856" xr:uid="{4AA3B289-C5C1-4350-8968-D6BCD51A355F}"/>
    <cellStyle name="Comma 24 11" xfId="423" xr:uid="{00000000-0005-0000-0000-000069000000}"/>
    <cellStyle name="Comma 24 11 2" xfId="873" xr:uid="{2EC9212A-E0E1-4D3A-A657-C9B94A9C3DEF}"/>
    <cellStyle name="Comma 24 11 2 2" xfId="1855" xr:uid="{3816CDF2-54CA-496A-ACC1-B3806BE06524}"/>
    <cellStyle name="Comma 24 12" xfId="422" xr:uid="{00000000-0005-0000-0000-00006A000000}"/>
    <cellStyle name="Comma 24 12 2" xfId="872" xr:uid="{F396A3BE-8773-41FC-BE91-3E16AF2D36A0}"/>
    <cellStyle name="Comma 24 12 2 2" xfId="1854" xr:uid="{868E9EB6-D055-4695-81EB-1072642530A8}"/>
    <cellStyle name="Comma 24 13" xfId="421" xr:uid="{00000000-0005-0000-0000-00006B000000}"/>
    <cellStyle name="Comma 24 13 2" xfId="871" xr:uid="{2971EEBE-49A5-47EC-B6F8-E77F45DAD295}"/>
    <cellStyle name="Comma 24 13 2 2" xfId="1853" xr:uid="{99FD473E-3F08-4F9A-8088-0B807D448435}"/>
    <cellStyle name="Comma 24 14" xfId="420" xr:uid="{00000000-0005-0000-0000-00006C000000}"/>
    <cellStyle name="Comma 24 14 2" xfId="870" xr:uid="{BFA332E8-F4D8-4084-9D7F-4167549FDCA2}"/>
    <cellStyle name="Comma 24 14 2 2" xfId="1852" xr:uid="{9B52735C-885B-4A21-985B-B754F846A670}"/>
    <cellStyle name="Comma 24 15" xfId="419" xr:uid="{00000000-0005-0000-0000-00006D000000}"/>
    <cellStyle name="Comma 24 15 2" xfId="869" xr:uid="{C7FAA82D-3DFB-47EE-B043-8E8D9F2A8EBD}"/>
    <cellStyle name="Comma 24 15 2 2" xfId="1851" xr:uid="{C8690832-03BB-4274-AC78-301979A770FB}"/>
    <cellStyle name="Comma 24 16" xfId="418" xr:uid="{00000000-0005-0000-0000-00006E000000}"/>
    <cellStyle name="Comma 24 16 2" xfId="868" xr:uid="{194C64E1-1AD0-41DF-A8A7-3C8B3081B5CF}"/>
    <cellStyle name="Comma 24 16 2 2" xfId="1850" xr:uid="{55D189C4-82CB-43F8-A37D-083AC2F12BC9}"/>
    <cellStyle name="Comma 24 17" xfId="417" xr:uid="{00000000-0005-0000-0000-00006F000000}"/>
    <cellStyle name="Comma 24 17 2" xfId="867" xr:uid="{F3ABFCAA-3DA6-498C-83B2-D6E759AF36C1}"/>
    <cellStyle name="Comma 24 17 2 2" xfId="1849" xr:uid="{6AC90927-6D39-4F3F-A322-668B3A00CC36}"/>
    <cellStyle name="Comma 24 18" xfId="416" xr:uid="{00000000-0005-0000-0000-000070000000}"/>
    <cellStyle name="Comma 24 18 2" xfId="866" xr:uid="{F8AA4487-6F22-4C97-AD83-6818AB7C8068}"/>
    <cellStyle name="Comma 24 18 2 2" xfId="1848" xr:uid="{E01ABB32-3D47-4F02-B3AE-90C0D8C3804A}"/>
    <cellStyle name="Comma 24 19" xfId="415" xr:uid="{00000000-0005-0000-0000-000071000000}"/>
    <cellStyle name="Comma 24 19 2" xfId="865" xr:uid="{570484B9-2766-4566-B2BD-71E51D674D60}"/>
    <cellStyle name="Comma 24 19 2 2" xfId="1847" xr:uid="{9E07F8E6-7D0F-42B6-A2B5-55244F21D421}"/>
    <cellStyle name="Comma 24 2" xfId="77" xr:uid="{00000000-0005-0000-0000-000072000000}"/>
    <cellStyle name="Comma 24 2 2" xfId="659" xr:uid="{00000000-0005-0000-0000-000073000000}"/>
    <cellStyle name="Comma 24 2 2 2" xfId="934" xr:uid="{B072D7B1-B916-482F-990F-4CCF16D42F39}"/>
    <cellStyle name="Comma 24 2 2 2 2" xfId="1984" xr:uid="{D20BFC29-4C7B-43C6-82A0-054278F2D67E}"/>
    <cellStyle name="Comma 24 2 2 2 3" xfId="1413" xr:uid="{E4E13DF7-5CCB-4497-802E-399CA30A06F3}"/>
    <cellStyle name="Comma 24 2 2 3" xfId="1550" xr:uid="{D63A71E9-2D56-4120-88CF-764A8F784171}"/>
    <cellStyle name="Comma 24 2 2 4" xfId="1053" xr:uid="{F34F9F46-FCDE-44D0-B91F-3A077EE04F3E}"/>
    <cellStyle name="Comma 24 20" xfId="346" xr:uid="{00000000-0005-0000-0000-000074000000}"/>
    <cellStyle name="Comma 24 20 2" xfId="798" xr:uid="{7BEB6A86-7AEC-4CD1-8AB2-B8A215024719}"/>
    <cellStyle name="Comma 24 20 2 2" xfId="1780" xr:uid="{E58FED47-0C02-4762-B037-19062826989A}"/>
    <cellStyle name="Comma 24 21" xfId="597" xr:uid="{00000000-0005-0000-0000-000075000000}"/>
    <cellStyle name="Comma 24 21 2" xfId="899" xr:uid="{FB601230-546C-4077-A2D6-9BF0B87EF926}"/>
    <cellStyle name="Comma 24 21 2 2" xfId="1937" xr:uid="{FECC9C44-9FC9-4076-8891-F851F65A70A6}"/>
    <cellStyle name="Comma 24 21 3" xfId="1372" xr:uid="{22A239C1-3BB0-4E99-BD65-EA8C5D304FC8}"/>
    <cellStyle name="Comma 24 3" xfId="414" xr:uid="{00000000-0005-0000-0000-000076000000}"/>
    <cellStyle name="Comma 24 3 2" xfId="1342" xr:uid="{D29C81D0-F210-4004-A970-EDD7DDEBB842}"/>
    <cellStyle name="Comma 24 3 3" xfId="1551" xr:uid="{635B7871-41F8-4639-AD60-2007D77B1B4B}"/>
    <cellStyle name="Comma 24 3 4" xfId="1054" xr:uid="{E2543EB8-3101-44C5-A281-989D58D99929}"/>
    <cellStyle name="Comma 24 4" xfId="413" xr:uid="{00000000-0005-0000-0000-000077000000}"/>
    <cellStyle name="Comma 24 4 2" xfId="864" xr:uid="{B5094B21-CFC7-41DF-B2A6-6B9F30E98023}"/>
    <cellStyle name="Comma 24 4 2 2" xfId="1846" xr:uid="{0DE91AC7-DF7A-4FBB-9D16-459ED14B70FC}"/>
    <cellStyle name="Comma 24 4 3" xfId="1665" xr:uid="{E6E97265-E561-46B5-A7E3-DAF54CF0AC40}"/>
    <cellStyle name="Comma 24 4 4" xfId="1244" xr:uid="{C218A5EF-518F-46D4-BA68-948E86ABF17B}"/>
    <cellStyle name="Comma 24 5" xfId="412" xr:uid="{00000000-0005-0000-0000-000078000000}"/>
    <cellStyle name="Comma 24 5 2" xfId="863" xr:uid="{81AB21B4-332A-4E94-8CBD-52F41D73DFE4}"/>
    <cellStyle name="Comma 24 5 2 2" xfId="1845" xr:uid="{59082591-6A8C-498F-BBC1-576D2693AB7C}"/>
    <cellStyle name="Comma 24 6" xfId="411" xr:uid="{00000000-0005-0000-0000-000079000000}"/>
    <cellStyle name="Comma 24 6 2" xfId="862" xr:uid="{86F4380B-E5F7-4FA1-B128-3E5929925221}"/>
    <cellStyle name="Comma 24 6 2 2" xfId="1844" xr:uid="{CB83CCE5-D7A3-4A06-94A4-1E001856215D}"/>
    <cellStyle name="Comma 24 7" xfId="410" xr:uid="{00000000-0005-0000-0000-00007A000000}"/>
    <cellStyle name="Comma 24 7 2" xfId="861" xr:uid="{4A7DC419-5085-45DF-A5F6-17416A5970F5}"/>
    <cellStyle name="Comma 24 7 2 2" xfId="1843" xr:uid="{E47774BC-310A-4D39-8E13-FDB748CF7352}"/>
    <cellStyle name="Comma 24 8" xfId="409" xr:uid="{00000000-0005-0000-0000-00007B000000}"/>
    <cellStyle name="Comma 24 8 2" xfId="860" xr:uid="{D251BE66-1A72-499C-BDDA-344AF69F37AB}"/>
    <cellStyle name="Comma 24 8 2 2" xfId="1842" xr:uid="{6967F468-B5DF-481F-8687-BF18C8F2228D}"/>
    <cellStyle name="Comma 24 9" xfId="408" xr:uid="{00000000-0005-0000-0000-00007C000000}"/>
    <cellStyle name="Comma 24 9 2" xfId="859" xr:uid="{39872ED0-D536-402F-85C4-19711AB5B1CD}"/>
    <cellStyle name="Comma 24 9 2 2" xfId="1841" xr:uid="{63D91DB9-8B54-46A9-AC2A-DB919B0F6728}"/>
    <cellStyle name="Comma 24_Xl0000026" xfId="78" xr:uid="{00000000-0005-0000-0000-00007D000000}"/>
    <cellStyle name="Comma 25" xfId="33" xr:uid="{00000000-0005-0000-0000-00007E000000}"/>
    <cellStyle name="Comma 25 10" xfId="407" xr:uid="{00000000-0005-0000-0000-00007F000000}"/>
    <cellStyle name="Comma 25 10 2" xfId="858" xr:uid="{259BE1F6-7E3C-4F5C-BAFE-E2B7608F0179}"/>
    <cellStyle name="Comma 25 10 2 2" xfId="1840" xr:uid="{C5008ECB-FC9B-435A-80F5-444755F1C20A}"/>
    <cellStyle name="Comma 25 11" xfId="363" xr:uid="{00000000-0005-0000-0000-000080000000}"/>
    <cellStyle name="Comma 25 11 2" xfId="815" xr:uid="{BBD73B46-1E30-4F5B-AA55-27448599D72D}"/>
    <cellStyle name="Comma 25 11 2 2" xfId="1797" xr:uid="{71ADF0BB-6DA3-4391-BABF-F59300659A6E}"/>
    <cellStyle name="Comma 25 12" xfId="362" xr:uid="{00000000-0005-0000-0000-000081000000}"/>
    <cellStyle name="Comma 25 12 2" xfId="814" xr:uid="{0BDF9A18-9D9C-4CC5-ACAD-094CAFFE3645}"/>
    <cellStyle name="Comma 25 12 2 2" xfId="1796" xr:uid="{152A7EF8-A229-4E67-934C-73486CAAB7AC}"/>
    <cellStyle name="Comma 25 13" xfId="321" xr:uid="{00000000-0005-0000-0000-000082000000}"/>
    <cellStyle name="Comma 25 13 2" xfId="773" xr:uid="{CCC3C8E2-393F-4A25-840D-DBABA537153C}"/>
    <cellStyle name="Comma 25 13 2 2" xfId="1755" xr:uid="{F82268E8-FA9E-43D1-B77E-016ABA9DF03A}"/>
    <cellStyle name="Comma 25 14" xfId="361" xr:uid="{00000000-0005-0000-0000-000083000000}"/>
    <cellStyle name="Comma 25 14 2" xfId="813" xr:uid="{31BC9801-B4CE-49B3-89EF-496503496EC1}"/>
    <cellStyle name="Comma 25 14 2 2" xfId="1795" xr:uid="{605C21C9-8381-45C5-9CDA-FACB90F673AA}"/>
    <cellStyle name="Comma 25 15" xfId="360" xr:uid="{00000000-0005-0000-0000-000084000000}"/>
    <cellStyle name="Comma 25 15 2" xfId="812" xr:uid="{2CACBDF9-99A7-42BC-9809-A17602DF2119}"/>
    <cellStyle name="Comma 25 15 2 2" xfId="1794" xr:uid="{C9CBB575-BDA3-46D9-87B7-7FB94D236482}"/>
    <cellStyle name="Comma 25 16" xfId="359" xr:uid="{00000000-0005-0000-0000-000085000000}"/>
    <cellStyle name="Comma 25 16 2" xfId="811" xr:uid="{4327BC53-EEE0-46F2-BE4D-16152C9B2985}"/>
    <cellStyle name="Comma 25 16 2 2" xfId="1793" xr:uid="{C50EC302-1290-480C-80F1-278D121AFC75}"/>
    <cellStyle name="Comma 25 17" xfId="358" xr:uid="{00000000-0005-0000-0000-000086000000}"/>
    <cellStyle name="Comma 25 17 2" xfId="810" xr:uid="{6188C480-8383-4B5C-8743-58F5A2E2F606}"/>
    <cellStyle name="Comma 25 17 2 2" xfId="1792" xr:uid="{09900A60-8C81-4D09-903B-5BD7BEAF683A}"/>
    <cellStyle name="Comma 25 18" xfId="357" xr:uid="{00000000-0005-0000-0000-000087000000}"/>
    <cellStyle name="Comma 25 18 2" xfId="809" xr:uid="{104FDF08-B343-43B8-A9D6-A3E00EAAB6F3}"/>
    <cellStyle name="Comma 25 18 2 2" xfId="1791" xr:uid="{13539BE5-5C7E-4BB4-922C-87A3D0D14CB7}"/>
    <cellStyle name="Comma 25 19" xfId="341" xr:uid="{00000000-0005-0000-0000-000088000000}"/>
    <cellStyle name="Comma 25 19 2" xfId="793" xr:uid="{DDA5C45A-23E0-4900-8531-572276475D68}"/>
    <cellStyle name="Comma 25 19 2 2" xfId="1775" xr:uid="{B476F26C-78F1-4424-A456-727152E76FA5}"/>
    <cellStyle name="Comma 25 2" xfId="316" xr:uid="{00000000-0005-0000-0000-000089000000}"/>
    <cellStyle name="Comma 25 2 2" xfId="771" xr:uid="{56B08A44-2871-45BC-9C41-381F39F8D908}"/>
    <cellStyle name="Comma 25 2 2 2" xfId="1753" xr:uid="{B3C13B05-796D-476E-ABE1-6E42523F54C3}"/>
    <cellStyle name="Comma 25 2 3" xfId="1555" xr:uid="{630BC829-BE54-420A-8F01-58B81F634312}"/>
    <cellStyle name="Comma 25 2 4" xfId="1056" xr:uid="{105D154D-A153-4B14-B4A7-5CAC0ADBEA1F}"/>
    <cellStyle name="Comma 25 20" xfId="696" xr:uid="{5CD1B088-634E-4CAC-BF4F-B2F1CA017A0B}"/>
    <cellStyle name="Comma 25 20 2" xfId="1553" xr:uid="{E8E200C8-78BA-44F6-A649-16A349518279}"/>
    <cellStyle name="Comma 25 3" xfId="340" xr:uid="{00000000-0005-0000-0000-00008A000000}"/>
    <cellStyle name="Comma 25 3 2" xfId="792" xr:uid="{6CC5D4C8-33BF-488D-AC7F-8C9B91AE2CC2}"/>
    <cellStyle name="Comma 25 3 2 2" xfId="1774" xr:uid="{8722E96A-C7E9-4A5E-B02E-BB21D4BE16D5}"/>
    <cellStyle name="Comma 25 4" xfId="339" xr:uid="{00000000-0005-0000-0000-00008B000000}"/>
    <cellStyle name="Comma 25 4 2" xfId="791" xr:uid="{9B1D6C65-3F70-44EC-B19C-FFD0D618DC9D}"/>
    <cellStyle name="Comma 25 4 2 2" xfId="1773" xr:uid="{72649D21-5EB0-419F-8947-71CA65A9ABA5}"/>
    <cellStyle name="Comma 25 5" xfId="356" xr:uid="{00000000-0005-0000-0000-00008C000000}"/>
    <cellStyle name="Comma 25 5 2" xfId="808" xr:uid="{D041F3B9-0B65-4CC3-A4C1-3F976379767B}"/>
    <cellStyle name="Comma 25 5 2 2" xfId="1790" xr:uid="{783D40AE-DB49-4E6E-8C77-77BE0D2CB2B9}"/>
    <cellStyle name="Comma 25 6" xfId="355" xr:uid="{00000000-0005-0000-0000-00008D000000}"/>
    <cellStyle name="Comma 25 6 2" xfId="807" xr:uid="{8222ABA4-13F6-4B9B-8D5E-9DBB9BEDC4F9}"/>
    <cellStyle name="Comma 25 6 2 2" xfId="1789" xr:uid="{027184FE-BBE3-4704-9FD0-87AD03B5A291}"/>
    <cellStyle name="Comma 25 7" xfId="322" xr:uid="{00000000-0005-0000-0000-00008E000000}"/>
    <cellStyle name="Comma 25 7 2" xfId="774" xr:uid="{B06D2724-434C-4FD4-AC07-261037644833}"/>
    <cellStyle name="Comma 25 7 2 2" xfId="1756" xr:uid="{1E72C3BE-6EFE-4480-B7D0-AD27E9BA85A6}"/>
    <cellStyle name="Comma 25 8" xfId="338" xr:uid="{00000000-0005-0000-0000-00008F000000}"/>
    <cellStyle name="Comma 25 8 2" xfId="790" xr:uid="{718F6FD3-21C8-4D3D-9E60-E64488BA246B}"/>
    <cellStyle name="Comma 25 8 2 2" xfId="1772" xr:uid="{3EB2EB90-AC6A-43FA-A692-994576097FF9}"/>
    <cellStyle name="Comma 25 9" xfId="337" xr:uid="{00000000-0005-0000-0000-000090000000}"/>
    <cellStyle name="Comma 25 9 2" xfId="789" xr:uid="{36D39780-AB27-46F8-A5A1-7D1EBD6990F5}"/>
    <cellStyle name="Comma 25 9 2 2" xfId="1771" xr:uid="{41EC100E-EB83-4020-A0F4-10CC949631B6}"/>
    <cellStyle name="Comma 26" xfId="34" xr:uid="{00000000-0005-0000-0000-000091000000}"/>
    <cellStyle name="Comma 26 10" xfId="344" xr:uid="{00000000-0005-0000-0000-000092000000}"/>
    <cellStyle name="Comma 26 10 2" xfId="796" xr:uid="{CB2F61AA-5BD3-4072-AE47-EBD070CE1E3F}"/>
    <cellStyle name="Comma 26 10 2 2" xfId="1778" xr:uid="{22D63938-229C-4123-BBA5-E2303C717B44}"/>
    <cellStyle name="Comma 26 11" xfId="336" xr:uid="{00000000-0005-0000-0000-000093000000}"/>
    <cellStyle name="Comma 26 11 2" xfId="788" xr:uid="{764718E5-9B3F-4BE1-BF97-FEECC214E3DB}"/>
    <cellStyle name="Comma 26 11 2 2" xfId="1770" xr:uid="{2EA21467-590A-46F8-A732-3CC5E0A1B9DB}"/>
    <cellStyle name="Comma 26 12" xfId="335" xr:uid="{00000000-0005-0000-0000-000094000000}"/>
    <cellStyle name="Comma 26 12 2" xfId="787" xr:uid="{7F4183F8-5E49-43C0-81E7-1D517B64D7DB}"/>
    <cellStyle name="Comma 26 12 2 2" xfId="1769" xr:uid="{04BE03A2-AFAA-42CA-8F61-B53D6DA61A8A}"/>
    <cellStyle name="Comma 26 13" xfId="345" xr:uid="{00000000-0005-0000-0000-000095000000}"/>
    <cellStyle name="Comma 26 13 2" xfId="797" xr:uid="{7084BB56-B059-437B-BCDC-3D046E3931A3}"/>
    <cellStyle name="Comma 26 13 2 2" xfId="1779" xr:uid="{21E9D0F4-4455-45F6-A009-A54814F70669}"/>
    <cellStyle name="Comma 26 14" xfId="406" xr:uid="{00000000-0005-0000-0000-000096000000}"/>
    <cellStyle name="Comma 26 14 2" xfId="857" xr:uid="{F2934537-76E2-4675-9BB9-BE93FE1379EF}"/>
    <cellStyle name="Comma 26 14 2 2" xfId="1839" xr:uid="{7F3D28C9-6B36-4DBB-862B-CB551FE8702C}"/>
    <cellStyle name="Comma 26 15" xfId="354" xr:uid="{00000000-0005-0000-0000-000097000000}"/>
    <cellStyle name="Comma 26 15 2" xfId="806" xr:uid="{76B433C0-F896-4212-A64B-FDAE4A56A040}"/>
    <cellStyle name="Comma 26 15 2 2" xfId="1788" xr:uid="{214748F6-0F2B-4373-8485-AACB1115D1EA}"/>
    <cellStyle name="Comma 26 16" xfId="353" xr:uid="{00000000-0005-0000-0000-000098000000}"/>
    <cellStyle name="Comma 26 16 2" xfId="805" xr:uid="{D3E5749E-9C46-4B14-A85B-E953B3B32249}"/>
    <cellStyle name="Comma 26 16 2 2" xfId="1787" xr:uid="{86A960D5-89DB-4987-B258-96B17B906ADD}"/>
    <cellStyle name="Comma 26 17" xfId="352" xr:uid="{00000000-0005-0000-0000-000099000000}"/>
    <cellStyle name="Comma 26 17 2" xfId="804" xr:uid="{821BB43E-392F-4DBA-99C2-23914D69FCDE}"/>
    <cellStyle name="Comma 26 17 2 2" xfId="1786" xr:uid="{831C8118-F58E-4485-9271-EA3D5DBEDB34}"/>
    <cellStyle name="Comma 26 18" xfId="351" xr:uid="{00000000-0005-0000-0000-00009A000000}"/>
    <cellStyle name="Comma 26 18 2" xfId="803" xr:uid="{F3E72EB5-4D73-4DE8-B7D0-1D92A7EDAD4D}"/>
    <cellStyle name="Comma 26 18 2 2" xfId="1785" xr:uid="{81D43658-9F83-4248-8A4F-37349E0E8D1F}"/>
    <cellStyle name="Comma 26 19" xfId="350" xr:uid="{00000000-0005-0000-0000-00009B000000}"/>
    <cellStyle name="Comma 26 19 2" xfId="802" xr:uid="{C6A05F7E-78F1-4D49-AB07-932B8EF41FDB}"/>
    <cellStyle name="Comma 26 19 2 2" xfId="1784" xr:uid="{D5EB447E-D2B9-47ED-96F3-C6AB52EC88D1}"/>
    <cellStyle name="Comma 26 2" xfId="35" xr:uid="{00000000-0005-0000-0000-00009C000000}"/>
    <cellStyle name="Comma 26 2 2" xfId="698" xr:uid="{CA74FEB1-C065-439F-AED0-3532330AD60B}"/>
    <cellStyle name="Comma 26 2 2 2" xfId="1562" xr:uid="{EB29F3D4-71DB-4F84-9D82-3E479DF1AB46}"/>
    <cellStyle name="Comma 26 2 2 3" xfId="1059" xr:uid="{483E4FE6-B92B-4A6B-875F-56CFAEBE177F}"/>
    <cellStyle name="Comma 26 2 3" xfId="1560" xr:uid="{ABA1787C-D5E5-4DFF-BB93-06BB83A32CBF}"/>
    <cellStyle name="Comma 26 20" xfId="347" xr:uid="{00000000-0005-0000-0000-00009D000000}"/>
    <cellStyle name="Comma 26 20 2" xfId="799" xr:uid="{E5FC7CB4-7C2F-48B1-B3E8-31AB47A32B2C}"/>
    <cellStyle name="Comma 26 20 2 2" xfId="1781" xr:uid="{5767A5D6-310A-4B34-A84F-B751298DD72C}"/>
    <cellStyle name="Comma 26 21" xfId="697" xr:uid="{19E2EED0-0A69-4019-9E1B-AD1A1A613A1E}"/>
    <cellStyle name="Comma 26 21 2" xfId="1558" xr:uid="{25FF1CE8-2EE5-4A26-AC10-147E228EAE88}"/>
    <cellStyle name="Comma 26 3" xfId="405" xr:uid="{00000000-0005-0000-0000-00009E000000}"/>
    <cellStyle name="Comma 26 3 2" xfId="856" xr:uid="{D9FCDDF0-47F6-4C42-972B-3FDA84F188BE}"/>
    <cellStyle name="Comma 26 3 2 2" xfId="1838" xr:uid="{CC0A23E3-6FAB-44F7-83D2-33A49C631A45}"/>
    <cellStyle name="Comma 26 3 3" xfId="1563" xr:uid="{CD29924C-4E7A-45D7-8A27-D859E370A7FA}"/>
    <cellStyle name="Comma 26 3 4" xfId="1060" xr:uid="{F96F0C3E-102E-4936-A899-054345247FE7}"/>
    <cellStyle name="Comma 26 4" xfId="404" xr:uid="{00000000-0005-0000-0000-00009F000000}"/>
    <cellStyle name="Comma 26 4 2" xfId="855" xr:uid="{EA00FB0C-526E-40A8-BF0E-7FAC9F06BD75}"/>
    <cellStyle name="Comma 26 4 2 2" xfId="1837" xr:uid="{4576505B-6BD1-4B22-9340-0D0C18C6852B}"/>
    <cellStyle name="Comma 26 5" xfId="403" xr:uid="{00000000-0005-0000-0000-0000A0000000}"/>
    <cellStyle name="Comma 26 5 2" xfId="854" xr:uid="{E68A0E55-DEA3-4E2C-9F2A-1832E87D6625}"/>
    <cellStyle name="Comma 26 5 2 2" xfId="1836" xr:uid="{D401512D-BDE4-4652-982B-E8433CB6160B}"/>
    <cellStyle name="Comma 26 6" xfId="402" xr:uid="{00000000-0005-0000-0000-0000A1000000}"/>
    <cellStyle name="Comma 26 6 2" xfId="853" xr:uid="{3F0D03A0-8C3C-4AFA-AAF9-A50963057467}"/>
    <cellStyle name="Comma 26 6 2 2" xfId="1835" xr:uid="{C56B246F-23D8-43F1-B8B1-ADE24DB14EB2}"/>
    <cellStyle name="Comma 26 7" xfId="401" xr:uid="{00000000-0005-0000-0000-0000A2000000}"/>
    <cellStyle name="Comma 26 7 2" xfId="852" xr:uid="{05EBB7F5-8ABB-4842-803B-C877D9912ED6}"/>
    <cellStyle name="Comma 26 7 2 2" xfId="1834" xr:uid="{AF4F4EC6-7137-42B2-B209-7BEB3CB8B47A}"/>
    <cellStyle name="Comma 26 8" xfId="400" xr:uid="{00000000-0005-0000-0000-0000A3000000}"/>
    <cellStyle name="Comma 26 8 2" xfId="851" xr:uid="{8C9EA73B-8633-418E-B104-9C52ABB9F73A}"/>
    <cellStyle name="Comma 26 8 2 2" xfId="1833" xr:uid="{015840C5-8046-4D76-B0CC-6078BE6C75BD}"/>
    <cellStyle name="Comma 26 9" xfId="399" xr:uid="{00000000-0005-0000-0000-0000A4000000}"/>
    <cellStyle name="Comma 26 9 2" xfId="850" xr:uid="{741E2A4F-22AD-44CA-9CC1-E23B86CD10DC}"/>
    <cellStyle name="Comma 26 9 2 2" xfId="1832" xr:uid="{DA780984-2A4F-4C61-8E07-A880BCBA8950}"/>
    <cellStyle name="Comma 27" xfId="79" xr:uid="{00000000-0005-0000-0000-0000A5000000}"/>
    <cellStyle name="Comma 27 2" xfId="80" xr:uid="{00000000-0005-0000-0000-0000A6000000}"/>
    <cellStyle name="Comma 27 2 2" xfId="710" xr:uid="{70E44E64-C5FF-4EDD-A4E3-23E522873F41}"/>
    <cellStyle name="Comma 27 2 2 2" xfId="1568" xr:uid="{A37A1C31-049C-4FD6-B506-3C6E641BFC36}"/>
    <cellStyle name="Comma 27 2 2 3" xfId="1064" xr:uid="{3D6D2E29-B350-41B8-84D8-FE658B256B74}"/>
    <cellStyle name="Comma 27 2 3" xfId="1566" xr:uid="{A2B1A1A2-4075-4CB1-91A6-9BFBA520224D}"/>
    <cellStyle name="Comma 27 3" xfId="611" xr:uid="{00000000-0005-0000-0000-0000A7000000}"/>
    <cellStyle name="Comma 27 3 2" xfId="904" xr:uid="{902F9263-2DDE-4639-A60F-D08470FFD56E}"/>
    <cellStyle name="Comma 27 3 2 2" xfId="1945" xr:uid="{70B5900F-71AE-4EA4-ADCF-E9FED000DA85}"/>
    <cellStyle name="Comma 27 3 3" xfId="1569" xr:uid="{BB93CEC9-C564-4505-8C2D-39EEEBA48808}"/>
    <cellStyle name="Comma 27 3 4" xfId="1066" xr:uid="{1026668F-25AB-4A18-9464-AA25E140377A}"/>
    <cellStyle name="Comma 27 4" xfId="687" xr:uid="{46656F58-4EFA-4E53-8EAF-50DC610593AF}"/>
    <cellStyle name="Comma 27 4 2" xfId="947" xr:uid="{10D4AD00-E56E-4E29-B90F-BF48B28950C7}"/>
    <cellStyle name="Comma 27 4 3" xfId="1565" xr:uid="{48894726-FE99-44A0-9A66-9727393E7A34}"/>
    <cellStyle name="Comma 27 5" xfId="709" xr:uid="{E8D24845-14C7-4689-8C3C-55CA272EC848}"/>
    <cellStyle name="Comma 27 6" xfId="1061" xr:uid="{737837E6-D089-45D2-8200-DE3D8BF9FBE7}"/>
    <cellStyle name="Comma 28" xfId="81" xr:uid="{00000000-0005-0000-0000-0000A8000000}"/>
    <cellStyle name="Comma 28 10" xfId="349" xr:uid="{00000000-0005-0000-0000-0000A9000000}"/>
    <cellStyle name="Comma 28 10 2" xfId="801" xr:uid="{F8B3412D-91E5-4A81-B215-2A10D35992E5}"/>
    <cellStyle name="Comma 28 10 2 2" xfId="1783" xr:uid="{52820503-797A-41BF-8BD4-F9F088B612F9}"/>
    <cellStyle name="Comma 28 11" xfId="398" xr:uid="{00000000-0005-0000-0000-0000AA000000}"/>
    <cellStyle name="Comma 28 11 2" xfId="849" xr:uid="{DA0F222A-DD0B-4929-BC44-CBD23C4F2FF3}"/>
    <cellStyle name="Comma 28 11 2 2" xfId="1831" xr:uid="{F745AC08-2FE5-4B7C-B4FE-7B8CED1B1094}"/>
    <cellStyle name="Comma 28 12" xfId="397" xr:uid="{00000000-0005-0000-0000-0000AB000000}"/>
    <cellStyle name="Comma 28 12 2" xfId="848" xr:uid="{27334E01-A189-4E6F-A42F-F618CC4302CE}"/>
    <cellStyle name="Comma 28 12 2 2" xfId="1830" xr:uid="{19E07A4C-6B97-41C8-82FE-2485438EBDE0}"/>
    <cellStyle name="Comma 28 13" xfId="348" xr:uid="{00000000-0005-0000-0000-0000AC000000}"/>
    <cellStyle name="Comma 28 13 2" xfId="800" xr:uid="{FDB5F59F-5F0F-40B8-A4B6-630F4ADD6F78}"/>
    <cellStyle name="Comma 28 13 2 2" xfId="1782" xr:uid="{8DCC4EA1-8B51-48CE-AB8B-0CC7720E72EF}"/>
    <cellStyle name="Comma 28 14" xfId="396" xr:uid="{00000000-0005-0000-0000-0000AD000000}"/>
    <cellStyle name="Comma 28 14 2" xfId="847" xr:uid="{1638F63A-4CFC-4EDB-A251-95502E35E950}"/>
    <cellStyle name="Comma 28 14 2 2" xfId="1829" xr:uid="{7A2AAF7D-D311-4DC0-A662-405787F9DB9A}"/>
    <cellStyle name="Comma 28 15" xfId="395" xr:uid="{00000000-0005-0000-0000-0000AE000000}"/>
    <cellStyle name="Comma 28 15 2" xfId="846" xr:uid="{5042DE2D-C1A3-4825-8EC7-7E521F0ACE8D}"/>
    <cellStyle name="Comma 28 15 2 2" xfId="1828" xr:uid="{83153748-CF9E-4B77-92EA-B9F38D5E533E}"/>
    <cellStyle name="Comma 28 16" xfId="394" xr:uid="{00000000-0005-0000-0000-0000AF000000}"/>
    <cellStyle name="Comma 28 16 2" xfId="845" xr:uid="{3D72B684-CE85-47F3-80DC-61BD7D4FB2A2}"/>
    <cellStyle name="Comma 28 16 2 2" xfId="1827" xr:uid="{A5FB52B3-2B18-403B-8A2F-5496A0C910B1}"/>
    <cellStyle name="Comma 28 17" xfId="393" xr:uid="{00000000-0005-0000-0000-0000B0000000}"/>
    <cellStyle name="Comma 28 17 2" xfId="844" xr:uid="{0A2EB428-A19F-4449-8E19-4BBBA83A9B00}"/>
    <cellStyle name="Comma 28 17 2 2" xfId="1826" xr:uid="{04067EEE-A61F-44BE-9816-1CF577149D09}"/>
    <cellStyle name="Comma 28 18" xfId="392" xr:uid="{00000000-0005-0000-0000-0000B1000000}"/>
    <cellStyle name="Comma 28 18 2" xfId="843" xr:uid="{D884863D-8D57-47A5-87F8-814ED1DFC48E}"/>
    <cellStyle name="Comma 28 18 2 2" xfId="1825" xr:uid="{9411A9FC-1801-423E-B53D-53D3BAFDA3D9}"/>
    <cellStyle name="Comma 28 19" xfId="391" xr:uid="{00000000-0005-0000-0000-0000B2000000}"/>
    <cellStyle name="Comma 28 19 2" xfId="842" xr:uid="{55F194FC-B521-4855-9884-26F949B43189}"/>
    <cellStyle name="Comma 28 19 2 2" xfId="1824" xr:uid="{28781BA7-44D0-41CC-8B56-8956C522E3AB}"/>
    <cellStyle name="Comma 28 2" xfId="82" xr:uid="{00000000-0005-0000-0000-0000B3000000}"/>
    <cellStyle name="Comma 28 2 2" xfId="712" xr:uid="{BCCE1BC5-DCA5-41C1-86F1-8300302CFDD5}"/>
    <cellStyle name="Comma 28 2 2 2" xfId="1520" xr:uid="{11C6421B-3081-459E-95B3-3CB01508823B}"/>
    <cellStyle name="Comma 28 2 2 3" xfId="1018" xr:uid="{E3EB7E27-77A4-4A0D-A38D-11E15BFA7883}"/>
    <cellStyle name="Comma 28 2 3" xfId="1518" xr:uid="{A15AD6FA-3739-4073-AE73-9F03CF5EC027}"/>
    <cellStyle name="Comma 28 20" xfId="711" xr:uid="{D77232C9-B798-45D6-910A-28374CE60751}"/>
    <cellStyle name="Comma 28 20 2" xfId="1571" xr:uid="{5A397E14-987B-465B-8843-748FD1AECF43}"/>
    <cellStyle name="Comma 28 3" xfId="390" xr:uid="{00000000-0005-0000-0000-0000B4000000}"/>
    <cellStyle name="Comma 28 3 2" xfId="841" xr:uid="{2C352228-5F7E-48EC-A91C-03D01E810443}"/>
    <cellStyle name="Comma 28 3 2 2" xfId="1823" xr:uid="{F001EDD9-1CB9-42AB-BB13-E4F58E1CD33A}"/>
    <cellStyle name="Comma 28 3 3" xfId="1521" xr:uid="{6EAAF267-14B8-4930-AB08-C5E8F382B402}"/>
    <cellStyle name="Comma 28 3 4" xfId="1020" xr:uid="{8720DCD1-930E-4DD4-8DD4-FFA365907B92}"/>
    <cellStyle name="Comma 28 4" xfId="389" xr:uid="{00000000-0005-0000-0000-0000B5000000}"/>
    <cellStyle name="Comma 28 4 2" xfId="840" xr:uid="{13DE9991-88F7-4757-A287-8ACCEE2D2F02}"/>
    <cellStyle name="Comma 28 4 2 2" xfId="1822" xr:uid="{13D70A6C-F675-4394-983B-1A9AF75A163A}"/>
    <cellStyle name="Comma 28 5" xfId="334" xr:uid="{00000000-0005-0000-0000-0000B6000000}"/>
    <cellStyle name="Comma 28 5 2" xfId="786" xr:uid="{898CAA99-E8E0-4320-90E6-30554E133E50}"/>
    <cellStyle name="Comma 28 5 2 2" xfId="1768" xr:uid="{BA00A3C7-BEA0-490A-B95C-A1A8F329B534}"/>
    <cellStyle name="Comma 28 6" xfId="333" xr:uid="{00000000-0005-0000-0000-0000B7000000}"/>
    <cellStyle name="Comma 28 6 2" xfId="785" xr:uid="{981B3A92-DBE0-45A2-A8C9-4D9F6351EED9}"/>
    <cellStyle name="Comma 28 6 2 2" xfId="1767" xr:uid="{BC02E04B-B23E-4B05-BC65-51747876185F}"/>
    <cellStyle name="Comma 28 7" xfId="332" xr:uid="{00000000-0005-0000-0000-0000B8000000}"/>
    <cellStyle name="Comma 28 7 2" xfId="784" xr:uid="{054B46EE-0013-4F68-983D-2FA90E3E9AE8}"/>
    <cellStyle name="Comma 28 7 2 2" xfId="1766" xr:uid="{47B0DD1D-CA8A-455A-A12F-738CD085E5F6}"/>
    <cellStyle name="Comma 28 8" xfId="331" xr:uid="{00000000-0005-0000-0000-0000B9000000}"/>
    <cellStyle name="Comma 28 8 2" xfId="783" xr:uid="{F70E555E-EF33-4928-A1A4-44F7B9F4AA68}"/>
    <cellStyle name="Comma 28 8 2 2" xfId="1765" xr:uid="{25564B6F-FECD-40AE-AE98-DD456057D249}"/>
    <cellStyle name="Comma 28 9" xfId="330" xr:uid="{00000000-0005-0000-0000-0000BA000000}"/>
    <cellStyle name="Comma 28 9 2" xfId="782" xr:uid="{73E57E50-F0CD-4195-BD0B-85C313265421}"/>
    <cellStyle name="Comma 28 9 2 2" xfId="1764" xr:uid="{38EE215A-8FB0-45D1-AAAF-EC6BFE9FFBC9}"/>
    <cellStyle name="Comma 29" xfId="83" xr:uid="{00000000-0005-0000-0000-0000BB000000}"/>
    <cellStyle name="Comma 29 2" xfId="1069" xr:uid="{A49055B2-E68B-48F2-80F3-C37C546245CF}"/>
    <cellStyle name="Comma 3" xfId="8" xr:uid="{00000000-0005-0000-0000-0000BC000000}"/>
    <cellStyle name="Comma 3 10" xfId="84" xr:uid="{00000000-0005-0000-0000-0000BD000000}"/>
    <cellStyle name="Comma 3 10 2" xfId="974" xr:uid="{F7139BBC-03D5-4707-BA48-1273FAE039D1}"/>
    <cellStyle name="Comma 3 11" xfId="85" xr:uid="{00000000-0005-0000-0000-0000BE000000}"/>
    <cellStyle name="Comma 3 11 2" xfId="995" xr:uid="{FA777AD4-5B71-4834-81C8-DDC284FA992F}"/>
    <cellStyle name="Comma 3 12" xfId="168" xr:uid="{00000000-0005-0000-0000-0000BF000000}"/>
    <cellStyle name="Comma 3 12 2" xfId="1071" xr:uid="{E884167F-051A-4771-B039-3FD78AC85B98}"/>
    <cellStyle name="Comma 3 13" xfId="169" xr:uid="{00000000-0005-0000-0000-0000C0000000}"/>
    <cellStyle name="Comma 3 13 2" xfId="1072" xr:uid="{136C422F-DAF2-4E34-B296-50690C6B9C6E}"/>
    <cellStyle name="Comma 3 14" xfId="170" xr:uid="{00000000-0005-0000-0000-0000C1000000}"/>
    <cellStyle name="Comma 3 14 2" xfId="1073" xr:uid="{09CDBFA6-4451-4677-9AB7-F81D951344AF}"/>
    <cellStyle name="Comma 3 15" xfId="171" xr:uid="{00000000-0005-0000-0000-0000C2000000}"/>
    <cellStyle name="Comma 3 15 2" xfId="1074" xr:uid="{6CABC8E0-F5E2-44E7-9B3A-5195448B2845}"/>
    <cellStyle name="Comma 3 16" xfId="172" xr:uid="{00000000-0005-0000-0000-0000C3000000}"/>
    <cellStyle name="Comma 3 16 2" xfId="1076" xr:uid="{F25F630F-4C80-4787-B768-601BD7801D6F}"/>
    <cellStyle name="Comma 3 17" xfId="173" xr:uid="{00000000-0005-0000-0000-0000C4000000}"/>
    <cellStyle name="Comma 3 17 2" xfId="1077" xr:uid="{44C4D706-EDE9-437F-87F6-0828467C3B82}"/>
    <cellStyle name="Comma 3 18" xfId="174" xr:uid="{00000000-0005-0000-0000-0000C5000000}"/>
    <cellStyle name="Comma 3 18 2" xfId="1079" xr:uid="{C07BA636-FDFE-4AB3-8D60-288139C6A2E1}"/>
    <cellStyle name="Comma 3 19" xfId="175" xr:uid="{00000000-0005-0000-0000-0000C6000000}"/>
    <cellStyle name="Comma 3 19 2" xfId="1080" xr:uid="{179D9B75-B37B-4532-9FDD-D5446E6BFEA8}"/>
    <cellStyle name="Comma 3 2" xfId="67" xr:uid="{00000000-0005-0000-0000-0000C7000000}"/>
    <cellStyle name="Comma 3 2 10" xfId="176" xr:uid="{00000000-0005-0000-0000-0000C8000000}"/>
    <cellStyle name="Comma 3 2 10 2" xfId="1081" xr:uid="{C383B9D0-732D-4E51-A498-0AF3E58D79EA}"/>
    <cellStyle name="Comma 3 2 11" xfId="177" xr:uid="{00000000-0005-0000-0000-0000C9000000}"/>
    <cellStyle name="Comma 3 2 11 2" xfId="1082" xr:uid="{0A0EB2C9-5472-4A18-9381-4F09200C7DF0}"/>
    <cellStyle name="Comma 3 2 12" xfId="981" xr:uid="{23433B63-8E52-404B-AD14-CC34AAC004C3}"/>
    <cellStyle name="Comma 3 2 13" xfId="1442" xr:uid="{9821FA8B-3034-4AC2-8DBD-DABC699F8694}"/>
    <cellStyle name="Comma 3 2 2" xfId="178" xr:uid="{00000000-0005-0000-0000-0000CA000000}"/>
    <cellStyle name="Comma 3 2 2 2" xfId="646" xr:uid="{00000000-0005-0000-0000-0000CB000000}"/>
    <cellStyle name="Comma 3 2 2 2 2" xfId="928" xr:uid="{AA7CE0B3-EB06-4C92-981C-47A20D4DF0D8}"/>
    <cellStyle name="Comma 3 2 2 2 2 2" xfId="1976" xr:uid="{592CC907-9BDC-4E8D-8BD7-2DBEEFB93C1C}"/>
    <cellStyle name="Comma 3 2 2 2 2 3" xfId="1406" xr:uid="{374E6228-8A0A-4D2B-9DAF-59824176C403}"/>
    <cellStyle name="Comma 3 2 2 2 3" xfId="1083" xr:uid="{393FB87E-D450-4EEA-8BCA-6B8B9F17C3E0}"/>
    <cellStyle name="Comma 3 2 3" xfId="179" xr:uid="{00000000-0005-0000-0000-0000CC000000}"/>
    <cellStyle name="Comma 3 2 3 2" xfId="1084" xr:uid="{E5C6C964-2CB3-400D-9F52-B323DC7BCF9E}"/>
    <cellStyle name="Comma 3 2 4" xfId="180" xr:uid="{00000000-0005-0000-0000-0000CD000000}"/>
    <cellStyle name="Comma 3 2 4 2" xfId="1086" xr:uid="{27D257A9-9783-4281-8950-61C268771C48}"/>
    <cellStyle name="Comma 3 2 5" xfId="181" xr:uid="{00000000-0005-0000-0000-0000CE000000}"/>
    <cellStyle name="Comma 3 2 5 2" xfId="1088" xr:uid="{5969FC10-208A-4726-96E1-B95A03E17444}"/>
    <cellStyle name="Comma 3 2 6" xfId="182" xr:uid="{00000000-0005-0000-0000-0000CF000000}"/>
    <cellStyle name="Comma 3 2 6 2" xfId="1089" xr:uid="{55A2F802-E594-4427-9246-075CA79ABF07}"/>
    <cellStyle name="Comma 3 2 7" xfId="183" xr:uid="{00000000-0005-0000-0000-0000D0000000}"/>
    <cellStyle name="Comma 3 2 7 2" xfId="1090" xr:uid="{A997FFA8-0F40-4F5C-A459-57B1B4E68F51}"/>
    <cellStyle name="Comma 3 2 8" xfId="184" xr:uid="{00000000-0005-0000-0000-0000D1000000}"/>
    <cellStyle name="Comma 3 2 8 2" xfId="1091" xr:uid="{28A9357F-3452-42A7-9338-29F035F0141D}"/>
    <cellStyle name="Comma 3 2 9" xfId="185" xr:uid="{00000000-0005-0000-0000-0000D2000000}"/>
    <cellStyle name="Comma 3 2 9 2" xfId="1092" xr:uid="{ADFD6FC8-34DB-43DD-9AF8-85F49AECDD73}"/>
    <cellStyle name="Comma 3 20" xfId="980" xr:uid="{97F8C09E-35A2-4F9E-81CB-1FB86C9D2782}"/>
    <cellStyle name="Comma 3 21" xfId="652" xr:uid="{00000000-0005-0000-0000-0000D3000000}"/>
    <cellStyle name="Comma 3 22" xfId="1258" xr:uid="{8650BDEE-566B-4C92-98DD-EC2BD655576F}"/>
    <cellStyle name="Comma 3 22 2" xfId="1672" xr:uid="{D82A2659-62E5-470B-8FB9-791313D9B300}"/>
    <cellStyle name="Comma 3 3" xfId="86" xr:uid="{00000000-0005-0000-0000-0000D4000000}"/>
    <cellStyle name="Comma 3 3 2" xfId="186" xr:uid="{00000000-0005-0000-0000-0000D5000000}"/>
    <cellStyle name="Comma 3 3 2 2" xfId="1078" xr:uid="{8F0009AC-F473-438F-BEDD-3D1C688328B7}"/>
    <cellStyle name="Comma 3 3 3" xfId="976" xr:uid="{A1B5B903-20BF-45B6-AA2E-D3F4751C8263}"/>
    <cellStyle name="Comma 3 4" xfId="87" xr:uid="{00000000-0005-0000-0000-0000D6000000}"/>
    <cellStyle name="Comma 3 4 2" xfId="1094" xr:uid="{5B23BC16-FE88-40D1-B55A-C6FC6AFA2B63}"/>
    <cellStyle name="Comma 3 5" xfId="88" xr:uid="{00000000-0005-0000-0000-0000D7000000}"/>
    <cellStyle name="Comma 3 5 2" xfId="1095" xr:uid="{B21291D8-4138-4096-ABB5-EC76F2290C88}"/>
    <cellStyle name="Comma 3 6" xfId="89" xr:uid="{00000000-0005-0000-0000-0000D8000000}"/>
    <cellStyle name="Comma 3 6 2" xfId="1096" xr:uid="{BB2E1880-8E17-44D8-99DA-8B446F7D6269}"/>
    <cellStyle name="Comma 3 7" xfId="90" xr:uid="{00000000-0005-0000-0000-0000D9000000}"/>
    <cellStyle name="Comma 3 7 2" xfId="972" xr:uid="{B0DDCFA4-2687-4B1F-BDB0-94367D5B9977}"/>
    <cellStyle name="Comma 3 8" xfId="91" xr:uid="{00000000-0005-0000-0000-0000DA000000}"/>
    <cellStyle name="Comma 3 8 2" xfId="1097" xr:uid="{1633F476-5BF2-4ACE-AEBE-7F9EE7867648}"/>
    <cellStyle name="Comma 3 9" xfId="92" xr:uid="{00000000-0005-0000-0000-0000DB000000}"/>
    <cellStyle name="Comma 3 9 2" xfId="1098" xr:uid="{528586B4-3E0A-4B9B-8ABD-7BD57FEE9BB3}"/>
    <cellStyle name="Comma 30" xfId="93" xr:uid="{00000000-0005-0000-0000-0000DC000000}"/>
    <cellStyle name="Comma 30 2" xfId="94" xr:uid="{00000000-0005-0000-0000-0000DD000000}"/>
    <cellStyle name="Comma 30 2 2" xfId="95" xr:uid="{00000000-0005-0000-0000-0000DE000000}"/>
    <cellStyle name="Comma 30 2 2 2" xfId="187" xr:uid="{00000000-0005-0000-0000-0000DF000000}"/>
    <cellStyle name="Comma 30 2 2 2 2" xfId="738" xr:uid="{9CE6F6B3-A679-4E9C-8A6B-B8A254E24D52}"/>
    <cellStyle name="Comma 30 2 2 2 2 2" xfId="1575" xr:uid="{F3114167-AC35-4409-9F82-26F024B6C8B0}"/>
    <cellStyle name="Comma 30 2 2 2 2 3" xfId="1085" xr:uid="{F593DEAB-F4EB-49AA-B544-7305974F0C19}"/>
    <cellStyle name="Comma 30 2 2 2 3" xfId="1291" xr:uid="{64F79EC0-96AD-4BBD-94FB-0DCD7678A6C3}"/>
    <cellStyle name="Comma 30 2 2 2 3 2" xfId="1722" xr:uid="{F282FD6C-2A30-4DBE-B10E-ACE7F2C3FC65}"/>
    <cellStyle name="Comma 30 2 2 2 4" xfId="1489" xr:uid="{70001EB2-3E48-4E0B-A7E9-97E0D6A8B6E8}"/>
    <cellStyle name="Comma 30 2 2 3" xfId="715" xr:uid="{9B25BA39-163D-47C5-9BE5-490269667F61}"/>
    <cellStyle name="Comma 30 2 2 3 2" xfId="1576" xr:uid="{8212C770-7ABB-47BC-99C1-4031744923E5}"/>
    <cellStyle name="Comma 30 2 2 3 3" xfId="1087" xr:uid="{1BB8CCCC-E909-4669-8ED7-6F50C59AA064}"/>
    <cellStyle name="Comma 30 2 2 4" xfId="1283" xr:uid="{43FFB69B-CE6C-4168-8F9F-0D0CB5703822}"/>
    <cellStyle name="Comma 30 2 2 4 2" xfId="1714" xr:uid="{997FA2FF-6DD4-4B5A-A155-0A9265CAA229}"/>
    <cellStyle name="Comma 30 2 2 5" xfId="1530" xr:uid="{8E2E7110-BDC1-4BD3-B757-AA1807501A1F}"/>
    <cellStyle name="Comma 30 2 3" xfId="714" xr:uid="{30318C49-FA3B-44A2-9C0B-A337CB1C9C42}"/>
    <cellStyle name="Comma 30 2 3 2" xfId="1533" xr:uid="{6D88997E-FD73-44C5-B408-555EF7769787}"/>
    <cellStyle name="Comma 30 2 3 3" xfId="1033" xr:uid="{D060A104-A599-41EC-8827-B400567D64BF}"/>
    <cellStyle name="Comma 30 2 4" xfId="1282" xr:uid="{922280C0-EEDE-4F1F-8AA8-226ABFBBB06A}"/>
    <cellStyle name="Comma 30 2 4 2" xfId="1713" xr:uid="{35C36A80-C674-4C3B-866D-EB572A121793}"/>
    <cellStyle name="Comma 30 2 5" xfId="1556" xr:uid="{F14960F6-4003-4D34-99B4-151D6A080FE1}"/>
    <cellStyle name="Comma 30 3" xfId="96" xr:uid="{00000000-0005-0000-0000-0000E0000000}"/>
    <cellStyle name="Comma 30 3 2" xfId="716" xr:uid="{6E329A4A-0134-49AA-A11D-804A136B2269}"/>
    <cellStyle name="Comma 30 3 2 2" xfId="1579" xr:uid="{CAFD3297-33D4-46E5-9C88-6981AD2FA2C6}"/>
    <cellStyle name="Comma 30 3 2 3" xfId="1100" xr:uid="{FD9C9348-85C8-4A5D-A278-47A02C8B6D83}"/>
    <cellStyle name="Comma 30 3 3" xfId="1284" xr:uid="{DB5CF91A-59D6-4E47-98FA-39F0CDA4CCAE}"/>
    <cellStyle name="Comma 30 3 3 2" xfId="1715" xr:uid="{559C8890-A518-4877-9CEF-493FB50E06E5}"/>
    <cellStyle name="Comma 30 3 4" xfId="1578" xr:uid="{18E6D609-D240-409C-BA9C-DAD1D6E90FFD}"/>
    <cellStyle name="Comma 30 4" xfId="97" xr:uid="{00000000-0005-0000-0000-0000E1000000}"/>
    <cellStyle name="Comma 30 4 2" xfId="649" xr:uid="{00000000-0005-0000-0000-0000E2000000}"/>
    <cellStyle name="Comma 30 4 2 2" xfId="931" xr:uid="{99264384-BC19-4416-A42B-51272091A075}"/>
    <cellStyle name="Comma 30 4 2 2 2" xfId="1979" xr:uid="{32CC7DFF-0DCB-4CDD-8C48-A19B5DA55E15}"/>
    <cellStyle name="Comma 30 4 2 2 3" xfId="1409" xr:uid="{D42A3E98-2DB0-4D9F-8C78-2EB1A4E9C5B0}"/>
    <cellStyle name="Comma 30 4 2 3" xfId="1580" xr:uid="{7EF97256-1F38-4CA5-8D2D-C22AF06FDC99}"/>
    <cellStyle name="Comma 30 4 2 4" xfId="1102" xr:uid="{4DD985C4-0E85-4033-B963-E29D0459C0CD}"/>
    <cellStyle name="Comma 30 5" xfId="329" xr:uid="{00000000-0005-0000-0000-0000E3000000}"/>
    <cellStyle name="Comma 30 5 2" xfId="781" xr:uid="{5A1C36D4-CB6B-4749-9D54-66E558483198}"/>
    <cellStyle name="Comma 30 5 2 2" xfId="1763" xr:uid="{FC259AAE-A07A-4283-B7DC-834468CE3B0E}"/>
    <cellStyle name="Comma 30 5 3" xfId="1581" xr:uid="{B6F8934F-526D-44FA-B2B1-53A5360201EF}"/>
    <cellStyle name="Comma 30 5 4" xfId="1103" xr:uid="{0FC57B40-462D-415C-A53D-7CE593CB6BE1}"/>
    <cellStyle name="Comma 30 6" xfId="328" xr:uid="{00000000-0005-0000-0000-0000E4000000}"/>
    <cellStyle name="Comma 30 6 2" xfId="780" xr:uid="{5BA77A9F-584F-4B70-A663-E20CAA3ACF44}"/>
    <cellStyle name="Comma 30 6 2 2" xfId="1762" xr:uid="{EEF5F0F5-994F-4ED7-9C71-1795A2231766}"/>
    <cellStyle name="Comma 30 7" xfId="713" xr:uid="{E3067060-FBC2-4A01-9846-705A60C9B49E}"/>
    <cellStyle name="Comma 30 7 2" xfId="1712" xr:uid="{CE329638-BFA5-4642-8A10-0CDD9CC6E484}"/>
    <cellStyle name="Comma 30 8" xfId="1554" xr:uid="{AC2B713D-E555-4987-B753-853A6F3F9A25}"/>
    <cellStyle name="Comma 31" xfId="98" xr:uid="{00000000-0005-0000-0000-0000E5000000}"/>
    <cellStyle name="Comma 31 2" xfId="717" xr:uid="{1409B304-661A-4B10-8F9D-36D3630CCBDD}"/>
    <cellStyle name="Comma 31 2 2" xfId="1561" xr:uid="{EDD12B2A-17DE-4119-841E-C22F0E628991}"/>
    <cellStyle name="Comma 31 2 3" xfId="1058" xr:uid="{5F4B01CD-995E-433E-9E42-B8EEE2B4C9AD}"/>
    <cellStyle name="Comma 31 3" xfId="1559" xr:uid="{E0DE33D4-D28C-41DA-80FA-99374FE947E9}"/>
    <cellStyle name="Comma 32" xfId="99" xr:uid="{00000000-0005-0000-0000-0000E6000000}"/>
    <cellStyle name="Comma 32 2" xfId="100" xr:uid="{00000000-0005-0000-0000-0000E7000000}"/>
    <cellStyle name="Comma 32 2 2" xfId="1065" xr:uid="{290EC47B-15B2-4547-ABF7-1E4F7C246DA4}"/>
    <cellStyle name="Comma 32 3" xfId="1067" xr:uid="{531051BB-D144-446C-A778-46470E3029E0}"/>
    <cellStyle name="Comma 33" xfId="101" xr:uid="{00000000-0005-0000-0000-0000E8000000}"/>
    <cellStyle name="Comma 33 2" xfId="595" xr:uid="{00000000-0005-0000-0000-0000E9000000}"/>
    <cellStyle name="Comma 33 2 2" xfId="897" xr:uid="{7E1DC03F-3F18-47C9-B9F5-5FA2D20065EB}"/>
    <cellStyle name="Comma 33 2 2 2" xfId="1686" xr:uid="{B0AF540B-50B5-44F3-B87D-228D3BCA431C}"/>
    <cellStyle name="Comma 33 2 2 3" xfId="1272" xr:uid="{45155913-22F8-4D79-B4D1-0E798BAFA5EE}"/>
    <cellStyle name="Comma 33 2 3" xfId="1519" xr:uid="{0D767B4C-7126-4FF8-827B-0AD23743F99C}"/>
    <cellStyle name="Comma 33 2 4" xfId="1016" xr:uid="{07755D93-39A2-48EE-A8CF-E96E2FF1EB59}"/>
    <cellStyle name="Comma 33 3" xfId="616" xr:uid="{00000000-0005-0000-0000-0000EA000000}"/>
    <cellStyle name="Comma 33 3 2" xfId="906" xr:uid="{05A47BEE-9F44-4ED7-82ED-66599C2610F1}"/>
    <cellStyle name="Comma 33 3 2 2" xfId="1950" xr:uid="{42474F42-C9D9-4CFD-97DC-2BF0664E49DC}"/>
    <cellStyle name="Comma 33 3 3" xfId="1381" xr:uid="{72157C11-9815-49B3-9798-8CD220F5F67D}"/>
    <cellStyle name="Comma 33 4" xfId="684" xr:uid="{C47B8B01-FB0E-4945-B0B8-EB6FA3ACFF7E}"/>
    <cellStyle name="Comma 33 4 2" xfId="945" xr:uid="{12FFB2AC-FB23-4105-8599-E0659928F368}"/>
    <cellStyle name="Comma 34" xfId="102" xr:uid="{00000000-0005-0000-0000-0000EB000000}"/>
    <cellStyle name="Comma 34 2" xfId="718" xr:uid="{9CEBAD2A-0D66-4A92-BA34-AB8B59A17292}"/>
    <cellStyle name="Comma 34 2 2" xfId="1574" xr:uid="{455C5BB5-E483-4355-9D77-01FF93D12065}"/>
    <cellStyle name="Comma 34 2 3" xfId="1070" xr:uid="{249B1ACB-04DF-4F99-A8EB-8F8BAAD41539}"/>
    <cellStyle name="Comma 34 3" xfId="1573" xr:uid="{A5B47CC6-8E0C-40D9-BA78-C8B10B4B8D89}"/>
    <cellStyle name="Comma 35" xfId="103" xr:uid="{00000000-0005-0000-0000-0000EC000000}"/>
    <cellStyle name="Comma 35 2" xfId="719" xr:uid="{24AE2E61-B98C-4427-BE50-325C183D43DF}"/>
    <cellStyle name="Comma 35 2 2" xfId="1584" xr:uid="{8B8E2135-42E0-42BA-A280-3D6DDAD3729D}"/>
    <cellStyle name="Comma 35 2 3" xfId="1105" xr:uid="{064C1749-3D4E-46F1-BDAD-B00DB3CA0914}"/>
    <cellStyle name="Comma 35 3" xfId="1582" xr:uid="{84605060-2829-4F78-B769-A2136D4819AD}"/>
    <cellStyle name="Comma 36" xfId="104" xr:uid="{00000000-0005-0000-0000-0000ED000000}"/>
    <cellStyle name="Comma 36 2" xfId="720" xr:uid="{BFEC2E40-219B-4646-8BC5-4735D516E0C7}"/>
    <cellStyle name="Comma 36 2 2" xfId="1587" xr:uid="{58D86AB9-8584-485E-B849-37AF69314A21}"/>
    <cellStyle name="Comma 36 2 3" xfId="1107" xr:uid="{98BC3EA3-F198-4948-B788-A0BD3573360D}"/>
    <cellStyle name="Comma 36 3" xfId="1586" xr:uid="{D2FB234E-7F39-4B07-BDFB-516F7A15869E}"/>
    <cellStyle name="Comma 37" xfId="105" xr:uid="{00000000-0005-0000-0000-0000EE000000}"/>
    <cellStyle name="Comma 37 2" xfId="721" xr:uid="{87F47EAC-CE3C-4B3E-B6CB-E0C065A9A686}"/>
    <cellStyle name="Comma 37 2 2" xfId="1590" xr:uid="{BF93FBA9-6636-4888-90E7-1A3D0690E4BA}"/>
    <cellStyle name="Comma 37 2 3" xfId="1109" xr:uid="{491578C5-AB3A-4BB5-BFA8-431843764E8D}"/>
    <cellStyle name="Comma 37 3" xfId="1588" xr:uid="{F15BB2DE-55DA-4EF5-895E-1825046E2E75}"/>
    <cellStyle name="Comma 38" xfId="106" xr:uid="{00000000-0005-0000-0000-0000EF000000}"/>
    <cellStyle name="Comma 38 2" xfId="722" xr:uid="{211C8D17-983E-4BF1-9A89-FAAC602A5037}"/>
    <cellStyle name="Comma 38 2 2" xfId="1498" xr:uid="{8B24D7EC-4FC6-421B-AFE7-ACDBE6503532}"/>
    <cellStyle name="Comma 38 2 3" xfId="978" xr:uid="{AA7FCDDF-C7F4-4A1B-A082-84262084FE48}"/>
    <cellStyle name="Comma 38 3" xfId="1592" xr:uid="{2D3D8042-7B18-4CAC-B0F7-E4A19DED6EC5}"/>
    <cellStyle name="Comma 39" xfId="107" xr:uid="{00000000-0005-0000-0000-0000F0000000}"/>
    <cellStyle name="Comma 39 2" xfId="723" xr:uid="{6ABE6483-5CF6-4923-9715-1872137E56CE}"/>
    <cellStyle name="Comma 39 2 2" xfId="1596" xr:uid="{E2D91508-8167-4AE3-90CC-E370DC1D6A99}"/>
    <cellStyle name="Comma 39 2 3" xfId="1111" xr:uid="{CBDB290F-6BFC-4CA6-BC1E-6F7543E5174A}"/>
    <cellStyle name="Comma 39 3" xfId="1594" xr:uid="{D2F02C8A-1D23-484E-9AFE-FA519075BBB7}"/>
    <cellStyle name="Comma 4" xfId="36" xr:uid="{00000000-0005-0000-0000-0000F1000000}"/>
    <cellStyle name="Comma 4 10" xfId="188" xr:uid="{00000000-0005-0000-0000-0000F2000000}"/>
    <cellStyle name="Comma 4 10 2" xfId="971" xr:uid="{87092E42-76EB-43C5-865F-A9CD5F8810E4}"/>
    <cellStyle name="Comma 4 10 2 2" xfId="1494" xr:uid="{F5997255-F2FE-47FE-8A29-98099F4AC712}"/>
    <cellStyle name="Comma 4 10 3" xfId="618" xr:uid="{00000000-0005-0000-0000-0000F3000000}"/>
    <cellStyle name="Comma 4 10 3 2" xfId="908" xr:uid="{9466BEC8-914C-4C92-8680-F9C63A8202E0}"/>
    <cellStyle name="Comma 4 10 3 2 2" xfId="1952" xr:uid="{DB6733E6-E541-41C4-9755-57871D572D5B}"/>
    <cellStyle name="Comma 4 10 3 3" xfId="1382" xr:uid="{6375B5E0-EB6C-48F0-947B-15DC667F1253}"/>
    <cellStyle name="Comma 4 11" xfId="189" xr:uid="{00000000-0005-0000-0000-0000F4000000}"/>
    <cellStyle name="Comma 4 11 2" xfId="739" xr:uid="{6F627FE6-CCC3-4E2B-BB33-2D25B7D9759D}"/>
    <cellStyle name="Comma 4 11 2 2" xfId="1599" xr:uid="{26F62453-5C95-4DBF-8CC2-442D6FD56077}"/>
    <cellStyle name="Comma 4 11 2 3" xfId="1113" xr:uid="{9838E8FE-D220-43EA-BEFE-56DBC2683C4D}"/>
    <cellStyle name="Comma 4 11 3" xfId="1598" xr:uid="{2EA55E50-426A-4ABD-AD84-79EFF9300711}"/>
    <cellStyle name="Comma 4 12" xfId="327" xr:uid="{00000000-0005-0000-0000-0000F5000000}"/>
    <cellStyle name="Comma 4 12 2" xfId="779" xr:uid="{EBCE5A1D-032B-4F76-8ED1-352A2AF2BCA5}"/>
    <cellStyle name="Comma 4 12 2 2" xfId="1761" xr:uid="{25A7E875-942B-49EB-9984-8BBAA85828B4}"/>
    <cellStyle name="Comma 4 12 3" xfId="1600" xr:uid="{AA8E9076-8949-4439-81DC-F0B6E61AD144}"/>
    <cellStyle name="Comma 4 12 4" xfId="1114" xr:uid="{841E2C77-6D43-4C60-9B4E-653A4BB5E28B}"/>
    <cellStyle name="Comma 4 13" xfId="326" xr:uid="{00000000-0005-0000-0000-0000F6000000}"/>
    <cellStyle name="Comma 4 13 2" xfId="778" xr:uid="{2F96F369-C108-4F95-8D51-8A09F4FE20CD}"/>
    <cellStyle name="Comma 4 13 2 2" xfId="1760" xr:uid="{A4FA659E-6D6E-442D-9E46-BD85C6462CE5}"/>
    <cellStyle name="Comma 4 13 3" xfId="1674" xr:uid="{D07B7917-8C41-4B4E-B21B-6F88EC927B20}"/>
    <cellStyle name="Comma 4 13 4" xfId="1260" xr:uid="{5C1DBEF7-D26A-46AF-B9C3-928B8D360309}"/>
    <cellStyle name="Comma 4 14" xfId="325" xr:uid="{00000000-0005-0000-0000-0000F7000000}"/>
    <cellStyle name="Comma 4 14 2" xfId="777" xr:uid="{2E569C02-AE91-458D-9580-8098A577E209}"/>
    <cellStyle name="Comma 4 14 2 2" xfId="1759" xr:uid="{CB6EEB11-BCF5-474E-940B-6F54264F67A3}"/>
    <cellStyle name="Comma 4 15" xfId="324" xr:uid="{00000000-0005-0000-0000-0000F8000000}"/>
    <cellStyle name="Comma 4 15 2" xfId="776" xr:uid="{C0BC63BA-6774-41CF-93B3-3B25C6F3F97B}"/>
    <cellStyle name="Comma 4 15 2 2" xfId="1758" xr:uid="{77D37437-00B7-4357-B81B-991033A2FC77}"/>
    <cellStyle name="Comma 4 16" xfId="323" xr:uid="{00000000-0005-0000-0000-0000F9000000}"/>
    <cellStyle name="Comma 4 16 2" xfId="775" xr:uid="{51A7E689-66DB-40E5-A0B3-C60E10F27EE6}"/>
    <cellStyle name="Comma 4 16 2 2" xfId="1757" xr:uid="{B0A25D50-1C32-4496-A44A-241DD65B2D06}"/>
    <cellStyle name="Comma 4 17" xfId="320" xr:uid="{00000000-0005-0000-0000-0000FA000000}"/>
    <cellStyle name="Comma 4 17 2" xfId="772" xr:uid="{EA5F3AB1-1158-4B2F-8DF7-E1B12C06B98B}"/>
    <cellStyle name="Comma 4 17 2 2" xfId="1754" xr:uid="{FA557848-57A9-40D1-8C24-EA90010D1C2D}"/>
    <cellStyle name="Comma 4 18" xfId="437" xr:uid="{00000000-0005-0000-0000-0000FB000000}"/>
    <cellStyle name="Comma 4 18 2" xfId="886" xr:uid="{3AE1A98A-1545-47FC-8036-B56030BDE6B3}"/>
    <cellStyle name="Comma 4 18 2 2" xfId="1868" xr:uid="{EDB16481-90CE-4FD5-BBF7-940439C1B509}"/>
    <cellStyle name="Comma 4 19" xfId="438" xr:uid="{00000000-0005-0000-0000-0000FC000000}"/>
    <cellStyle name="Comma 4 19 2" xfId="887" xr:uid="{917B7B5B-8DB8-4763-8DF0-A62BB6E78301}"/>
    <cellStyle name="Comma 4 19 2 2" xfId="1869" xr:uid="{544B8133-CC40-412E-B394-AC579B4D5B92}"/>
    <cellStyle name="Comma 4 2" xfId="37" xr:uid="{00000000-0005-0000-0000-0000FD000000}"/>
    <cellStyle name="Comma 4 2 2" xfId="190" xr:uid="{00000000-0005-0000-0000-0000FE000000}"/>
    <cellStyle name="Comma 4 2 2 2" xfId="740" xr:uid="{98170C81-5F70-45CF-87BF-BFAAE8C3A474}"/>
    <cellStyle name="Comma 4 2 2 2 2" xfId="1603" xr:uid="{1AD98EBD-D5DE-4CB1-9CE6-C5FBD7E4F8F3}"/>
    <cellStyle name="Comma 4 2 2 2 3" xfId="1115" xr:uid="{8D3A1A4A-2F6E-4159-96B5-DEC2C87ABFED}"/>
    <cellStyle name="Comma 4 2 2 3" xfId="1602" xr:uid="{409CB8D6-9313-4CF8-8DC5-EBF6B502F307}"/>
    <cellStyle name="Comma 4 2 3" xfId="699" xr:uid="{C541D4A8-1462-41B5-AA57-A6EB523B81CD}"/>
    <cellStyle name="Comma 4 2 3 2" xfId="1567" xr:uid="{3CDAD74F-0251-4661-9F6B-69EBA64F55B5}"/>
    <cellStyle name="Comma 4 2 3 3" xfId="1063" xr:uid="{817CE6B2-E570-4E95-9982-8561B4AE5963}"/>
    <cellStyle name="Comma 4 2 4" xfId="1601" xr:uid="{0FD1D2EC-C4C4-4FCF-B3BA-32E4B9EBB2E8}"/>
    <cellStyle name="Comma 4 20" xfId="439" xr:uid="{00000000-0005-0000-0000-0000FF000000}"/>
    <cellStyle name="Comma 4 20 2" xfId="888" xr:uid="{4999EBBF-8663-4F43-816D-60DE1CE21675}"/>
    <cellStyle name="Comma 4 20 2 2" xfId="1870" xr:uid="{4D41CC31-68F9-47EA-AF2E-503A4446DF60}"/>
    <cellStyle name="Comma 4 21" xfId="685" xr:uid="{72C59634-CB22-460C-AE5F-931F88919883}"/>
    <cellStyle name="Comma 4 21 2" xfId="946" xr:uid="{75F31944-9AFE-486B-8EF5-E8210D2B896F}"/>
    <cellStyle name="Comma 4 3" xfId="191" xr:uid="{00000000-0005-0000-0000-000000010000}"/>
    <cellStyle name="Comma 4 3 2" xfId="741" xr:uid="{4E1B9591-E459-492E-99E7-072484DFFA50}"/>
    <cellStyle name="Comma 4 3 2 2" xfId="1605" xr:uid="{3844B693-FF86-4457-8F46-96CFE4CA9A99}"/>
    <cellStyle name="Comma 4 3 2 3" xfId="1116" xr:uid="{4AFFC9B9-4400-493A-98C3-957744541A6C}"/>
    <cellStyle name="Comma 4 3 3" xfId="1604" xr:uid="{CD7E8BED-7DA4-4460-9200-A11FE0993201}"/>
    <cellStyle name="Comma 4 4" xfId="192" xr:uid="{00000000-0005-0000-0000-000001010000}"/>
    <cellStyle name="Comma 4 4 2" xfId="742" xr:uid="{2279E58B-224B-4ADF-89D0-06F77F1039EC}"/>
    <cellStyle name="Comma 4 4 2 2" xfId="1607" xr:uid="{6ECD85F4-56B7-4DD9-AEBE-4DDDB4087406}"/>
    <cellStyle name="Comma 4 4 2 3" xfId="1117" xr:uid="{BDCE7336-2B22-4805-AEB8-969388D46502}"/>
    <cellStyle name="Comma 4 4 3" xfId="1606" xr:uid="{E740F153-2A14-4202-BCA2-5A3456FFFFD7}"/>
    <cellStyle name="Comma 4 5" xfId="193" xr:uid="{00000000-0005-0000-0000-000002010000}"/>
    <cellStyle name="Comma 4 5 2" xfId="743" xr:uid="{6613AA89-673F-4248-848D-729F16D8B9EE}"/>
    <cellStyle name="Comma 4 5 2 2" xfId="1552" xr:uid="{D2C58F4E-FE67-4910-97BC-9252A458EA31}"/>
    <cellStyle name="Comma 4 5 2 3" xfId="1055" xr:uid="{9AFB2047-2EFF-42E8-B087-FAB0C05B9F76}"/>
    <cellStyle name="Comma 4 5 3" xfId="1608" xr:uid="{84015937-972C-45C1-9AC5-AEF7E88F79E5}"/>
    <cellStyle name="Comma 4 6" xfId="194" xr:uid="{00000000-0005-0000-0000-000003010000}"/>
    <cellStyle name="Comma 4 6 2" xfId="744" xr:uid="{0EBCE926-84B9-4533-A6D4-575020C6D507}"/>
    <cellStyle name="Comma 4 6 2 2" xfId="1610" xr:uid="{AB9EDB76-A0A0-4FFF-8295-8A6B7B695A5C}"/>
    <cellStyle name="Comma 4 6 2 3" xfId="1119" xr:uid="{B69A105B-B69B-4123-9C13-F86B13442421}"/>
    <cellStyle name="Comma 4 6 3" xfId="1609" xr:uid="{4675F4C1-093B-4B99-B2C0-69EFBE18FB29}"/>
    <cellStyle name="Comma 4 7" xfId="195" xr:uid="{00000000-0005-0000-0000-000004010000}"/>
    <cellStyle name="Comma 4 7 2" xfId="745" xr:uid="{FFCD43C2-2FA3-4F3F-BB9E-EF6345A798E7}"/>
    <cellStyle name="Comma 4 7 2 2" xfId="1612" xr:uid="{0709EBDE-9FEA-469E-AC80-D436C06B0A75}"/>
    <cellStyle name="Comma 4 7 2 3" xfId="1121" xr:uid="{5549EBBD-FC6E-4CFF-93FC-C7EF90FC0FC9}"/>
    <cellStyle name="Comma 4 7 3" xfId="1611" xr:uid="{CB8DE29C-A277-416D-8C87-95FD4044EBEB}"/>
    <cellStyle name="Comma 4 8" xfId="196" xr:uid="{00000000-0005-0000-0000-000005010000}"/>
    <cellStyle name="Comma 4 8 2" xfId="746" xr:uid="{85B097D9-F999-45D7-AAE7-06F8B082960D}"/>
    <cellStyle name="Comma 4 8 2 2" xfId="1614" xr:uid="{7C03AF1B-5F02-4310-9EA5-C3B50B91D913}"/>
    <cellStyle name="Comma 4 8 2 3" xfId="1122" xr:uid="{7A1F38A4-B643-498E-BD91-9B020CBA3E13}"/>
    <cellStyle name="Comma 4 8 3" xfId="1613" xr:uid="{ABEF0F59-2CC3-4D11-A1DC-666F530EF9F6}"/>
    <cellStyle name="Comma 4 9" xfId="197" xr:uid="{00000000-0005-0000-0000-000006010000}"/>
    <cellStyle name="Comma 4 9 2" xfId="747" xr:uid="{28FA6FDE-F7E7-4E3D-877B-6916468928DE}"/>
    <cellStyle name="Comma 4 9 2 2" xfId="1616" xr:uid="{00A4A64F-56B7-40BB-B80A-B93816780971}"/>
    <cellStyle name="Comma 4 9 2 3" xfId="1123" xr:uid="{06C5FF6B-1B6D-489B-85D6-7394CB07889C}"/>
    <cellStyle name="Comma 4 9 3" xfId="1615" xr:uid="{215B1A05-6541-452F-8505-9BB6C6D31F66}"/>
    <cellStyle name="Comma 40" xfId="108" xr:uid="{00000000-0005-0000-0000-000007010000}"/>
    <cellStyle name="Comma 40 2" xfId="724" xr:uid="{A965572D-30E5-4AF7-9153-ED34C4BECDDC}"/>
    <cellStyle name="Comma 40 2 2" xfId="1585" xr:uid="{5477AB5A-06CD-4BD8-8341-36270DB0E5CF}"/>
    <cellStyle name="Comma 40 2 3" xfId="1106" xr:uid="{8FB1EF84-44F4-4E49-9C03-D42548D7E669}"/>
    <cellStyle name="Comma 40 3" xfId="1583" xr:uid="{CE0B1EA3-FB52-4598-8816-C0B143580EB9}"/>
    <cellStyle name="Comma 41" xfId="109" xr:uid="{00000000-0005-0000-0000-000008010000}"/>
    <cellStyle name="Comma 41 2" xfId="1108" xr:uid="{D8DC7057-E1AE-462F-9BAC-42AB98FFD8FB}"/>
    <cellStyle name="Comma 42" xfId="110" xr:uid="{00000000-0005-0000-0000-000009010000}"/>
    <cellStyle name="Comma 42 2" xfId="725" xr:uid="{6198BE33-F0E9-4F01-B02D-1E47DB8871C3}"/>
    <cellStyle name="Comma 42 2 2" xfId="1591" xr:uid="{B19174E6-3B1C-4FE8-BCFC-BB0F264F046A}"/>
    <cellStyle name="Comma 42 2 3" xfId="1110" xr:uid="{045556D7-112E-49A6-A7F4-AF50760AA08B}"/>
    <cellStyle name="Comma 42 3" xfId="1589" xr:uid="{2BC825A0-4AE1-4172-9AC1-491DF5D0F33E}"/>
    <cellStyle name="Comma 43" xfId="280" xr:uid="{00000000-0005-0000-0000-00000A010000}"/>
    <cellStyle name="Comma 43 2" xfId="289" xr:uid="{00000000-0005-0000-0000-00000B010000}"/>
    <cellStyle name="Comma 43 2 2" xfId="768" xr:uid="{DA6814A7-5094-4FB5-AC49-FC273A08C8F7}"/>
    <cellStyle name="Comma 43 2 2 2" xfId="1750" xr:uid="{E0D168D8-028E-4550-8164-5768C9B59FCA}"/>
    <cellStyle name="Comma 43 2 3" xfId="1499" xr:uid="{A2DD353E-0307-4F49-AB7E-B35815B2A1C2}"/>
    <cellStyle name="Comma 43 2 4" xfId="979" xr:uid="{8D4BF0DF-9A8A-4C2B-BA5D-55A470937086}"/>
    <cellStyle name="Comma 43 3" xfId="9" xr:uid="{00000000-0005-0000-0000-00000C010000}"/>
    <cellStyle name="Comma 43 3 2" xfId="691" xr:uid="{93810806-0863-4D68-A1E6-F2045AAD8DD7}"/>
    <cellStyle name="Comma 43 3 2 2" xfId="1707" xr:uid="{C0ED4FCE-BAA0-446D-8DFC-A6E94218A7D3}"/>
    <cellStyle name="Comma 43 4" xfId="296" xr:uid="{00000000-0005-0000-0000-00000D010000}"/>
    <cellStyle name="Comma 43 4 2" xfId="769" xr:uid="{B20C6E82-04AF-43D4-9F30-C4B4BD9F8903}"/>
    <cellStyle name="Comma 43 4 2 2" xfId="1751" xr:uid="{EC628BF7-7DFC-4D34-B352-42AB3759C81A}"/>
    <cellStyle name="Comma 43 4 3" xfId="1323" xr:uid="{7E898830-8776-4995-A386-B9CECD6B632A}"/>
    <cellStyle name="Comma 43 5" xfId="440" xr:uid="{00000000-0005-0000-0000-00000E010000}"/>
    <cellStyle name="Comma 43 5 2" xfId="441" xr:uid="{00000000-0005-0000-0000-00000F010000}"/>
    <cellStyle name="Comma 43 5 2 2" xfId="890" xr:uid="{B712783A-A40B-4AF5-ACDF-0CAC036BC0E6}"/>
    <cellStyle name="Comma 43 5 2 2 2" xfId="1872" xr:uid="{3643D19D-D9EF-4806-85F4-65B0C35F7454}"/>
    <cellStyle name="Comma 43 5 3" xfId="889" xr:uid="{A9797531-40F2-47D8-86CB-D4ED80642E00}"/>
    <cellStyle name="Comma 43 5 3 2" xfId="1871" xr:uid="{CD9BA65D-E1A6-4767-9188-AF6F9481E457}"/>
    <cellStyle name="Comma 43 6" xfId="442" xr:uid="{00000000-0005-0000-0000-000010010000}"/>
    <cellStyle name="Comma 43 6 2" xfId="891" xr:uid="{9F86BAE9-1F5E-497E-913F-F075892E6109}"/>
    <cellStyle name="Comma 43 6 2 2" xfId="1873" xr:uid="{8D343C68-5216-417A-A8AD-16D5F3A28E79}"/>
    <cellStyle name="Comma 43 7" xfId="443" xr:uid="{00000000-0005-0000-0000-000011010000}"/>
    <cellStyle name="Comma 43 7 2" xfId="892" xr:uid="{27B98DAA-4519-46B2-B9E4-A81B1F3FC8E8}"/>
    <cellStyle name="Comma 43 7 2 2" xfId="1874" xr:uid="{DF678804-1BEC-44A5-B3EC-1BDFBF2EA5D5}"/>
    <cellStyle name="Comma 43 8" xfId="766" xr:uid="{1121C0A3-AF09-4957-8760-97C90D6A8D8E}"/>
    <cellStyle name="Comma 43 8 2" xfId="1743" xr:uid="{A4D0F8EB-F3A6-43DA-9F89-474ADC4C3BBE}"/>
    <cellStyle name="Comma 43 9" xfId="1593" xr:uid="{FF6B28B2-18E0-4610-9FF9-8909069F609A}"/>
    <cellStyle name="Comma 44" xfId="117" xr:uid="{00000000-0005-0000-0000-000012010000}"/>
    <cellStyle name="Comma 44 2" xfId="726" xr:uid="{2F92098F-A90D-4FA8-9008-CEBC0F65A620}"/>
    <cellStyle name="Comma 44 2 2" xfId="1597" xr:uid="{A189C1F6-3F48-4C88-8CE6-61EEE1C88F5A}"/>
    <cellStyle name="Comma 44 2 3" xfId="1112" xr:uid="{EBA13CC0-9FA9-484C-B443-CD1556D81EF5}"/>
    <cellStyle name="Comma 44 3" xfId="1595" xr:uid="{66E76DC6-F451-4C17-AFB4-EDFC7FC3444E}"/>
    <cellStyle name="Comma 45" xfId="300" xr:uid="{00000000-0005-0000-0000-000013010000}"/>
    <cellStyle name="Comma 45 2" xfId="770" xr:uid="{17B08B35-F072-40C0-A73F-B3FA12A4E500}"/>
    <cellStyle name="Comma 45 2 2" xfId="1618" xr:uid="{B1A4166B-7EC2-47B6-AE92-3D4BA3C8A741}"/>
    <cellStyle name="Comma 45 2 3" xfId="1124" xr:uid="{8930F2E3-D4D8-46E0-82C4-F2A8C512922B}"/>
    <cellStyle name="Comma 45 3" xfId="1617" xr:uid="{8FED1B06-57D2-49CB-9901-4809F0F7BBD8}"/>
    <cellStyle name="Comma 46" xfId="596" xr:uid="{00000000-0005-0000-0000-000014010000}"/>
    <cellStyle name="Comma 46 2" xfId="619" xr:uid="{00000000-0005-0000-0000-000015010000}"/>
    <cellStyle name="Comma 46 2 2" xfId="587" xr:uid="{00000000-0005-0000-0000-000016010000}"/>
    <cellStyle name="Comma 46 2 2 2" xfId="626" xr:uid="{00000000-0005-0000-0000-000017010000}"/>
    <cellStyle name="Comma 46 2 2 2 2" xfId="658" xr:uid="{00000000-0005-0000-0000-000018010000}"/>
    <cellStyle name="Comma 46 2 2 2 2 2" xfId="1983" xr:uid="{606B5FC4-71D3-46F7-A9D2-2169AE448523}"/>
    <cellStyle name="Comma 46 2 2 2 3" xfId="913" xr:uid="{114873A3-E6DA-450D-B7B0-EF9A8E0349FF}"/>
    <cellStyle name="Comma 46 2 2 2 3 2" xfId="1432" xr:uid="{957F2B87-C9DD-4EE4-AAF1-BE7011A4E77C}"/>
    <cellStyle name="Comma 46 2 2 2 3 2 2" xfId="1464" xr:uid="{9EBF8DF7-620A-4F10-AD0C-B268139113A5}"/>
    <cellStyle name="Comma 46 2 2 2 3 2 2 2" xfId="1479" xr:uid="{A6AE2A11-3071-4A5F-A11F-9E429D3B7050}"/>
    <cellStyle name="Comma 46 2 2 2 3 2 2 2 2" xfId="2051" xr:uid="{AD9029E7-31B2-4425-A286-9AEA0C0E3F61}"/>
    <cellStyle name="Comma 46 2 2 2 3 2 2 3" xfId="2036" xr:uid="{86D34EF5-FF56-4C6D-B724-34CE6A7CF508}"/>
    <cellStyle name="Comma 46 2 2 2 3 2 3" xfId="2006" xr:uid="{8B036057-57B7-4844-9F83-BC25858D0030}"/>
    <cellStyle name="Comma 46 2 2 2 3 3" xfId="1691" xr:uid="{008E86DB-BD28-4D74-8517-8301D736F1E8}"/>
    <cellStyle name="Comma 46 2 2 2 3 4" xfId="1274" xr:uid="{54A9A0D1-E9A3-45B1-BD49-934FD5AB0FC8}"/>
    <cellStyle name="Comma 46 2 2 2 4" xfId="1388" xr:uid="{6E54A9B7-620C-4BDB-89A2-3899D6184A27}"/>
    <cellStyle name="Comma 46 2 2 2 4 2" xfId="1960" xr:uid="{7A9BFC1E-AEE6-43C8-BBCA-75DE47ACC9B0}"/>
    <cellStyle name="Comma 46 2 2 2 5" xfId="1431" xr:uid="{F953D580-6096-4979-B191-71EA1C7C1D15}"/>
    <cellStyle name="Comma 46 2 2 2 5 2" xfId="1478" xr:uid="{A8F5522F-EBB7-4A3F-A5A0-214D04C3A9AC}"/>
    <cellStyle name="Comma 46 2 2 2 5 2 2" xfId="2050" xr:uid="{438A8BBB-1164-4BDE-A641-9DD582FE3438}"/>
    <cellStyle name="Comma 46 2 2 2 5 3" xfId="2005" xr:uid="{4EF05922-E235-451C-8B04-CC0B2D5A0E5A}"/>
    <cellStyle name="Comma 46 2 2 2 6" xfId="1690" xr:uid="{CD293E14-ECDB-404F-A514-5DFB31C8970C}"/>
    <cellStyle name="Comma 46 2 2 3" xfId="1364" xr:uid="{CBE4C83E-DC69-44CC-B613-B8E004313FC8}"/>
    <cellStyle name="Comma 46 2 2 3 2" xfId="1929" xr:uid="{C3C6BC67-248F-41C6-8B53-DF7C88C5765C}"/>
    <cellStyle name="Comma 46 2 2 4" xfId="1428" xr:uid="{04A768FD-1A1C-47BC-88CD-F516C98E54D2}"/>
    <cellStyle name="Comma 46 2 2 4 2" xfId="1452" xr:uid="{AFB262EB-72B2-48CD-98FB-4C0C9B25FE7D}"/>
    <cellStyle name="Comma 46 2 2 4 2 2" xfId="1473" xr:uid="{AC4C5E29-EE74-472F-A22A-9AB21F915740}"/>
    <cellStyle name="Comma 46 2 2 4 2 2 2" xfId="2045" xr:uid="{6F7AE0F4-E39B-47D8-B4C5-D9816CFD522C}"/>
    <cellStyle name="Comma 46 2 2 4 2 3" xfId="2024" xr:uid="{1AB53809-CCC7-44D8-BD16-AFF30ADB6D3B}"/>
    <cellStyle name="Comma 46 2 2 4 3" xfId="2002" xr:uid="{5E69B9CD-3E4C-4044-BA2E-19AC231B66A3}"/>
    <cellStyle name="Comma 46 2 2 5" xfId="1688" xr:uid="{9AC8A462-0F10-404B-83C8-776154F440D8}"/>
    <cellStyle name="Comma 46 2 3" xfId="612" xr:uid="{00000000-0005-0000-0000-000019010000}"/>
    <cellStyle name="Comma 46 2 3 2" xfId="1443" xr:uid="{D8D59C27-AE31-4010-A68E-3EE10DC40384}"/>
    <cellStyle name="Comma 46 2 3 2 2" xfId="1454" xr:uid="{5F60E974-CE35-4273-9D3D-B59830FB9C76}"/>
    <cellStyle name="Comma 46 2 3 2 2 2" xfId="2026" xr:uid="{337E674A-3989-4000-80D8-F4B7B57FE02D}"/>
    <cellStyle name="Comma 46 2 3 2 3" xfId="2016" xr:uid="{E21E40FF-931C-4953-9EC7-50CC6C65A7E6}"/>
    <cellStyle name="Comma 46 2 3 3" xfId="1946" xr:uid="{7E1B8C2C-29A1-46AF-B4A6-C5861DC2B6FE}"/>
    <cellStyle name="Comma 46 2 4" xfId="909" xr:uid="{A35E4C88-96BA-42C3-9500-A4B6C7FA1219}"/>
    <cellStyle name="Comma 46 2 4 2" xfId="1953" xr:uid="{3C5531CE-5EF5-4790-829D-2E238EAB48DE}"/>
    <cellStyle name="Comma 46 2 5" xfId="1383" xr:uid="{68A81232-E4D7-456D-BB7C-16B7B802ACA0}"/>
    <cellStyle name="Comma 46 3" xfId="588" xr:uid="{00000000-0005-0000-0000-00001A010000}"/>
    <cellStyle name="Comma 46 3 2" xfId="591" xr:uid="{00000000-0005-0000-0000-00001B010000}"/>
    <cellStyle name="Comma 46 3 2 2" xfId="1368" xr:uid="{AECC3538-401C-457C-9DD0-BE833C2FB1FA}"/>
    <cellStyle name="Comma 46 3 2 2 2" xfId="1933" xr:uid="{0E13235B-DCF8-4024-A0DB-3E60F6627863}"/>
    <cellStyle name="Comma 46 3 2 3" xfId="1438" xr:uid="{3F782D87-AC24-4690-842F-D88C10328B9B}"/>
    <cellStyle name="Comma 46 3 2 3 2" xfId="1463" xr:uid="{AF5A0000-A645-4079-BD3A-766F5A0D4E17}"/>
    <cellStyle name="Comma 46 3 2 3 2 2" xfId="1485" xr:uid="{F5CC4371-587E-4740-A791-881ADECD0D10}"/>
    <cellStyle name="Comma 46 3 2 3 2 2 2" xfId="2057" xr:uid="{8A0B6A98-BFB2-4FCB-A942-338954F021EE}"/>
    <cellStyle name="Comma 46 3 2 3 2 3" xfId="2035" xr:uid="{86152762-FAD9-4289-8F00-29F1D4C47D2F}"/>
    <cellStyle name="Comma 46 3 2 3 3" xfId="2012" xr:uid="{AD7E48A6-61C1-47A3-A971-EE6AE54BA8F9}"/>
    <cellStyle name="Comma 46 3 2 4" xfId="1700" xr:uid="{225F19D0-4E6E-43BC-9886-F3CD136E78EC}"/>
    <cellStyle name="Comma 46 3 3" xfId="633" xr:uid="{00000000-0005-0000-0000-00001C010000}"/>
    <cellStyle name="Comma 46 3 3 2" xfId="920" xr:uid="{D46618A5-39F4-4FC6-9550-B1A21731B57A}"/>
    <cellStyle name="Comma 46 3 3 2 2" xfId="1967" xr:uid="{AC659D0D-0026-450D-8956-BA131A0304DC}"/>
    <cellStyle name="Comma 46 3 3 2 3" xfId="1395" xr:uid="{E4966A8F-6B71-4576-B808-0497F3EA6B27}"/>
    <cellStyle name="Comma 46 3 3 3" xfId="1424" xr:uid="{7E8CDC57-BC0D-456A-A589-82699CA87A10}"/>
    <cellStyle name="Comma 46 3 3 3 2" xfId="1457" xr:uid="{5D3A7CF6-31E7-4346-9750-1D8FCFD28F42}"/>
    <cellStyle name="Comma 46 3 3 3 2 2" xfId="1474" xr:uid="{3DF094C4-BEA3-41CC-9B2C-BDB047000BD9}"/>
    <cellStyle name="Comma 46 3 3 3 2 2 2" xfId="2046" xr:uid="{221829BC-FFAC-4C95-ABB3-E637464D7FEB}"/>
    <cellStyle name="Comma 46 3 3 3 2 3" xfId="2029" xr:uid="{4C242249-1A02-4B71-A930-8A28A5535533}"/>
    <cellStyle name="Comma 46 3 3 3 3" xfId="1998" xr:uid="{D031A602-58E5-4C34-9FF8-A581ECBD9E3E}"/>
    <cellStyle name="Comma 46 3 3 4" xfId="1705" xr:uid="{BA9B52A3-9BF7-4E07-AE95-A226B12F5A5F}"/>
    <cellStyle name="Comma 46 3 4" xfId="1365" xr:uid="{FF58F619-69E6-4F36-996E-E9C519BCC1A4}"/>
    <cellStyle name="Comma 46 3 4 2" xfId="1930" xr:uid="{2C71C033-8D38-4151-87D9-DFEB44731281}"/>
    <cellStyle name="Comma 46 3 5" xfId="1695" xr:uid="{0A4AF4D7-6160-4436-9877-7D3A699E1C6B}"/>
    <cellStyle name="Comma 46 4" xfId="654" xr:uid="{00000000-0005-0000-0000-00001D010000}"/>
    <cellStyle name="Comma 46 4 2" xfId="669" xr:uid="{00000000-0005-0000-0000-00001E010000}"/>
    <cellStyle name="Comma 46 4 2 2" xfId="941" xr:uid="{24F3B9E3-7851-423F-B623-EFEC08A2AB7D}"/>
    <cellStyle name="Comma 46 4 2 2 2" xfId="1994" xr:uid="{36ED53DD-2963-418D-8A10-BEBD4A4FE625}"/>
    <cellStyle name="Comma 46 4 3" xfId="932" xr:uid="{5C4E2C1B-4E12-40DC-8E0B-DC2D202F2D5B}"/>
    <cellStyle name="Comma 46 4 3 2" xfId="1980" xr:uid="{5A8E6C6A-BB1C-408B-BB94-2E9856FA084B}"/>
    <cellStyle name="Comma 46 4 4" xfId="1410" xr:uid="{4BA6AF28-3A16-42B9-ADD5-CE2DFE9C3FBB}"/>
    <cellStyle name="Comma 46 5" xfId="898" xr:uid="{2FC3002E-8651-414A-AA20-B9F48C0764C8}"/>
    <cellStyle name="Comma 46 5 2" xfId="1936" xr:uid="{7EDEFB81-EFC9-427B-B422-FA170C15C0DE}"/>
    <cellStyle name="Comma 46 5 3" xfId="1371" xr:uid="{C57470B8-468F-47CA-A97F-7632E998F533}"/>
    <cellStyle name="Comma 47" xfId="590" xr:uid="{00000000-0005-0000-0000-00001F010000}"/>
    <cellStyle name="Comma 47 2" xfId="614" xr:uid="{00000000-0005-0000-0000-000020010000}"/>
    <cellStyle name="Comma 47 2 2" xfId="905" xr:uid="{6D3EC77F-4394-42F0-9C0D-EA2DD3E1B5E8}"/>
    <cellStyle name="Comma 47 2 2 2" xfId="1447" xr:uid="{87A35C50-06E8-490D-819B-3C2938D2AB71}"/>
    <cellStyle name="Comma 47 2 2 2 2" xfId="1462" xr:uid="{3ABB2BEB-13E7-4053-963F-E43AEA0876A1}"/>
    <cellStyle name="Comma 47 2 2 2 2 2" xfId="2034" xr:uid="{AD224BC4-CDC5-434C-91BF-C4890CFF4932}"/>
    <cellStyle name="Comma 47 2 2 2 3" xfId="2020" xr:uid="{737D1297-81CB-41D8-ABBF-95211BFE9853}"/>
    <cellStyle name="Comma 47 2 2 3" xfId="1948" xr:uid="{273F209F-47E7-4DB7-935C-E4171181B88A}"/>
    <cellStyle name="Comma 47 2 2 4" xfId="1380" xr:uid="{762D4771-01AD-4C38-80AA-10A93E095B3E}"/>
    <cellStyle name="Comma 47 2 3" xfId="1435" xr:uid="{69A2EDCF-FA30-4783-903D-F98D3B80F05C}"/>
    <cellStyle name="Comma 47 2 3 2" xfId="1482" xr:uid="{BA178770-EC27-410F-B783-2947742D417A}"/>
    <cellStyle name="Comma 47 2 3 2 2" xfId="2054" xr:uid="{F6065E6F-6897-4E0D-A5C1-E1C2232E0C69}"/>
    <cellStyle name="Comma 47 2 3 3" xfId="2009" xr:uid="{70AD793A-7E84-4102-B1DA-6EEFD0F09133}"/>
    <cellStyle name="Comma 47 2 4" xfId="1470" xr:uid="{75D8131F-BF8F-463E-84D5-47AB5EE00E65}"/>
    <cellStyle name="Comma 47 2 4 2" xfId="2042" xr:uid="{F23FA482-6771-4D82-A2F8-D7A498561B88}"/>
    <cellStyle name="Comma 47 2 5" xfId="1694" xr:uid="{B2B9A15E-FB3B-4EAA-B7E8-EB7E1437B83B}"/>
    <cellStyle name="Comma 47 3" xfId="1367" xr:uid="{DD94B755-67D1-45CC-85B1-2ACA82BD588D}"/>
    <cellStyle name="Comma 47 3 2" xfId="1932" xr:uid="{8BD45904-4271-4CDD-B89F-A9C8336BD936}"/>
    <cellStyle name="Comma 47 4" xfId="1679" xr:uid="{70B44D86-A241-4825-AB92-807FEBB41193}"/>
    <cellStyle name="Comma 47 5" xfId="634" xr:uid="{00000000-0005-0000-0000-000021010000}"/>
    <cellStyle name="Comma 47 5 2" xfId="921" xr:uid="{5B48EF09-EB6D-4315-9C6C-2D7E54A55643}"/>
    <cellStyle name="Comma 47 5 2 2" xfId="1968" xr:uid="{42C2145F-CF30-40FD-BF2C-1A0033A37753}"/>
    <cellStyle name="Comma 47 5 3" xfId="1396" xr:uid="{846D906F-98C5-4CFB-814B-F61FD647D361}"/>
    <cellStyle name="Comma 47 6" xfId="1266" xr:uid="{CF74133A-2C10-44D1-BD65-5506574D45B7}"/>
    <cellStyle name="Comma 48" xfId="637" xr:uid="{00000000-0005-0000-0000-000022010000}"/>
    <cellStyle name="Comma 48 2" xfId="922" xr:uid="{59BBEB8A-44E1-4578-B213-557CE113182C}"/>
    <cellStyle name="Comma 48 2 2" xfId="1970" xr:uid="{7DE12289-E28F-467B-BE67-A5CC09A0E1CD}"/>
    <cellStyle name="Comma 48 2 3" xfId="1398" xr:uid="{F819C562-2862-4E4E-83A9-F3EBC4ABAA95}"/>
    <cellStyle name="Comma 48 3" xfId="1682" xr:uid="{087BE798-2CA0-45BE-AF87-74109E3F0BD8}"/>
    <cellStyle name="Comma 49" xfId="667" xr:uid="{00000000-0005-0000-0000-000023010000}"/>
    <cellStyle name="Comma 49 2" xfId="939" xr:uid="{88131748-921D-4772-973C-43D5B5FEF537}"/>
    <cellStyle name="Comma 49 2 2" xfId="1992" xr:uid="{FD7ED27C-11F4-4BEA-9E2D-DD960B066BE7}"/>
    <cellStyle name="Comma 49 2 3" xfId="1421" xr:uid="{3B813AC8-F550-4DDC-9D39-87047A01BC5B}"/>
    <cellStyle name="Comma 49 3" xfId="1426" xr:uid="{EE2C4506-5688-49E5-8D4A-B34AAED4E352}"/>
    <cellStyle name="Comma 49 3 2" xfId="1472" xr:uid="{791F2AED-9B0F-4DD8-8854-BBD0E59B4826}"/>
    <cellStyle name="Comma 49 3 2 2" xfId="2044" xr:uid="{C77F419A-B918-48AD-A101-B8D6EF227DA0}"/>
    <cellStyle name="Comma 49 3 3" xfId="2000" xr:uid="{3C0D0794-2ACB-4320-A55F-BD084A9DC718}"/>
    <cellStyle name="Comma 49 4" xfId="1687" xr:uid="{E087FB38-701A-4608-B531-15BF88C2FBFC}"/>
    <cellStyle name="Comma 49 5" xfId="1273" xr:uid="{E6095BDB-9B05-409B-A80D-C47780D2DAB5}"/>
    <cellStyle name="Comma 5" xfId="38" xr:uid="{00000000-0005-0000-0000-000024010000}"/>
    <cellStyle name="Comma 5 10" xfId="198" xr:uid="{00000000-0005-0000-0000-000025010000}"/>
    <cellStyle name="Comma 5 10 2" xfId="1125" xr:uid="{9F1F2248-A38F-4622-8DB6-9994944FAB46}"/>
    <cellStyle name="Comma 5 11" xfId="199" xr:uid="{00000000-0005-0000-0000-000026010000}"/>
    <cellStyle name="Comma 5 11 2" xfId="1126" xr:uid="{3287FD70-7F21-440C-8B20-7E4D9D16DDCF}"/>
    <cellStyle name="Comma 5 12" xfId="200" xr:uid="{00000000-0005-0000-0000-000027010000}"/>
    <cellStyle name="Comma 5 12 2" xfId="1127" xr:uid="{865B650A-DB34-4EBC-93D8-A916C04C9A84}"/>
    <cellStyle name="Comma 5 13" xfId="668" xr:uid="{00000000-0005-0000-0000-000028010000}"/>
    <cellStyle name="Comma 5 13 2" xfId="940" xr:uid="{3A35C6D3-C00F-4CC3-8CB9-B8012F44564E}"/>
    <cellStyle name="Comma 5 13 2 2" xfId="1993" xr:uid="{3E88B6F2-954F-4F1C-92F5-B065096F0795}"/>
    <cellStyle name="Comma 5 13 3" xfId="1128" xr:uid="{F6493EC0-51B1-45EE-A221-2C64B1272048}"/>
    <cellStyle name="Comma 5 14" xfId="1262" xr:uid="{2E036C7B-23F8-4F58-BD09-E63D06F22051}"/>
    <cellStyle name="Comma 5 14 2" xfId="1676" xr:uid="{CECD58AE-3056-454F-BFD8-C5F1CBEC0215}"/>
    <cellStyle name="Comma 5 15" xfId="2072" xr:uid="{8062167F-10DA-4709-A2D8-4C46E1EDECF2}"/>
    <cellStyle name="Comma 5 2" xfId="39" xr:uid="{00000000-0005-0000-0000-000029010000}"/>
    <cellStyle name="Comma 5 2 2" xfId="111" xr:uid="{00000000-0005-0000-0000-00002A010000}"/>
    <cellStyle name="Comma 5 2 2 2" xfId="1129" xr:uid="{FB0F5DAA-6CBD-4E58-A04B-CB640A45E2EF}"/>
    <cellStyle name="Comma 5 2 3" xfId="644" xr:uid="{00000000-0005-0000-0000-00002B010000}"/>
    <cellStyle name="Comma 5 2 3 2" xfId="927" xr:uid="{CC31A097-F46F-4B20-A74B-1853DA4A8F6B}"/>
    <cellStyle name="Comma 5 2 3 2 2" xfId="1975" xr:uid="{F39660B2-CCD4-4CB3-93F2-6E2F57F8F4C3}"/>
    <cellStyle name="Comma 5 2 3 2 3" xfId="1404" xr:uid="{8FA19596-5CCC-4F8D-A8F9-93CD3B2D820B}"/>
    <cellStyle name="Comma 5 2 3 3" xfId="1017" xr:uid="{4B5F98F0-EB56-4284-AF5D-C872A752AB47}"/>
    <cellStyle name="Comma 5 3" xfId="112" xr:uid="{00000000-0005-0000-0000-00002C010000}"/>
    <cellStyle name="Comma 5 3 2" xfId="1130" xr:uid="{7EBFCF4E-0A6C-4040-ACAA-60285E940CAF}"/>
    <cellStyle name="Comma 5 4" xfId="201" xr:uid="{00000000-0005-0000-0000-00002D010000}"/>
    <cellStyle name="Comma 5 4 2" xfId="1131" xr:uid="{B07A3D14-8A33-4FB5-9ED1-0E2604D32F55}"/>
    <cellStyle name="Comma 5 5" xfId="202" xr:uid="{00000000-0005-0000-0000-00002E010000}"/>
    <cellStyle name="Comma 5 5 2" xfId="1132" xr:uid="{0F250246-66CA-4C74-9DE0-DB0000931C97}"/>
    <cellStyle name="Comma 5 6" xfId="203" xr:uid="{00000000-0005-0000-0000-00002F010000}"/>
    <cellStyle name="Comma 5 6 2" xfId="1134" xr:uid="{BA72B111-3E86-4791-AC2C-57120B54E011}"/>
    <cellStyle name="Comma 5 7" xfId="204" xr:uid="{00000000-0005-0000-0000-000030010000}"/>
    <cellStyle name="Comma 5 7 2" xfId="1137" xr:uid="{AA46A942-EF6C-4F6B-AD94-AFBAE1A4C234}"/>
    <cellStyle name="Comma 5 8" xfId="205" xr:uid="{00000000-0005-0000-0000-000031010000}"/>
    <cellStyle name="Comma 5 8 2" xfId="1138" xr:uid="{4B0AA19C-94C5-4EDB-A7E4-3FC263438C86}"/>
    <cellStyle name="Comma 5 9" xfId="206" xr:uid="{00000000-0005-0000-0000-000032010000}"/>
    <cellStyle name="Comma 5 9 2" xfId="1032" xr:uid="{5F42485F-B65B-41CB-9BE6-7504CED833CB}"/>
    <cellStyle name="Comma 50" xfId="677" xr:uid="{00000000-0005-0000-0000-000033010000}"/>
    <cellStyle name="Comma 50 2" xfId="943" xr:uid="{00CE6385-A22E-4CA4-B816-27C12FF51CB9}"/>
    <cellStyle name="Comma 50 2 2" xfId="1996" xr:uid="{445D1A65-C00A-48E4-93E5-892444ED7402}"/>
    <cellStyle name="Comma 50 3" xfId="1703" xr:uid="{95D83047-1D8A-4F38-A058-584FDD434DD2}"/>
    <cellStyle name="Comma 51" xfId="681" xr:uid="{1A3EDDE4-2D87-4574-8BED-8670C5E28536}"/>
    <cellStyle name="Comma 51 2" xfId="944" xr:uid="{9F2ECAED-6E9D-460D-AB79-8494E25E0C2E}"/>
    <cellStyle name="Comma 51 2 2" xfId="1706" xr:uid="{2F5590FD-10EF-4F7C-8D23-4CD71E2FF064}"/>
    <cellStyle name="Comma 51 3" xfId="1277" xr:uid="{E941BCE4-F562-4861-8E33-C41CCA374CE8}"/>
    <cellStyle name="Comma 52" xfId="690" xr:uid="{3F25C5F4-8FBE-4FB6-8CF6-3EF8320BFD50}"/>
    <cellStyle name="Comma 52 2" xfId="1711" xr:uid="{39C8C8A3-E9F0-4E16-8C7D-99CC99BD4880}"/>
    <cellStyle name="Comma 53" xfId="621" xr:uid="{00000000-0005-0000-0000-000034010000}"/>
    <cellStyle name="Comma 53 2" xfId="910" xr:uid="{300587E6-C3B5-4140-B75C-D0C345DE8A41}"/>
    <cellStyle name="Comma 53 2 2" xfId="1468" xr:uid="{9B75D20E-DE3B-4166-8D7F-6B066048186E}"/>
    <cellStyle name="Comma 53 2 2 2" xfId="2040" xr:uid="{6E762B66-CEEC-4142-8AEF-55DCF9D40EC0}"/>
    <cellStyle name="Comma 53 2 3" xfId="2021" xr:uid="{E08A2E3E-7C7E-4522-8AB4-C555C9B16A12}"/>
    <cellStyle name="Comma 53 2 4" xfId="1449" xr:uid="{0DAC27F8-195C-49DF-A458-AA3DEE9ECD24}"/>
    <cellStyle name="Comma 53 3" xfId="1955" xr:uid="{976F55C7-B38A-48F3-94D2-13FD4E28E02D}"/>
    <cellStyle name="Comma 53 4" xfId="1385" xr:uid="{FE86E802-8B6D-4BEB-ADBA-E7CB221A0E35}"/>
    <cellStyle name="Comma 54" xfId="617" xr:uid="{00000000-0005-0000-0000-000035010000}"/>
    <cellStyle name="Comma 54 2" xfId="907" xr:uid="{D1241739-AE3F-4D1C-A8B9-D7C98AE95AE5}"/>
    <cellStyle name="Comma 54 2 2" xfId="1951" xr:uid="{738EADD2-2F54-4193-9292-CDD603D3BDC6}"/>
    <cellStyle name="Comma 55" xfId="765" xr:uid="{54B30792-3E09-42DB-9824-F88743CA9EA0}"/>
    <cellStyle name="Comma 55 2" xfId="1491" xr:uid="{C38F0726-7680-4446-8CB5-0CC724D35D98}"/>
    <cellStyle name="Comma 56" xfId="606" xr:uid="{00000000-0005-0000-0000-000036010000}"/>
    <cellStyle name="Comma 56 2" xfId="900" xr:uid="{22AE5AFB-24C4-4FE1-861C-1ABCDBFC38FE}"/>
    <cellStyle name="Comma 56 2 2" xfId="1941" xr:uid="{459B69DA-DB9E-4C56-A3EE-A2D299846D15}"/>
    <cellStyle name="Comma 56 3" xfId="1377" xr:uid="{4A8D4583-250B-47C4-B88B-B50FCA41FE5F}"/>
    <cellStyle name="Comma 57" xfId="625" xr:uid="{00000000-0005-0000-0000-000037010000}"/>
    <cellStyle name="Comma 57 2" xfId="912" xr:uid="{13B5201B-E62B-4A98-9ED1-97626F1C3386}"/>
    <cellStyle name="Comma 57 2 2" xfId="1959" xr:uid="{FCBFAFE4-0237-40A4-9143-3BEFF540F2B0}"/>
    <cellStyle name="Comma 57 3" xfId="1387" xr:uid="{5A3825E4-CE6F-4D48-8376-6240CA443D34}"/>
    <cellStyle name="Comma 58" xfId="955" xr:uid="{1824149B-374C-4343-9B81-8794DE2BCB3B}"/>
    <cellStyle name="Comma 58 2" xfId="1981" xr:uid="{AAE3297B-CAC0-4E6C-AEE7-FA057228BD33}"/>
    <cellStyle name="Comma 59" xfId="624" xr:uid="{00000000-0005-0000-0000-000038010000}"/>
    <cellStyle name="Comma 59 2" xfId="911" xr:uid="{2AF7640C-2CB4-4FB7-9DC4-302B2D3D7ADC}"/>
    <cellStyle name="Comma 59 2 2" xfId="1958" xr:uid="{D6DFE381-AF8F-4013-B2F5-98280A662F4B}"/>
    <cellStyle name="Comma 59 3" xfId="1386" xr:uid="{23C29EB7-5084-40A5-805F-45F10168FE13}"/>
    <cellStyle name="Comma 6" xfId="40" xr:uid="{00000000-0005-0000-0000-000039010000}"/>
    <cellStyle name="Comma 6 10" xfId="207" xr:uid="{00000000-0005-0000-0000-00003A010000}"/>
    <cellStyle name="Comma 6 10 2" xfId="750" xr:uid="{21865023-EBD3-496E-96A4-B528D8F399D1}"/>
    <cellStyle name="Comma 6 10 2 2" xfId="1620" xr:uid="{6DB88BA0-78B3-4A96-A19E-079BF30D9045}"/>
    <cellStyle name="Comma 6 10 2 3" xfId="1139" xr:uid="{EDC8EED5-396E-4011-AD8E-2B84AF80FA1F}"/>
    <cellStyle name="Comma 6 10 3" xfId="1577" xr:uid="{75FF4483-1003-4EBC-A8AD-8C9B018237F6}"/>
    <cellStyle name="Comma 6 11" xfId="208" xr:uid="{00000000-0005-0000-0000-00003B010000}"/>
    <cellStyle name="Comma 6 11 2" xfId="751" xr:uid="{CB6FC7B1-8B08-4603-83D8-C8A04A1AA823}"/>
    <cellStyle name="Comma 6 11 2 2" xfId="1624" xr:uid="{3352796B-5005-40F2-B512-FD404ADCE09E}"/>
    <cellStyle name="Comma 6 11 2 3" xfId="1141" xr:uid="{0A3C1C33-15C3-4B7A-9A75-119358822F62}"/>
    <cellStyle name="Comma 6 11 3" xfId="1622" xr:uid="{4A76CA35-0893-49A4-9FB3-38F50F8FED42}"/>
    <cellStyle name="Comma 6 12" xfId="292" xr:uid="{00000000-0005-0000-0000-00003C010000}"/>
    <cellStyle name="Comma 6 12 2" xfId="1319" xr:uid="{7DC3A71F-0FD3-4E8B-95EE-91548AD6923E}"/>
    <cellStyle name="Comma 6 12 3" xfId="1626" xr:uid="{727AA09C-7A7E-4C39-9030-94B967C2A604}"/>
    <cellStyle name="Comma 6 12 4" xfId="1142" xr:uid="{177AFE96-DD6B-4DBE-970A-53C8D1B3143A}"/>
    <cellStyle name="Comma 6 13" xfId="661" xr:uid="{00000000-0005-0000-0000-00003D010000}"/>
    <cellStyle name="Comma 6 13 2" xfId="936" xr:uid="{75419AE6-776D-4C7F-94D3-249905BB35A7}"/>
    <cellStyle name="Comma 6 13 2 2" xfId="1986" xr:uid="{3E058C1E-B8D6-479F-AF4B-F266533215A5}"/>
    <cellStyle name="Comma 6 13 2 3" xfId="1415" xr:uid="{7265E36D-D8AF-4EE6-80AA-8A15A0E5DB14}"/>
    <cellStyle name="Comma 6 13 3" xfId="1667" xr:uid="{CF35F115-116B-46E1-8E1E-1B2125D2ED37}"/>
    <cellStyle name="Comma 6 13 4" xfId="1246" xr:uid="{959A96A8-91DB-46B2-A4E2-C80FAB82153A}"/>
    <cellStyle name="Comma 6 2" xfId="209" xr:uid="{00000000-0005-0000-0000-00003E010000}"/>
    <cellStyle name="Comma 6 2 2" xfId="752" xr:uid="{144D2A71-8825-44D0-8588-561EC3B90E89}"/>
    <cellStyle name="Comma 6 2 2 2" xfId="1623" xr:uid="{83327FFD-94B5-4AC1-8809-EFA76562DFC6}"/>
    <cellStyle name="Comma 6 2 2 3" xfId="1140" xr:uid="{5FB26D7D-AFDC-434A-AA58-69C6AAF1F592}"/>
    <cellStyle name="Comma 6 2 3" xfId="1292" xr:uid="{19F675E6-D1A4-4A86-ABE5-4C03FB5B4E8E}"/>
    <cellStyle name="Comma 6 2 3 2" xfId="1723" xr:uid="{5BE22DAB-16CD-4609-9C13-92CA4105867C}"/>
    <cellStyle name="Comma 6 2 4" xfId="1621" xr:uid="{447FA538-7D12-43AD-8531-B1ACD5FC3C95}"/>
    <cellStyle name="Comma 6 3" xfId="210" xr:uid="{00000000-0005-0000-0000-00003F010000}"/>
    <cellStyle name="Comma 6 3 2" xfId="753" xr:uid="{4C53562D-204E-4C74-8A91-4C52351EDBE0}"/>
    <cellStyle name="Comma 6 3 2 2" xfId="1627" xr:uid="{AACB551B-68F0-46DD-AC29-0AA2A07F68BC}"/>
    <cellStyle name="Comma 6 3 2 3" xfId="1143" xr:uid="{BEE04052-C08B-4DEB-A8AE-702E353BB73A}"/>
    <cellStyle name="Comma 6 3 3" xfId="1625" xr:uid="{5F4CFE87-079E-44FE-AE05-73480559C90B}"/>
    <cellStyle name="Comma 6 4" xfId="211" xr:uid="{00000000-0005-0000-0000-000040010000}"/>
    <cellStyle name="Comma 6 4 2" xfId="754" xr:uid="{BCC83FE3-E48E-416A-ADEE-9D3E5775E3D1}"/>
    <cellStyle name="Comma 6 4 2 2" xfId="1629" xr:uid="{4923180D-864D-40EF-8BB0-430996487D63}"/>
    <cellStyle name="Comma 6 4 2 3" xfId="1145" xr:uid="{59AACA42-35A6-4B01-8DC6-BA49353B0FDF}"/>
    <cellStyle name="Comma 6 4 3" xfId="1628" xr:uid="{2E84AE96-BB4E-4EF7-859F-02B0E7801C29}"/>
    <cellStyle name="Comma 6 5" xfId="212" xr:uid="{00000000-0005-0000-0000-000041010000}"/>
    <cellStyle name="Comma 6 5 2" xfId="755" xr:uid="{9BB81022-F9AE-4EE1-AE71-06899189CF55}"/>
    <cellStyle name="Comma 6 5 2 2" xfId="1631" xr:uid="{5EEED932-91C7-43DF-B960-70B8BDF68960}"/>
    <cellStyle name="Comma 6 5 2 3" xfId="1146" xr:uid="{8BC3BB70-47C2-4EAE-BB20-2DF9310A88FA}"/>
    <cellStyle name="Comma 6 5 3" xfId="1630" xr:uid="{1A1F7AF4-73EB-45DC-A95A-604EF8A2981D}"/>
    <cellStyle name="Comma 6 6" xfId="213" xr:uid="{00000000-0005-0000-0000-000042010000}"/>
    <cellStyle name="Comma 6 6 2" xfId="756" xr:uid="{37CB3C03-F27E-4C26-A36B-ED095C05ED0A}"/>
    <cellStyle name="Comma 6 6 2 2" xfId="1633" xr:uid="{880F3B8F-73F5-47BB-AF5A-06262B506577}"/>
    <cellStyle name="Comma 6 6 2 3" xfId="1148" xr:uid="{0F897D1A-4BB4-42F6-8DDB-17E03398A5BA}"/>
    <cellStyle name="Comma 6 6 3" xfId="1632" xr:uid="{89211222-7A5F-4225-A528-2CF287205766}"/>
    <cellStyle name="Comma 6 7" xfId="214" xr:uid="{00000000-0005-0000-0000-000043010000}"/>
    <cellStyle name="Comma 6 7 2" xfId="757" xr:uid="{DE9CC9A5-3071-4789-AA53-910F7B099956}"/>
    <cellStyle name="Comma 6 7 2 2" xfId="1635" xr:uid="{484F86D1-619E-480E-A295-36875B35426E}"/>
    <cellStyle name="Comma 6 7 2 3" xfId="1149" xr:uid="{30A5C774-793D-4ECA-AD5B-33B5EB620E83}"/>
    <cellStyle name="Comma 6 7 3" xfId="1634" xr:uid="{8C1F450E-4314-409D-8D3D-693586A82AAD}"/>
    <cellStyle name="Comma 6 8" xfId="215" xr:uid="{00000000-0005-0000-0000-000044010000}"/>
    <cellStyle name="Comma 6 8 2" xfId="758" xr:uid="{7D2102BF-BFB1-4CE2-B603-D45E2233FB40}"/>
    <cellStyle name="Comma 6 8 2 2" xfId="1528" xr:uid="{298C5288-E203-4E47-992F-977C4AD21BA2}"/>
    <cellStyle name="Comma 6 8 2 3" xfId="1030" xr:uid="{8BBECDE7-5C16-425C-B050-E3B4B371FD38}"/>
    <cellStyle name="Comma 6 8 3" xfId="1526" xr:uid="{E6AB0AFB-68B2-4BB7-849C-E39FB592F085}"/>
    <cellStyle name="Comma 6 9" xfId="216" xr:uid="{00000000-0005-0000-0000-000045010000}"/>
    <cellStyle name="Comma 6 9 2" xfId="759" xr:uid="{C7FC6BF3-BE45-445A-8364-CA139B8EFC4B}"/>
    <cellStyle name="Comma 6 9 2 2" xfId="1490" xr:uid="{6ECB1997-F340-4D27-A7B6-186A44A059FB}"/>
    <cellStyle name="Comma 6 9 2 3" xfId="961" xr:uid="{DF47F58D-E51D-4EA0-8F60-87466FF939F2}"/>
    <cellStyle name="Comma 6 9 3" xfId="1531" xr:uid="{DB2455C7-F45C-4C5A-ADF1-207759CC0B45}"/>
    <cellStyle name="Comma 60" xfId="607" xr:uid="{00000000-0005-0000-0000-000046010000}"/>
    <cellStyle name="Comma 60 2" xfId="901" xr:uid="{E1B667C3-C9DD-4BEC-A663-5FD656D0ED53}"/>
    <cellStyle name="Comma 60 2 2" xfId="1942" xr:uid="{F1C34290-8EAE-43A6-B73F-D5F472712524}"/>
    <cellStyle name="Comma 60 3" xfId="1378" xr:uid="{6934A5A2-0D20-4911-8A14-E9E4D9093D97}"/>
    <cellStyle name="Comma 61" xfId="629" xr:uid="{00000000-0005-0000-0000-000047010000}"/>
    <cellStyle name="Comma 61 2" xfId="916" xr:uid="{4744C33A-BE1C-493D-9D6B-962C360D4C63}"/>
    <cellStyle name="Comma 61 2 2" xfId="1963" xr:uid="{8216B5F8-D542-4604-A46D-7873F4D371FD}"/>
    <cellStyle name="Comma 61 3" xfId="1391" xr:uid="{A37C2046-3BFF-4874-96BE-F83E4F81E051}"/>
    <cellStyle name="Comma 62" xfId="627" xr:uid="{00000000-0005-0000-0000-000048010000}"/>
    <cellStyle name="Comma 62 2" xfId="914" xr:uid="{303C23E2-B8AD-4296-851D-EEB35F9FDA6E}"/>
    <cellStyle name="Comma 62 2 2" xfId="1961" xr:uid="{F181EE4F-5EE5-42D2-982B-4F7A2558F455}"/>
    <cellStyle name="Comma 62 3" xfId="1389" xr:uid="{991BB525-07F0-4742-A68A-978174E15301}"/>
    <cellStyle name="Comma 63" xfId="628" xr:uid="{00000000-0005-0000-0000-000049010000}"/>
    <cellStyle name="Comma 63 2" xfId="915" xr:uid="{8DCCE805-1E92-4DBC-9B82-9F4800F7A3C2}"/>
    <cellStyle name="Comma 63 2 2" xfId="1962" xr:uid="{8B3CE2CF-4F09-493C-A906-613DFF3F09A9}"/>
    <cellStyle name="Comma 63 3" xfId="1390" xr:uid="{D1BA73D1-AB29-488E-931A-A3DA9165D57F}"/>
    <cellStyle name="Comma 64" xfId="630" xr:uid="{00000000-0005-0000-0000-00004A010000}"/>
    <cellStyle name="Comma 64 2" xfId="917" xr:uid="{591D97AE-0DE9-47F0-8FD1-4743C8D8CBC6}"/>
    <cellStyle name="Comma 64 2 2" xfId="1964" xr:uid="{50B64D4D-9027-4BF2-8AFE-7A63AF85CC59}"/>
    <cellStyle name="Comma 64 3" xfId="1392" xr:uid="{365E9DAD-D61C-4AD8-B982-5706ACB0A5A8}"/>
    <cellStyle name="Comma 65" xfId="631" xr:uid="{00000000-0005-0000-0000-00004B010000}"/>
    <cellStyle name="Comma 65 2" xfId="918" xr:uid="{09B74FBB-54CF-4336-8E0C-EEFBFCB1B7EE}"/>
    <cellStyle name="Comma 65 2 2" xfId="1965" xr:uid="{66BBF72C-EA97-4192-BB2F-1DB37FA5A07E}"/>
    <cellStyle name="Comma 65 3" xfId="1393" xr:uid="{882DA2DD-82DD-4EFD-92BE-707725B3C9FF}"/>
    <cellStyle name="Comma 66" xfId="632" xr:uid="{00000000-0005-0000-0000-00004C010000}"/>
    <cellStyle name="Comma 66 2" xfId="919" xr:uid="{C6148F85-319D-4284-B9A3-668CACF5E6B6}"/>
    <cellStyle name="Comma 66 2 2" xfId="1966" xr:uid="{F69257C9-6AC2-41B1-8998-24ED214B7E35}"/>
    <cellStyle name="Comma 66 3" xfId="1394" xr:uid="{343821DC-C4E3-41E9-8E0E-7298EC3E2D3C}"/>
    <cellStyle name="Comma 67" xfId="767" xr:uid="{262718D5-1096-4B89-B138-9178F21963BC}"/>
    <cellStyle name="Comma 67 2" xfId="2060" xr:uid="{CBEC4F3C-26EF-4112-951D-1D618DA26C89}"/>
    <cellStyle name="Comma 68" xfId="763" xr:uid="{765629A4-FCCD-485F-964B-62D1DFF1BCA3}"/>
    <cellStyle name="Comma 68 2" xfId="2067" xr:uid="{DF3429F8-F4A9-46E3-A079-BFBBF82BD884}"/>
    <cellStyle name="Comma 69" xfId="764" xr:uid="{089E3A4C-2386-43AA-BE7C-A246A2D03018}"/>
    <cellStyle name="Comma 69 2" xfId="1752" xr:uid="{0AA0F9D7-3F6F-4804-89A7-31F23C2984F9}"/>
    <cellStyle name="Comma 7" xfId="41" xr:uid="{00000000-0005-0000-0000-00004D010000}"/>
    <cellStyle name="Comma 7 2" xfId="113" xr:uid="{00000000-0005-0000-0000-00004E010000}"/>
    <cellStyle name="Comma 7 2 2" xfId="217" xr:uid="{00000000-0005-0000-0000-00004F010000}"/>
    <cellStyle name="Comma 7 2 2 2" xfId="760" xr:uid="{5666D70E-4BDF-4C54-9128-DA6938CFDBFF}"/>
    <cellStyle name="Comma 7 2 2 2 2" xfId="1638" xr:uid="{E1586CA9-91AD-4AE4-B060-55A5C42C1603}"/>
    <cellStyle name="Comma 7 2 2 2 3" xfId="1150" xr:uid="{8CE4C5DC-0D9D-441A-A82E-A90DCD483005}"/>
    <cellStyle name="Comma 7 2 2 3" xfId="1637" xr:uid="{A1B034C2-73B2-495B-8A93-59E8A86FEF9A}"/>
    <cellStyle name="Comma 7 2 3" xfId="301" xr:uid="{00000000-0005-0000-0000-000050010000}"/>
    <cellStyle name="Comma 7 2 3 2" xfId="1151" xr:uid="{99D8E29B-38E0-451C-9A8E-86E0A8C5F61F}"/>
    <cellStyle name="Comma 7 2 4" xfId="660" xr:uid="{00000000-0005-0000-0000-000051010000}"/>
    <cellStyle name="Comma 7 2 4 2" xfId="935" xr:uid="{EA38E486-CD74-4B39-BA80-E83DF5DB24FC}"/>
    <cellStyle name="Comma 7 2 4 2 2" xfId="1985" xr:uid="{C4319189-417D-4BE7-A9CE-E9EE3B344011}"/>
    <cellStyle name="Comma 7 2 4 2 3" xfId="1414" xr:uid="{D6105406-31C6-461C-8C82-30F722062C41}"/>
    <cellStyle name="Comma 7 2 4 3" xfId="1639" xr:uid="{6D7C3C27-D494-4D43-93BA-BEE405323FFB}"/>
    <cellStyle name="Comma 7 2 4 4" xfId="1152" xr:uid="{D4191A43-8F7F-4648-AAF0-699C52CBC3E0}"/>
    <cellStyle name="Comma 7 3" xfId="638" xr:uid="{00000000-0005-0000-0000-000052010000}"/>
    <cellStyle name="Comma 7 3 2" xfId="923" xr:uid="{459C7EF4-00D1-4A57-BDB0-586DED6A039F}"/>
    <cellStyle name="Comma 7 3 2 2" xfId="1971" xr:uid="{26D59261-D859-4E87-80C4-421473335904}"/>
    <cellStyle name="Comma 7 3 2 3" xfId="1399" xr:uid="{C6BEF387-A8AE-48B8-8B79-5DAF27C02FD8}"/>
    <cellStyle name="Comma 7 3 3" xfId="1640" xr:uid="{AE0F9EFC-C25A-400B-BE38-66F5C146E9DF}"/>
    <cellStyle name="Comma 7 3 4" xfId="1153" xr:uid="{A6119AD7-7F51-4E40-89BF-17F4C0F86C4B}"/>
    <cellStyle name="Comma 7 4" xfId="700" xr:uid="{A6BE5491-FB16-453F-A5E3-BEE9384DA74D}"/>
    <cellStyle name="Comma 7 4 2" xfId="1677" xr:uid="{8DD8AB72-CC4F-4E1E-AB63-1E9CD6740715}"/>
    <cellStyle name="Comma 7 4 3" xfId="1263" xr:uid="{527439A3-548C-4F71-B76B-2AE5649C2897}"/>
    <cellStyle name="Comma 7 5" xfId="1636" xr:uid="{944FDE48-EE07-4905-BEB6-DD08322E4D73}"/>
    <cellStyle name="Comma 70" xfId="950" xr:uid="{C846BFA8-C3AA-4F91-A94C-651E8E188132}"/>
    <cellStyle name="Comma 70 2" xfId="2066" xr:uid="{3E7B37A2-CA53-4447-AD7A-2B3897B2D18C}"/>
    <cellStyle name="Comma 71" xfId="949" xr:uid="{A6B10592-12F5-4D71-9E4C-05066B7E00C8}"/>
    <cellStyle name="Comma 71 2" xfId="2065" xr:uid="{38D1D18A-D373-4AB7-B36E-42E99032D74B}"/>
    <cellStyle name="Comma 72" xfId="902" xr:uid="{34ED98AF-45F9-44C4-AC0E-9EDB2AA98D19}"/>
    <cellStyle name="Comma 72 2" xfId="2064" xr:uid="{3F527D7D-B9FF-4C57-A86D-460222F47E19}"/>
    <cellStyle name="Comma 73" xfId="894" xr:uid="{C85B9E12-F9CB-4A6F-A7B0-CF049A8615EB}"/>
    <cellStyle name="Comma 73 2" xfId="1646" xr:uid="{E3F1C6E6-2F7C-4F56-9D53-BF2B0CC9E70D}"/>
    <cellStyle name="Comma 74" xfId="737" xr:uid="{7554FE37-8CF5-4BD5-A624-A74695C7C4CD}"/>
    <cellStyle name="Comma 74 2" xfId="2062" xr:uid="{67832E19-C9A4-4741-915B-77BA252CCCFD}"/>
    <cellStyle name="Comma 75" xfId="749" xr:uid="{18E588C4-14D6-417B-96D3-F4DF49CC0A28}"/>
    <cellStyle name="Comma 75 2" xfId="2068" xr:uid="{0E2B3CE6-AF13-44E2-AAF3-9F7395429127}"/>
    <cellStyle name="Comma 76" xfId="895" xr:uid="{286C1CF0-60FC-4ABC-A4B4-44F7CC770B62}"/>
    <cellStyle name="Comma 76 2" xfId="2063" xr:uid="{FB51188D-08D6-4A61-A444-53E7925FDE71}"/>
    <cellStyle name="Comma 77" xfId="933" xr:uid="{329ED0F6-5D3D-438D-A571-CFDB29611134}"/>
    <cellStyle name="Comma 77 2" xfId="2069" xr:uid="{4BFBB369-007E-4615-9D82-53EDFAF2328A}"/>
    <cellStyle name="Comma 78" xfId="748" xr:uid="{96BFF9EF-C9C3-40B0-959B-6FAEC7431343}"/>
    <cellStyle name="Comma 78 2" xfId="1670" xr:uid="{37E0C074-D557-44E6-A0DE-D28DBD7EF6EC}"/>
    <cellStyle name="Comma 79" xfId="953" xr:uid="{05164F8C-9718-40DB-912D-0D92D3DF1BC8}"/>
    <cellStyle name="Comma 79 2" xfId="2061" xr:uid="{096E84A7-5C53-4978-AB0E-25484CA4C639}"/>
    <cellStyle name="Comma 8" xfId="42" xr:uid="{00000000-0005-0000-0000-000053010000}"/>
    <cellStyle name="Comma 8 2" xfId="218" xr:uid="{00000000-0005-0000-0000-000054010000}"/>
    <cellStyle name="Comma 8 2 2" xfId="761" xr:uid="{F8A9AFA7-C423-41C8-9822-35756F219D16}"/>
    <cellStyle name="Comma 8 2 2 2" xfId="1642" xr:uid="{9A667726-CB2B-44CF-B7E1-93945A49BE61}"/>
    <cellStyle name="Comma 8 2 2 3" xfId="1155" xr:uid="{9D380BBD-5378-470C-8EB1-E4ACD3BE74EC}"/>
    <cellStyle name="Comma 8 2 3" xfId="1641" xr:uid="{5011D297-1DB9-4CDA-B67A-B43B4FD130DF}"/>
    <cellStyle name="Comma 8 3" xfId="219" xr:uid="{00000000-0005-0000-0000-000055010000}"/>
    <cellStyle name="Comma 8 3 2" xfId="762" xr:uid="{1E6FF67B-E1D5-418F-9169-FA920A213B26}"/>
    <cellStyle name="Comma 8 3 2 2" xfId="1645" xr:uid="{1D8E833B-DE0B-41B8-999D-FFD0FEE18627}"/>
    <cellStyle name="Comma 8 3 2 3" xfId="1156" xr:uid="{81B28552-C06B-426E-ABB5-8353040773C0}"/>
    <cellStyle name="Comma 8 3 3" xfId="1643" xr:uid="{2DB9CAE4-D808-4295-9056-E92C01CEF783}"/>
    <cellStyle name="Comma 8 4" xfId="641" xr:uid="{00000000-0005-0000-0000-000056010000}"/>
    <cellStyle name="Comma 8 4 2" xfId="925" xr:uid="{82C9348B-9B72-4054-96E4-97DB21AA3E0B}"/>
    <cellStyle name="Comma 8 4 2 2" xfId="1973" xr:uid="{0E4E5B8E-F2EE-482F-8855-80B8297335FD}"/>
    <cellStyle name="Comma 8 4 2 3" xfId="1401" xr:uid="{AC30C60D-2596-45DC-9608-2A9E9A76EA2B}"/>
    <cellStyle name="Comma 8 4 3" xfId="1157" xr:uid="{6C1D82E6-1661-4A79-9A0A-94B2C5C2E6D4}"/>
    <cellStyle name="Comma 8 5" xfId="1241" xr:uid="{CD180AFB-3E37-401E-B9BB-3FADACD3B948}"/>
    <cellStyle name="Comma 80" xfId="893" xr:uid="{E1D8DEA6-69E1-46D3-95AA-05F0B745DE0C}"/>
    <cellStyle name="Comma 80 2" xfId="1885" xr:uid="{83D218F3-2425-4F83-BB53-844A86501AC2}"/>
    <cellStyle name="Comma 81" xfId="701" xr:uid="{B563258D-2B40-413A-9C58-BCE477B17ABC}"/>
    <cellStyle name="Comma 81 2" xfId="1517" xr:uid="{A4FA3577-B101-48D7-8F82-860D0463D6F0}"/>
    <cellStyle name="Comma 82" xfId="951" xr:uid="{A6AB608B-2297-437E-9991-0BC92FD10391}"/>
    <cellStyle name="Comma 83" xfId="727" xr:uid="{E4C825A4-CA62-49FD-8ABF-4FF98707068E}"/>
    <cellStyle name="Comma 84" xfId="954" xr:uid="{42267D13-C005-49AE-8B55-75F52D9E03C6}"/>
    <cellStyle name="Comma 85" xfId="952" xr:uid="{F9375324-3603-4272-9476-452FC39B16AB}"/>
    <cellStyle name="Comma 86" xfId="962" xr:uid="{C2563933-F31F-4F19-8B11-3CD3D5FA382A}"/>
    <cellStyle name="Comma 9" xfId="43" xr:uid="{00000000-0005-0000-0000-000057010000}"/>
    <cellStyle name="Comma 9 2" xfId="317" xr:uid="{00000000-0005-0000-0000-000058010000}"/>
    <cellStyle name="Comma 9 2 2" xfId="1338" xr:uid="{4003A758-9CD4-4DB5-BD31-064D484438A4}"/>
    <cellStyle name="Comma 9 2 3" xfId="1158" xr:uid="{45C0A2D5-35D0-425A-9DA2-B53F98EF5FFB}"/>
    <cellStyle name="Comma 9 3" xfId="666" xr:uid="{00000000-0005-0000-0000-000059010000}"/>
    <cellStyle name="Comma 9 3 2" xfId="938" xr:uid="{61FE525E-8C53-4C27-B1ED-B2B0B6F77341}"/>
    <cellStyle name="Comma 9 3 2 2" xfId="1991" xr:uid="{8AAE2DED-34C2-42F4-83AE-30AA2D6DAD6F}"/>
    <cellStyle name="Comma 9 3 2 3" xfId="1420" xr:uid="{4368816F-20CB-4602-9771-574C2F51529D}"/>
    <cellStyle name="Comma 9 3 3" xfId="1264" xr:uid="{3DEAFF5D-0508-4ED7-9686-94572A288AFA}"/>
    <cellStyle name="Currency 2" xfId="114" xr:uid="{00000000-0005-0000-0000-00005B010000}"/>
    <cellStyle name="Currency 2 2" xfId="1136" xr:uid="{9BBBAB9E-552D-455A-86D7-652E2E573656}"/>
    <cellStyle name="Currency 2 3" xfId="1285" xr:uid="{2150B525-62CB-4791-BC40-ECBB1088C870}"/>
    <cellStyle name="Currency 2 3 2" xfId="1716" xr:uid="{6A72314C-DB48-4258-97D0-FA3AB0CE3FA4}"/>
    <cellStyle name="Currency 2 4" xfId="1619" xr:uid="{DB02CD2D-270E-47FB-9877-2D3D41CA487D}"/>
    <cellStyle name="Currency 3" xfId="444" xr:uid="{00000000-0005-0000-0000-00005C010000}"/>
    <cellStyle name="Currency 3 2" xfId="1875" xr:uid="{0FF83DBC-AAB6-4B56-B086-4466DC712CE2}"/>
    <cellStyle name="Dezimal_Tabelle1" xfId="44" xr:uid="{00000000-0005-0000-0000-00005D010000}"/>
    <cellStyle name="Normal" xfId="0" builtinId="0"/>
    <cellStyle name="Normal 10" xfId="45" xr:uid="{00000000-0005-0000-0000-00005F010000}"/>
    <cellStyle name="Normal 10 10" xfId="291" xr:uid="{00000000-0005-0000-0000-000060010000}"/>
    <cellStyle name="Normal 10 11" xfId="445" xr:uid="{00000000-0005-0000-0000-000061010000}"/>
    <cellStyle name="Normal 10 12" xfId="446" xr:uid="{00000000-0005-0000-0000-000062010000}"/>
    <cellStyle name="Normal 10 13" xfId="447" xr:uid="{00000000-0005-0000-0000-000063010000}"/>
    <cellStyle name="Normal 10 14" xfId="448" xr:uid="{00000000-0005-0000-0000-000064010000}"/>
    <cellStyle name="Normal 10 15" xfId="449" xr:uid="{00000000-0005-0000-0000-000065010000}"/>
    <cellStyle name="Normal 10 16" xfId="450" xr:uid="{00000000-0005-0000-0000-000066010000}"/>
    <cellStyle name="Normal 10 17" xfId="451" xr:uid="{00000000-0005-0000-0000-000067010000}"/>
    <cellStyle name="Normal 10 18" xfId="452" xr:uid="{00000000-0005-0000-0000-000068010000}"/>
    <cellStyle name="Normal 10 19" xfId="453" xr:uid="{00000000-0005-0000-0000-000069010000}"/>
    <cellStyle name="Normal 10 2" xfId="2" xr:uid="{00000000-0005-0000-0000-00006A010000}"/>
    <cellStyle name="Normal 10 2 2" xfId="115" xr:uid="{00000000-0005-0000-0000-00006B010000}"/>
    <cellStyle name="Normal 10 2 2 2" xfId="1159" xr:uid="{A3C41745-F836-493A-9D53-A4C1E91B04EC}"/>
    <cellStyle name="Normal 10 2 3" xfId="14" xr:uid="{00000000-0005-0000-0000-00006C010000}"/>
    <cellStyle name="Normal 10 2 3 2" xfId="642" xr:uid="{00000000-0005-0000-0000-00006D010000}"/>
    <cellStyle name="Normal 10 2 3 2 2" xfId="1402" xr:uid="{0F34257E-B94C-4B41-8A32-0F64A34863C5}"/>
    <cellStyle name="Normal 10 2 3 2 3" xfId="1160" xr:uid="{18D0DE4F-6F2F-419D-BD9B-08E9B6541DA3}"/>
    <cellStyle name="Normal 10 2 3 3" xfId="639" xr:uid="{00000000-0005-0000-0000-00006E010000}"/>
    <cellStyle name="Normal 10 2 4" xfId="1161" xr:uid="{DC810D87-0D30-4E05-870F-EABADF97DF2C}"/>
    <cellStyle name="Normal 10 3" xfId="454" xr:uid="{00000000-0005-0000-0000-00006F010000}"/>
    <cellStyle name="Normal 10 3 2" xfId="1344" xr:uid="{9C5AA323-FFD0-40DF-8F63-513ADBC641B7}"/>
    <cellStyle name="Normal 10 3 3" xfId="1147" xr:uid="{62BFD688-98F3-42CA-BF80-844C5E4BE1FC}"/>
    <cellStyle name="Normal 10 4" xfId="455" xr:uid="{00000000-0005-0000-0000-000070010000}"/>
    <cellStyle name="Normal 10 5" xfId="456" xr:uid="{00000000-0005-0000-0000-000071010000}"/>
    <cellStyle name="Normal 10 6" xfId="457" xr:uid="{00000000-0005-0000-0000-000072010000}"/>
    <cellStyle name="Normal 10 7" xfId="458" xr:uid="{00000000-0005-0000-0000-000073010000}"/>
    <cellStyle name="Normal 10 8" xfId="459" xr:uid="{00000000-0005-0000-0000-000074010000}"/>
    <cellStyle name="Normal 10 9" xfId="460" xr:uid="{00000000-0005-0000-0000-000075010000}"/>
    <cellStyle name="Normal 10_LINE NMW 04 BOQs" xfId="220" xr:uid="{00000000-0005-0000-0000-000076010000}"/>
    <cellStyle name="Normal 11" xfId="46" xr:uid="{00000000-0005-0000-0000-000078010000}"/>
    <cellStyle name="Normal 11 10" xfId="461" xr:uid="{00000000-0005-0000-0000-000079010000}"/>
    <cellStyle name="Normal 11 11" xfId="462" xr:uid="{00000000-0005-0000-0000-00007A010000}"/>
    <cellStyle name="Normal 11 12" xfId="463" xr:uid="{00000000-0005-0000-0000-00007B010000}"/>
    <cellStyle name="Normal 11 13" xfId="464" xr:uid="{00000000-0005-0000-0000-00007C010000}"/>
    <cellStyle name="Normal 11 14" xfId="465" xr:uid="{00000000-0005-0000-0000-00007D010000}"/>
    <cellStyle name="Normal 11 15" xfId="466" xr:uid="{00000000-0005-0000-0000-00007E010000}"/>
    <cellStyle name="Normal 11 16" xfId="467" xr:uid="{00000000-0005-0000-0000-00007F010000}"/>
    <cellStyle name="Normal 11 17" xfId="468" xr:uid="{00000000-0005-0000-0000-000080010000}"/>
    <cellStyle name="Normal 11 18" xfId="469" xr:uid="{00000000-0005-0000-0000-000081010000}"/>
    <cellStyle name="Normal 11 19" xfId="470" xr:uid="{00000000-0005-0000-0000-000082010000}"/>
    <cellStyle name="Normal 11 2" xfId="47" xr:uid="{00000000-0005-0000-0000-000083010000}"/>
    <cellStyle name="Normal 11 2 2" xfId="1162" xr:uid="{484E5083-F535-4BEA-AFA7-12F5D4387DFF}"/>
    <cellStyle name="Normal 11 20" xfId="471" xr:uid="{00000000-0005-0000-0000-000084010000}"/>
    <cellStyle name="Normal 11 3" xfId="472" xr:uid="{00000000-0005-0000-0000-000085010000}"/>
    <cellStyle name="Normal 11 3 2" xfId="1345" xr:uid="{CCCF5ECE-B492-4E83-95A6-EBBD0AAB7ADE}"/>
    <cellStyle name="Normal 11 3 3" xfId="1025" xr:uid="{1C150AC8-1B4C-4D76-9869-CF8C7E25E522}"/>
    <cellStyle name="Normal 11 4" xfId="473" xr:uid="{00000000-0005-0000-0000-000086010000}"/>
    <cellStyle name="Normal 11 4 2" xfId="1346" xr:uid="{FA683A44-152A-410C-A877-157AA1D49721}"/>
    <cellStyle name="Normal 11 4 3" xfId="1256" xr:uid="{BC5D69A2-A40F-46C0-AD4B-09441A563EDF}"/>
    <cellStyle name="Normal 11 5" xfId="474" xr:uid="{00000000-0005-0000-0000-000087010000}"/>
    <cellStyle name="Normal 11 6" xfId="475" xr:uid="{00000000-0005-0000-0000-000088010000}"/>
    <cellStyle name="Normal 11 7" xfId="476" xr:uid="{00000000-0005-0000-0000-000089010000}"/>
    <cellStyle name="Normal 11 8" xfId="477" xr:uid="{00000000-0005-0000-0000-00008A010000}"/>
    <cellStyle name="Normal 11 9" xfId="478" xr:uid="{00000000-0005-0000-0000-00008B010000}"/>
    <cellStyle name="Normal 12" xfId="66" xr:uid="{00000000-0005-0000-0000-00008C010000}"/>
    <cellStyle name="Normal 12 2" xfId="7" xr:uid="{00000000-0005-0000-0000-00008D010000}"/>
    <cellStyle name="Normal 12 2 2" xfId="1163" xr:uid="{201DA1A6-07CF-49A4-AB5B-1B531FECEB92}"/>
    <cellStyle name="Normal 12 3" xfId="293" xr:uid="{00000000-0005-0000-0000-00008E010000}"/>
    <cellStyle name="Normal 12 3 2" xfId="603" xr:uid="{00000000-0005-0000-0000-00008F010000}"/>
    <cellStyle name="Normal 12 3 2 2" xfId="1374" xr:uid="{8321BC51-B3B5-4FF5-9924-B94D6CFFCFE2}"/>
    <cellStyle name="Normal 12 3 2 3" xfId="1164" xr:uid="{B6F4BAC2-8C92-436B-BCC1-65880B0FD0EB}"/>
    <cellStyle name="Normal 12 3 3" xfId="1320" xr:uid="{2BE46362-4917-48E3-B908-57746901F790}"/>
    <cellStyle name="Normal 12 4" xfId="1165" xr:uid="{031FB8C3-9945-477E-BDE4-A851254B4979}"/>
    <cellStyle name="Normal 13" xfId="4" xr:uid="{00000000-0005-0000-0000-000090010000}"/>
    <cellStyle name="Normal 13 2" xfId="1166" xr:uid="{FBCBC3F4-D170-44C1-B6A3-A81FFBC0F4C1}"/>
    <cellStyle name="Normal 14" xfId="116" xr:uid="{00000000-0005-0000-0000-000091010000}"/>
    <cellStyle name="Normal 14 2" xfId="960" xr:uid="{AC4461B0-6799-4B64-9BBD-79ABC79F2241}"/>
    <cellStyle name="Normal 15" xfId="10" xr:uid="{00000000-0005-0000-0000-000092010000}"/>
    <cellStyle name="Normal 15 2" xfId="1167" xr:uid="{91E0D0FC-8229-4999-BE1E-1A6981142CBD}"/>
    <cellStyle name="Normal 16" xfId="68" xr:uid="{00000000-0005-0000-0000-000093010000}"/>
    <cellStyle name="Normal 16 2" xfId="118" xr:uid="{00000000-0005-0000-0000-000094010000}"/>
    <cellStyle name="Normal 16 2 2" xfId="1170" xr:uid="{FF29EE27-59CC-4FE4-963C-ABA31621E76B}"/>
    <cellStyle name="Normal 16 3" xfId="294" xr:uid="{00000000-0005-0000-0000-000095010000}"/>
    <cellStyle name="Normal 16 3 2" xfId="1321" xr:uid="{0445B769-9FAB-4F40-9EB7-FA9FF9C4F8BB}"/>
    <cellStyle name="Normal 16 3 3" xfId="1171" xr:uid="{89C1528E-F53D-436E-BBA1-9B7ABDBBD7A3}"/>
    <cellStyle name="Normal 17" xfId="119" xr:uid="{00000000-0005-0000-0000-000096010000}"/>
    <cellStyle name="Normal 17 2" xfId="965" xr:uid="{BAC8BD40-ECC3-48C3-8EE0-2ADB1E8D85CA}"/>
    <cellStyle name="Normal 18" xfId="120" xr:uid="{00000000-0005-0000-0000-000097010000}"/>
    <cellStyle name="Normal 18 2" xfId="221" xr:uid="{00000000-0005-0000-0000-000098010000}"/>
    <cellStyle name="Normal 18 2 2" xfId="1036" xr:uid="{EEAFC9ED-AF10-4776-915F-B91B34DFD7AD}"/>
    <cellStyle name="Normal 18 2 3" xfId="1293" xr:uid="{A3A8DC58-006C-4F18-BA56-B583040563DA}"/>
    <cellStyle name="Normal 18 2 3 2" xfId="1724" xr:uid="{10BBC354-BFC6-462A-AC92-35C357E1F1C0}"/>
    <cellStyle name="Normal 18 2 4" xfId="1500" xr:uid="{9ADFC20E-446F-4500-A9DE-EED8BA3C2A89}"/>
    <cellStyle name="Normal 18 3" xfId="222" xr:uid="{00000000-0005-0000-0000-000099010000}"/>
    <cellStyle name="Normal 18 3 2" xfId="1093" xr:uid="{03D3CCB1-B99F-4682-816D-46A324F0BE29}"/>
    <cellStyle name="Normal 18 3 3" xfId="1294" xr:uid="{0538E0C9-C58C-4470-8F41-EE4F673CA9F0}"/>
    <cellStyle name="Normal 18 3 3 2" xfId="1725" xr:uid="{3312ECD5-FD94-4161-B5ED-3BA2A3D61E10}"/>
    <cellStyle name="Normal 18 3 4" xfId="1647" xr:uid="{2580DBD5-79E1-44AB-9705-9952816A75AE}"/>
    <cellStyle name="Normal 18 4" xfId="1173" xr:uid="{CA7AA2BA-AF48-4364-A91D-4CCC472F4985}"/>
    <cellStyle name="Normal 18 5" xfId="1286" xr:uid="{5EA1367E-A1E0-4D48-B5E6-3DD24F3567A4}"/>
    <cellStyle name="Normal 18 5 2" xfId="1717" xr:uid="{E03D4C61-BEA7-4F6D-8308-278F55D57FA9}"/>
    <cellStyle name="Normal 18 6" xfId="1496" xr:uid="{314981D3-9A80-48F0-8E60-9843C821219F}"/>
    <cellStyle name="Normal 19" xfId="121" xr:uid="{00000000-0005-0000-0000-00009A010000}"/>
    <cellStyle name="Normal 19 2" xfId="968" xr:uid="{51D54EA9-8B61-4BD6-AD65-7A1594AD4F51}"/>
    <cellStyle name="Normal 2" xfId="11" xr:uid="{00000000-0005-0000-0000-00009B010000}"/>
    <cellStyle name="Normal 2 10" xfId="223" xr:uid="{00000000-0005-0000-0000-00009C010000}"/>
    <cellStyle name="Normal 2 10 2" xfId="1174" xr:uid="{16E318EC-82EB-41D2-B4A6-8B7B1C65560E}"/>
    <cellStyle name="Normal 2 11" xfId="224" xr:uid="{00000000-0005-0000-0000-00009D010000}"/>
    <cellStyle name="Normal 2 11 2" xfId="1175" xr:uid="{CD156AD2-CA4C-4CD1-9EAE-37CC84C21E40}"/>
    <cellStyle name="Normal 2 12" xfId="225" xr:uid="{00000000-0005-0000-0000-00009E010000}"/>
    <cellStyle name="Normal 2 12 2" xfId="1176" xr:uid="{574672A2-803A-4674-AC95-130686E6EFFD}"/>
    <cellStyle name="Normal 2 13" xfId="226" xr:uid="{00000000-0005-0000-0000-00009F010000}"/>
    <cellStyle name="Normal 2 13 2" xfId="1040" xr:uid="{72E0E17C-9D27-4CC6-AA8B-D4D17CB3713A}"/>
    <cellStyle name="Normal 2 14" xfId="302" xr:uid="{00000000-0005-0000-0000-0000A0010000}"/>
    <cellStyle name="Normal 2 14 2" xfId="964" xr:uid="{473C7B65-3E85-42D6-9B23-1B4B75F563EB}"/>
    <cellStyle name="Normal 2 15" xfId="479" xr:uid="{00000000-0005-0000-0000-0000A1010000}"/>
    <cellStyle name="Normal 2 15 2" xfId="1347" xr:uid="{01832412-F805-48E2-BD06-8983CAC321E0}"/>
    <cellStyle name="Normal 2 15 3" xfId="988" xr:uid="{42D81899-660D-45D2-AFCF-80B73D312828}"/>
    <cellStyle name="Normal 2 16" xfId="480" xr:uid="{00000000-0005-0000-0000-0000A2010000}"/>
    <cellStyle name="Normal 2 16 2" xfId="1348" xr:uid="{A7B5202E-956B-4B45-A198-AA0EEDA8673A}"/>
    <cellStyle name="Normal 2 16 3" xfId="1666" xr:uid="{428066CB-BD7A-406E-B4DB-E81EC3B10BBC}"/>
    <cellStyle name="Normal 2 16 4" xfId="1245" xr:uid="{E887C061-F636-49D0-BC1A-B6B4E0D99C20}"/>
    <cellStyle name="Normal 2 17" xfId="481" xr:uid="{00000000-0005-0000-0000-0000A3010000}"/>
    <cellStyle name="Normal 2 18" xfId="482" xr:uid="{00000000-0005-0000-0000-0000A4010000}"/>
    <cellStyle name="Normal 2 19" xfId="483" xr:uid="{00000000-0005-0000-0000-0000A5010000}"/>
    <cellStyle name="Normal 2 2" xfId="48" xr:uid="{00000000-0005-0000-0000-0000A6010000}"/>
    <cellStyle name="Normal 2 2 2" xfId="122" xr:uid="{00000000-0005-0000-0000-0000A7010000}"/>
    <cellStyle name="Normal 2 2 2 2" xfId="679" xr:uid="{DEC4BA49-3987-4B64-98C1-69E3DF6A58FD}"/>
    <cellStyle name="Normal 2 2 2 2 2" xfId="1026" xr:uid="{DA7A489F-33E5-4450-98A0-84F65F47384E}"/>
    <cellStyle name="Normal 2 2 3" xfId="283" xr:uid="{00000000-0005-0000-0000-0000A8010000}"/>
    <cellStyle name="Normal 2 2 3 2" xfId="1177" xr:uid="{C9D72DD6-92AE-4850-B93F-F742EFA3F707}"/>
    <cellStyle name="Normal 2 2 4" xfId="1099" xr:uid="{663C37A8-79F9-401F-AEDD-327507F6E6B9}"/>
    <cellStyle name="Normal 2 2_BILL 10" xfId="123" xr:uid="{00000000-0005-0000-0000-0000A9010000}"/>
    <cellStyle name="Normal 2 20" xfId="484" xr:uid="{00000000-0005-0000-0000-0000AA010000}"/>
    <cellStyle name="Normal 2 21" xfId="485" xr:uid="{00000000-0005-0000-0000-0000AB010000}"/>
    <cellStyle name="Normal 2 22" xfId="689" xr:uid="{CD45929F-A373-43BB-B4D2-9FC2DCB73E9E}"/>
    <cellStyle name="Normal 2 24" xfId="598" xr:uid="{00000000-0005-0000-0000-0000AC010000}"/>
    <cellStyle name="Normal 2 24 2" xfId="1938" xr:uid="{5A2B9640-0CEF-4F29-8AC9-6951906905DC}"/>
    <cellStyle name="Normal 2 3" xfId="49" xr:uid="{00000000-0005-0000-0000-0000AD010000}"/>
    <cellStyle name="Normal 2 3 2" xfId="50" xr:uid="{00000000-0005-0000-0000-0000AE010000}"/>
    <cellStyle name="Normal 2 3 2 2" xfId="318" xr:uid="{00000000-0005-0000-0000-0000AF010000}"/>
    <cellStyle name="Normal 2 3 2 2 2" xfId="1339" xr:uid="{43834039-B657-49D4-92DE-DB3DAD4AC6B8}"/>
    <cellStyle name="Normal 2 3 2 2 3" xfId="975" xr:uid="{BF867A32-188F-4562-AF0B-2D7EB481724A}"/>
    <cellStyle name="Normal 2 3 3" xfId="124" xr:uid="{00000000-0005-0000-0000-0000B0010000}"/>
    <cellStyle name="Normal 2 3 3 2" xfId="683" xr:uid="{0A1307DC-9FA6-46FB-9C71-0DA249EAD642}"/>
    <cellStyle name="Normal 2 3 3 2 2" xfId="1178" xr:uid="{66487D0F-8FA7-4315-8735-01218A80EA9F}"/>
    <cellStyle name="Normal 2 3 4" xfId="1101" xr:uid="{0D7F599C-1F86-447A-8F6A-A5C2756DE1D5}"/>
    <cellStyle name="Normal 2 3_Lessos Electrical" xfId="125" xr:uid="{00000000-0005-0000-0000-0000B1010000}"/>
    <cellStyle name="Normal 2 4" xfId="227" xr:uid="{00000000-0005-0000-0000-0000B2010000}"/>
    <cellStyle name="Normal 2 4 2" xfId="657" xr:uid="{00000000-0005-0000-0000-0000B3010000}"/>
    <cellStyle name="Normal 2 4 2 2" xfId="1412" xr:uid="{0BD598DF-E883-4E4F-81CA-4DDB2A59F10F}"/>
    <cellStyle name="Normal 2 4 2 2 2" xfId="1982" xr:uid="{EF5E36C1-4B18-4AC8-84E2-8000078D7329}"/>
    <cellStyle name="Normal 2 4 2 3" xfId="1179" xr:uid="{15195E92-4CFA-4531-91FD-0CCD2866DFED}"/>
    <cellStyle name="Normal 2 4 3" xfId="676" xr:uid="{00000000-0005-0000-0000-0000B4010000}"/>
    <cellStyle name="Normal 2 4 3 2" xfId="1425" xr:uid="{E145F11B-531A-401C-A75C-C19C657FA178}"/>
    <cellStyle name="Normal 2 4 3 2 2" xfId="1451" xr:uid="{92A1ACF4-8394-444D-92E6-D566EC4BFFED}"/>
    <cellStyle name="Normal 2 4 3 2 2 2" xfId="1471" xr:uid="{07EC3C56-240A-454A-83DF-E002C0AD4F0C}"/>
    <cellStyle name="Normal 2 4 3 2 2 2 2" xfId="2043" xr:uid="{422139FE-29DC-44FF-B7E9-5889F5EBD0D0}"/>
    <cellStyle name="Normal 2 4 3 2 2 3" xfId="2023" xr:uid="{CF35C7F3-6E08-4697-A361-183C60649E90}"/>
    <cellStyle name="Normal 2 4 3 2 3" xfId="1999" xr:uid="{28AF1B64-28A3-45B4-BFEA-AE585033B81C}"/>
    <cellStyle name="Normal 2 4 3 3" xfId="1685" xr:uid="{BE649009-4480-4DBE-8125-921D19017049}"/>
    <cellStyle name="Normal 2 5" xfId="228" xr:uid="{00000000-0005-0000-0000-0000B5010000}"/>
    <cellStyle name="Normal 2 5 2" xfId="1180" xr:uid="{AFC85627-A092-44DC-A6E9-E969B2D7795E}"/>
    <cellStyle name="Normal 2 6" xfId="229" xr:uid="{00000000-0005-0000-0000-0000B6010000}"/>
    <cellStyle name="Normal 2 6 2" xfId="1181" xr:uid="{844C88DA-B022-4161-8592-CADD7246AB59}"/>
    <cellStyle name="Normal 2 7" xfId="230" xr:uid="{00000000-0005-0000-0000-0000B7010000}"/>
    <cellStyle name="Normal 2 7 2" xfId="1182" xr:uid="{611BAE84-3030-4D02-B4F4-2BDDD2FB5361}"/>
    <cellStyle name="Normal 2 8" xfId="231" xr:uid="{00000000-0005-0000-0000-0000B8010000}"/>
    <cellStyle name="Normal 2 8 2" xfId="1183" xr:uid="{27DE0375-A5A3-45D1-8902-7CBFA1D4AFF9}"/>
    <cellStyle name="Normal 2 9" xfId="232" xr:uid="{00000000-0005-0000-0000-0000B9010000}"/>
    <cellStyle name="Normal 2 9 2" xfId="1172" xr:uid="{36F90F32-6909-4969-A593-D416DE12D0C3}"/>
    <cellStyle name="Normal 2_BILL NO 2 " xfId="486" xr:uid="{00000000-0005-0000-0000-0000BA010000}"/>
    <cellStyle name="Normal 20" xfId="126" xr:uid="{00000000-0005-0000-0000-0000BB010000}"/>
    <cellStyle name="Normal 20 2" xfId="1168" xr:uid="{E10DFBF2-030A-4AD3-85BA-7413BC6B4133}"/>
    <cellStyle name="Normal 21" xfId="127" xr:uid="{00000000-0005-0000-0000-0000BC010000}"/>
    <cellStyle name="Normal 21 2" xfId="1169" xr:uid="{69C5451B-76C2-46C8-91AC-927AB1E87611}"/>
    <cellStyle name="Normal 22" xfId="128" xr:uid="{00000000-0005-0000-0000-0000BD010000}"/>
    <cellStyle name="Normal 22 2" xfId="966" xr:uid="{0D2BDD14-E2CB-4BB4-BD19-C1433E24F48F}"/>
    <cellStyle name="Normal 23" xfId="129" xr:uid="{00000000-0005-0000-0000-0000BE010000}"/>
    <cellStyle name="Normal 23 2" xfId="982" xr:uid="{68D701F8-5C55-4CA8-A11C-27284DE5C7B7}"/>
    <cellStyle name="Normal 24" xfId="130" xr:uid="{00000000-0005-0000-0000-0000BF010000}"/>
    <cellStyle name="Normal 24 2" xfId="969" xr:uid="{FEB90FD3-98F1-4361-BAFD-7CFEB345ADC4}"/>
    <cellStyle name="Normal 25" xfId="131" xr:uid="{00000000-0005-0000-0000-0000C0010000}"/>
    <cellStyle name="Normal 25 2" xfId="996" xr:uid="{CB45DCFB-9F14-49FC-8D69-235DADC2F0C6}"/>
    <cellStyle name="Normal 26" xfId="132" xr:uid="{00000000-0005-0000-0000-0000C1010000}"/>
    <cellStyle name="Normal 26 2" xfId="991" xr:uid="{782D5693-B25B-495E-8A25-EBCAAB9B095B}"/>
    <cellStyle name="Normal 27" xfId="133" xr:uid="{00000000-0005-0000-0000-0000C2010000}"/>
    <cellStyle name="Normal 27 2" xfId="134" xr:uid="{00000000-0005-0000-0000-0000C3010000}"/>
    <cellStyle name="Normal 27 2 2" xfId="985" xr:uid="{DF713E19-23ED-4B44-829E-4B9D70E4AA06}"/>
    <cellStyle name="Normal 27 3" xfId="999" xr:uid="{39B12913-679E-45CC-9661-4D7D25D90ED3}"/>
    <cellStyle name="Normal 28" xfId="147" xr:uid="{00000000-0005-0000-0000-0000C4010000}"/>
    <cellStyle name="Normal 28 10" xfId="1289" xr:uid="{C7FC5FFF-4403-4F9F-A979-A7C17F1E2BD5}"/>
    <cellStyle name="Normal 28 10 2" xfId="1720" xr:uid="{C7C9D8AE-41A3-43F4-AC25-2144B1DFAEE2}"/>
    <cellStyle name="Normal 28 11" xfId="1506" xr:uid="{769034F8-6629-43AE-A5AE-13E25925A7FA}"/>
    <cellStyle name="Normal 28 2" xfId="233" xr:uid="{00000000-0005-0000-0000-0000C5010000}"/>
    <cellStyle name="Normal 28 2 2" xfId="1118" xr:uid="{FAEBC34C-55BD-431C-AC82-A7B494AA09CC}"/>
    <cellStyle name="Normal 28 3" xfId="234" xr:uid="{00000000-0005-0000-0000-0000C6010000}"/>
    <cellStyle name="Normal 28 3 2" xfId="287" xr:uid="{00000000-0005-0000-0000-0000C7010000}"/>
    <cellStyle name="Normal 28 3 2 2" xfId="1317" xr:uid="{473ED14D-6DFE-482B-A7B6-15489AFFE36F}"/>
    <cellStyle name="Normal 28 3 2 2 2" xfId="1749" xr:uid="{34013529-6629-4638-B92A-FE03930C6E26}"/>
    <cellStyle name="Normal 28 3 2 3" xfId="1133" xr:uid="{6130DC4E-A1D9-4D89-9EF8-E72D513307BA}"/>
    <cellStyle name="Normal 28 3 2 7" xfId="2071" xr:uid="{463CD385-6278-45C8-9A44-95BC43C6BC29}"/>
    <cellStyle name="Normal 28 3 2 9" xfId="610" xr:uid="{00000000-0005-0000-0000-0000C8010000}"/>
    <cellStyle name="Normal 28 3 2 9 2" xfId="1944" xr:uid="{0B51D7E4-8433-433F-AF76-728CD5B86AA2}"/>
    <cellStyle name="Normal 28 3 3" xfId="487" xr:uid="{00000000-0005-0000-0000-0000C9010000}"/>
    <cellStyle name="Normal 28 3 3 2" xfId="1876" xr:uid="{D2BE1123-F8DE-4EE1-A626-4AA25DEB0F60}"/>
    <cellStyle name="Normal 28 3 4" xfId="1295" xr:uid="{782D1E25-B5BD-4644-9A5B-9E99D35130E4}"/>
    <cellStyle name="Normal 28 3 4 2" xfId="1726" xr:uid="{C8102E58-BBD2-46EE-A655-37084C902BAB}"/>
    <cellStyle name="Normal 28 3 5" xfId="1648" xr:uid="{6095BA61-523C-49DE-8BB9-023A15CF0B09}"/>
    <cellStyle name="Normal 28 4" xfId="284" xr:uid="{00000000-0005-0000-0000-0000CA010000}"/>
    <cellStyle name="Normal 28 4 2" xfId="1314" xr:uid="{D3C6FD34-764A-44F7-822B-C7D9EB52CF95}"/>
    <cellStyle name="Normal 28 4 2 2" xfId="1746" xr:uid="{34E53BB2-F3CE-4D2B-B1F0-98844BA4E310}"/>
    <cellStyle name="Normal 28 4 2 2 2 5" xfId="599" xr:uid="{00000000-0005-0000-0000-0000CB010000}"/>
    <cellStyle name="Normal 28 4 2 2 2 5 2" xfId="1373" xr:uid="{DD1B7DF0-0A66-49B4-8531-16AB11987EC4}"/>
    <cellStyle name="Normal 28 4 2 2 2 5 2 2" xfId="1939" xr:uid="{1912DFF7-54BF-4C45-A166-59D69DE8A677}"/>
    <cellStyle name="Normal 28 4 2 2 2 5 3" xfId="1681" xr:uid="{EF808F3B-6842-4C8A-B710-78DFDAC6F391}"/>
    <cellStyle name="Normal 28 4 3" xfId="1185" xr:uid="{FC6BAD25-8148-4DED-94F5-A09CB9F88B6C}"/>
    <cellStyle name="Normal 28 5" xfId="488" xr:uid="{00000000-0005-0000-0000-0000CC010000}"/>
    <cellStyle name="Normal 28 5 2" xfId="620" xr:uid="{00000000-0005-0000-0000-0000CD010000}"/>
    <cellStyle name="Normal 28 5 2 2" xfId="1384" xr:uid="{91D90F36-68BF-4401-B032-3FA283F7426E}"/>
    <cellStyle name="Normal 28 5 2 2 2" xfId="1954" xr:uid="{C2B3702D-BB77-47E4-9947-C58BBA6EBD5B}"/>
    <cellStyle name="Normal 28 5 2 3" xfId="1439" xr:uid="{CB9B0313-FC3C-444D-83CF-51FE43596CCA}"/>
    <cellStyle name="Normal 28 5 2 3 2" xfId="1466" xr:uid="{9D1D3451-1D6F-4BC2-B552-E2416C4E6870}"/>
    <cellStyle name="Normal 28 5 2 3 2 2" xfId="1486" xr:uid="{12A4C812-33EE-4E4C-ADD1-AA4141F9B2F6}"/>
    <cellStyle name="Normal 28 5 2 3 2 2 2" xfId="2058" xr:uid="{987AA7BF-40F0-4D8E-80AB-A212F40AE8E1}"/>
    <cellStyle name="Normal 28 5 2 3 2 3" xfId="2038" xr:uid="{4AAA3B00-94A7-4A07-8874-7FFE026305AB}"/>
    <cellStyle name="Normal 28 5 2 3 3" xfId="2013" xr:uid="{B91FA382-E0C2-41C9-8FC1-BABA642E0187}"/>
    <cellStyle name="Normal 28 5 2 4" xfId="1701" xr:uid="{9DC44282-F7F2-4726-9B35-25C71057AF55}"/>
    <cellStyle name="Normal 28 5 3" xfId="1877" xr:uid="{90698C9B-1607-44E3-8905-CEB632233F0F}"/>
    <cellStyle name="Normal 28 6" xfId="489" xr:uid="{00000000-0005-0000-0000-0000CE010000}"/>
    <cellStyle name="Normal 28 6 2" xfId="490" xr:uid="{00000000-0005-0000-0000-0000CF010000}"/>
    <cellStyle name="Normal 28 6 2 2" xfId="1879" xr:uid="{57BC01E5-797E-4CA7-9783-EC51F5BC4F06}"/>
    <cellStyle name="Normal 28 6 3" xfId="1349" xr:uid="{A458726E-58E5-4A58-A2BC-351FDB286B45}"/>
    <cellStyle name="Normal 28 6 3 2" xfId="1878" xr:uid="{EBE2A3A7-AF57-43AD-9CFC-49D48D259E71}"/>
    <cellStyle name="Normal 28 6 4" xfId="1440" xr:uid="{A93DF144-0F36-41CC-B7BD-63D3FA1C2425}"/>
    <cellStyle name="Normal 28 6 4 2" xfId="1467" xr:uid="{8CF315AF-17AB-4253-B210-839308E18F41}"/>
    <cellStyle name="Normal 28 6 4 2 2" xfId="1487" xr:uid="{0515881D-7C48-41C9-AABF-F5B1BD4CF9C4}"/>
    <cellStyle name="Normal 28 6 4 2 2 2" xfId="2059" xr:uid="{378CF94A-BC15-4A7B-BA99-3B3DF89FA703}"/>
    <cellStyle name="Normal 28 6 4 2 3" xfId="2039" xr:uid="{434CA998-40FB-46D5-9FC0-A049C0767563}"/>
    <cellStyle name="Normal 28 6 4 3" xfId="2014" xr:uid="{1F31E6BB-73DC-4669-93E0-C83A65D50DC1}"/>
    <cellStyle name="Normal 28 6 5" xfId="1702" xr:uid="{C89AAC50-785F-4E4B-BF9D-D8F7171FE01B}"/>
    <cellStyle name="Normal 28 7" xfId="491" xr:uid="{00000000-0005-0000-0000-0000D0010000}"/>
    <cellStyle name="Normal 28 7 2" xfId="1880" xr:uid="{1580290B-688A-49E1-8AA8-537A50504CC5}"/>
    <cellStyle name="Normal 28 8" xfId="492" xr:uid="{00000000-0005-0000-0000-0000D1010000}"/>
    <cellStyle name="Normal 28 9" xfId="493" xr:uid="{00000000-0005-0000-0000-0000D2010000}"/>
    <cellStyle name="Normal 28 9 2" xfId="1881" xr:uid="{CA0B99B0-87E0-49AF-8DA0-3AAF36F95495}"/>
    <cellStyle name="Normal 29" xfId="235" xr:uid="{00000000-0005-0000-0000-0000D3010000}"/>
    <cellStyle name="Normal 29 2" xfId="295" xr:uid="{00000000-0005-0000-0000-0000D4010000}"/>
    <cellStyle name="Normal 29 2 2" xfId="604" xr:uid="{00000000-0005-0000-0000-0000D5010000}"/>
    <cellStyle name="Normal 29 2 2 2" xfId="1375" xr:uid="{3EA70D76-6537-4DE6-8580-DA94A6065A6B}"/>
    <cellStyle name="Normal 29 2 2 2 2" xfId="1940" xr:uid="{7DCD2E87-247B-4CC8-B22E-3F9B9AACDD75}"/>
    <cellStyle name="Normal 29 2 2 3" xfId="1048" xr:uid="{EA8B15BF-25CC-4B99-9F2F-77289A27A132}"/>
    <cellStyle name="Normal 29 2 3" xfId="1322" xr:uid="{950F20B7-138A-420A-9D95-E07327BE7911}"/>
    <cellStyle name="Normal 29 2 4" xfId="1502" xr:uid="{2D79EA1B-64ED-42A8-89A9-F77096E218AF}"/>
    <cellStyle name="Normal 29 3" xfId="1050" xr:uid="{30E0F201-8D03-4B76-948D-B43F448B3A7A}"/>
    <cellStyle name="Normal 29 4" xfId="1186" xr:uid="{4AD66809-A89E-4A70-8487-37A7E9DFFC12}"/>
    <cellStyle name="Normal 29 5" xfId="1296" xr:uid="{C5D619AF-6B2B-4F23-80FC-6699D2451566}"/>
    <cellStyle name="Normal 29 5 2" xfId="1727" xr:uid="{95C13874-E30C-447B-A80E-2EAB881892BB}"/>
    <cellStyle name="Normal 3" xfId="51" xr:uid="{00000000-0005-0000-0000-0000D6010000}"/>
    <cellStyle name="Normal 3 2" xfId="135" xr:uid="{00000000-0005-0000-0000-0000D7010000}"/>
    <cellStyle name="Normal 3 2 2" xfId="959" xr:uid="{4D7465B2-6776-442F-A76B-05E1D5386279}"/>
    <cellStyle name="Normal 3 3" xfId="136" xr:uid="{00000000-0005-0000-0000-0000D8010000}"/>
    <cellStyle name="Normal 3 3 2" xfId="1154" xr:uid="{E03F2E9D-FFCD-4E82-BE9B-16CE88442353}"/>
    <cellStyle name="Normal 3 4" xfId="236" xr:uid="{00000000-0005-0000-0000-0000D9010000}"/>
    <cellStyle name="Normal 3 4 2" xfId="1187" xr:uid="{47B5376B-0C0B-4922-95AD-A1F3FB015493}"/>
    <cellStyle name="Normal 3 5" xfId="237" xr:uid="{00000000-0005-0000-0000-0000DA010000}"/>
    <cellStyle name="Normal 3 5 2" xfId="1188" xr:uid="{2F4603C2-BC99-4E18-839B-EC7833C2387D}"/>
    <cellStyle name="Normal 3 6" xfId="297" xr:uid="{00000000-0005-0000-0000-0000DB010000}"/>
    <cellStyle name="Normal 3 6 2" xfId="600" xr:uid="{00000000-0005-0000-0000-0000DC010000}"/>
    <cellStyle name="Normal 3 6 3" xfId="1324" xr:uid="{ECD9DD18-611B-4707-81F0-FFC271096FAD}"/>
    <cellStyle name="Normal 3 6 4" xfId="1189" xr:uid="{77AE19DC-2960-4BC2-AEDA-D6EA149DA752}"/>
    <cellStyle name="Normal 3 7" xfId="662" xr:uid="{00000000-0005-0000-0000-0000DD010000}"/>
    <cellStyle name="Normal 3 7 2" xfId="1275" xr:uid="{74A0D25B-5831-40A6-8C55-0CE8F999743B}"/>
    <cellStyle name="Normal 3 7 2 2" xfId="1434" xr:uid="{7A619C82-F9A7-4B93-88D2-AB34A400A3CB}"/>
    <cellStyle name="Normal 3 7 2 2 2" xfId="1481" xr:uid="{7A6DAD23-7EC9-4DB7-A961-B0945E2923A4}"/>
    <cellStyle name="Normal 3 7 2 2 2 2" xfId="2053" xr:uid="{EB1E9D30-4963-4233-903E-E4BB621EED7C}"/>
    <cellStyle name="Normal 3 7 2 2 3" xfId="2008" xr:uid="{067B7925-94A8-4F0E-8662-D37E414A1BD5}"/>
    <cellStyle name="Normal 3 7 2 3" xfId="1693" xr:uid="{4A4E0F6A-EA75-4E16-BD43-30ADD1CD5916}"/>
    <cellStyle name="Normal 3 7 3" xfId="1416" xr:uid="{5D0D8A55-4855-4502-AC3A-8D6E23A8AB53}"/>
    <cellStyle name="Normal 3 7 3 2" xfId="1987" xr:uid="{21DEF4BB-EE86-4E48-A3E3-482ED64D8E4A}"/>
    <cellStyle name="Normal 3 7 4" xfId="1240" xr:uid="{21DE478D-7E11-4D31-93EC-B449C1DF86EB}"/>
    <cellStyle name="Normal 3_BILL 10" xfId="137" xr:uid="{00000000-0005-0000-0000-0000DE010000}"/>
    <cellStyle name="Normal 30" xfId="238" xr:uid="{00000000-0005-0000-0000-0000DF010000}"/>
    <cellStyle name="Normal 30 2" xfId="997" xr:uid="{FB94A56F-53E8-4158-B409-738390CC643D}"/>
    <cellStyle name="Normal 31" xfId="239" xr:uid="{00000000-0005-0000-0000-0000E0010000}"/>
    <cellStyle name="Normal 31 2" xfId="992" xr:uid="{4C9F274E-F835-4AAB-B7B4-2CAD7DBC19EB}"/>
    <cellStyle name="Normal 31 2 2" xfId="1190" xr:uid="{3BC35DC0-8FB5-4046-B9AB-14B4D2C1143C}"/>
    <cellStyle name="Normal 32" xfId="279" xr:uid="{00000000-0005-0000-0000-0000E1010000}"/>
    <cellStyle name="Normal 32 2" xfId="494" xr:uid="{00000000-0005-0000-0000-0000E2010000}"/>
    <cellStyle name="Normal 32 2 2" xfId="1350" xr:uid="{B5A5B7A0-869D-485D-B27A-6BB9DB9E1B5F}"/>
    <cellStyle name="Normal 32 2 2 2" xfId="1882" xr:uid="{DDDC97E0-502B-4A95-AC02-A45F27887DA2}"/>
    <cellStyle name="Normal 32 2 3" xfId="957" xr:uid="{2EDC5460-5CF3-4C3E-9264-F5AA040E0FAD}"/>
    <cellStyle name="Normal 32 3" xfId="495" xr:uid="{00000000-0005-0000-0000-0000E3010000}"/>
    <cellStyle name="Normal 32 3 2" xfId="1883" xr:uid="{78D211D7-635C-400A-BDA0-F787C4CDE6EB}"/>
    <cellStyle name="Normal 32 4" xfId="1311" xr:uid="{3859F1E4-BD05-4207-AA60-73A464BC404B}"/>
    <cellStyle name="Normal 32 4 2" xfId="1742" xr:uid="{30079021-746C-48AB-BD12-2C6BC0D6E5E1}"/>
    <cellStyle name="Normal 32 5" xfId="1505" xr:uid="{18880C22-E5F8-4B50-9FB4-5B090CEF3986}"/>
    <cellStyle name="Normal 33" xfId="288" xr:uid="{00000000-0005-0000-0000-0000E4010000}"/>
    <cellStyle name="Normal 33 2" xfId="496" xr:uid="{00000000-0005-0000-0000-0000E5010000}"/>
    <cellStyle name="Normal 33 2 2" xfId="1243" xr:uid="{CBDCE433-1985-4E7F-AA6E-8AA7415CA7B0}"/>
    <cellStyle name="Normal 33 2 3" xfId="987" xr:uid="{5F10C1D9-BC69-4322-B6BD-DC1E4A2ED59B}"/>
    <cellStyle name="Normal 33 3" xfId="1184" xr:uid="{57B0D014-9E65-4DB9-856C-17EE42021018}"/>
    <cellStyle name="Normal 34" xfId="290" xr:uid="{00000000-0005-0000-0000-0000E6010000}"/>
    <cellStyle name="Normal 34 2" xfId="605" xr:uid="{00000000-0005-0000-0000-0000E7010000}"/>
    <cellStyle name="Normal 34 2 2" xfId="1376" xr:uid="{33A17C0C-D254-46CD-B908-0EC1A6E8C2CB}"/>
    <cellStyle name="Normal 34 2 3" xfId="984" xr:uid="{34A9F148-E25B-4D21-B8BF-6EFA6910F2ED}"/>
    <cellStyle name="Normal 34 3" xfId="1051" xr:uid="{0FCF7B44-2D27-4804-9ADC-9DAC35A2C49D}"/>
    <cellStyle name="Normal 34 4" xfId="1318" xr:uid="{504A6F3E-4F82-4E60-BCA4-AB436351D892}"/>
    <cellStyle name="Normal 35" xfId="303" xr:uid="{00000000-0005-0000-0000-0000E8010000}"/>
    <cellStyle name="Normal 35 2" xfId="497" xr:uid="{00000000-0005-0000-0000-0000E9010000}"/>
    <cellStyle name="Normal 35 2 2" xfId="594" xr:uid="{00000000-0005-0000-0000-0000EA010000}"/>
    <cellStyle name="Normal 35 2 2 2" xfId="663" xr:uid="{00000000-0005-0000-0000-0000EB010000}"/>
    <cellStyle name="Normal 35 2 2 2 2" xfId="1417" xr:uid="{446C3A52-E5DD-48D1-AD54-55E188339299}"/>
    <cellStyle name="Normal 35 2 2 2 2 2" xfId="1988" xr:uid="{D1677F38-466B-4D1E-823B-311F0D5A9EF7}"/>
    <cellStyle name="Normal 35 2 2 2 3" xfId="1430" xr:uid="{13AC462A-CF38-4AE4-89CF-30A6AD720ECE}"/>
    <cellStyle name="Normal 35 2 2 2 3 2" xfId="1465" xr:uid="{075EC86B-F34C-4814-A015-02EFB72D03FF}"/>
    <cellStyle name="Normal 35 2 2 2 3 2 2" xfId="1477" xr:uid="{103157CE-EF21-4D11-BD6A-3E32944A8027}"/>
    <cellStyle name="Normal 35 2 2 2 3 2 2 2" xfId="2049" xr:uid="{06FA2B7E-65C0-4A97-A804-02129A42066A}"/>
    <cellStyle name="Normal 35 2 2 2 3 2 3" xfId="2037" xr:uid="{2993C9FA-1494-4F84-9DE3-89B8C9551357}"/>
    <cellStyle name="Normal 35 2 2 2 3 3" xfId="2004" xr:uid="{4C6B4CD3-9CC0-4FAA-BE0E-F5D976C67421}"/>
    <cellStyle name="Normal 35 2 2 2 4" xfId="1689" xr:uid="{21B8BDBC-A0D5-4042-8CF7-819F386FB1CB}"/>
    <cellStyle name="Normal 35 2 2 3" xfId="1370" xr:uid="{916C47A8-193E-4454-A6AA-EA8376CD4014}"/>
    <cellStyle name="Normal 35 2 2 3 2" xfId="1935" xr:uid="{3200F98D-54A5-4DB5-BDBB-9ABB1E0ECDDC}"/>
    <cellStyle name="Normal 35 2 2 4" xfId="1423" xr:uid="{A79E2409-AF97-4CF6-9964-44FD89620BE5}"/>
    <cellStyle name="Normal 35 2 2 4 2" xfId="1997" xr:uid="{BCDF6EA1-E127-4DCA-B83F-8E12D9BE7756}"/>
    <cellStyle name="Normal 35 2 2 5" xfId="1704" xr:uid="{C0239F34-9EBA-4780-AA56-BD8992E1A0CE}"/>
    <cellStyle name="Normal 35 2 3" xfId="650" xr:uid="{00000000-0005-0000-0000-0000EC010000}"/>
    <cellStyle name="Normal 35 2 4" xfId="1351" xr:uid="{C7C88599-5B1F-4191-86F6-370536E891DB}"/>
    <cellStyle name="Normal 35 2 4 2" xfId="1884" xr:uid="{2042FE1D-1F70-467F-A9FD-B61E14858BFC}"/>
    <cellStyle name="Normal 35 3" xfId="589" xr:uid="{00000000-0005-0000-0000-0000ED010000}"/>
    <cellStyle name="Normal 35 3 2" xfId="1366" xr:uid="{1BFE7BD1-FC32-49A3-9140-C45A8B40E18C}"/>
    <cellStyle name="Normal 35 3 2 2" xfId="1931" xr:uid="{CF68B1D2-A939-4001-934D-23124EE40271}"/>
    <cellStyle name="Normal 35 3 3" xfId="1427" xr:uid="{50B05A6E-58C1-4B3E-8AFB-7FC9635CAF29}"/>
    <cellStyle name="Normal 35 3 3 2" xfId="1456" xr:uid="{4A5C8D10-4B71-47E7-8104-E0F0EE479493}"/>
    <cellStyle name="Normal 35 3 3 2 2" xfId="1475" xr:uid="{1A1FFE29-C979-47B4-8799-E0A483F95B7F}"/>
    <cellStyle name="Normal 35 3 3 2 2 2" xfId="2047" xr:uid="{D81EBA9C-2A63-4DE5-90C0-C2CFA8C797C4}"/>
    <cellStyle name="Normal 35 3 3 2 3" xfId="2028" xr:uid="{4C4CA8E9-5E4B-47C1-9E7D-2862B5EAE7A1}"/>
    <cellStyle name="Normal 35 3 3 3" xfId="2001" xr:uid="{8D81956F-C944-48B8-8365-8B01278F2816}"/>
    <cellStyle name="Normal 35 3 4" xfId="1696" xr:uid="{B81AA3C6-E596-47E6-8AA2-101E8A8677A2}"/>
    <cellStyle name="Normal 35 4" xfId="1325" xr:uid="{8BA335B5-AA22-4880-92D4-E12F07F111F3}"/>
    <cellStyle name="Normal 36" xfId="388" xr:uid="{00000000-0005-0000-0000-0000EE010000}"/>
    <cellStyle name="Normal 36 2" xfId="585" xr:uid="{00000000-0005-0000-0000-0000EF010000}"/>
    <cellStyle name="Normal 36 2 2" xfId="623" xr:uid="{00000000-0005-0000-0000-0000F0010000}"/>
    <cellStyle name="Normal 36 2 2 2" xfId="1446" xr:uid="{85F6F0A0-62B3-4256-BFA5-A103EA18627D}"/>
    <cellStyle name="Normal 36 2 2 2 2" xfId="1461" xr:uid="{1AABA496-2EF5-491A-A8D1-FB449E5AE84C}"/>
    <cellStyle name="Normal 36 2 2 2 2 2" xfId="2033" xr:uid="{77D832B0-2CDB-4ED5-A347-64322B3451E1}"/>
    <cellStyle name="Normal 36 2 2 2 3" xfId="2019" xr:uid="{91E310EC-9C4A-4539-A2B6-7B1711789AFB}"/>
    <cellStyle name="Normal 36 2 2 3" xfId="1957" xr:uid="{B38B9445-A907-4738-9894-3A02991A5A4C}"/>
    <cellStyle name="Normal 36 2 3" xfId="653" xr:uid="{00000000-0005-0000-0000-0000F1010000}"/>
    <cellStyle name="Normal 36 2 3 2" xfId="1448" xr:uid="{49CE0302-04E8-46AA-A96B-05BECF27A6C6}"/>
    <cellStyle name="Normal 36 2 4" xfId="1362" xr:uid="{F20167CB-ADEE-407B-9A82-F6F243A715DB}"/>
    <cellStyle name="Normal 36 2 5" xfId="1433" xr:uid="{5911F080-8493-4F30-9E65-2B21D708FA35}"/>
    <cellStyle name="Normal 36 2 5 2" xfId="1480" xr:uid="{F434F05A-A415-4BF0-AE2C-4618C53D4631}"/>
    <cellStyle name="Normal 36 2 5 2 2" xfId="2052" xr:uid="{5B288E96-5CEC-408E-AA88-50FC296E0CB8}"/>
    <cellStyle name="Normal 36 2 5 3" xfId="2007" xr:uid="{359D7956-72DB-4AA3-A2A0-F04125C3F822}"/>
    <cellStyle name="Normal 36 2 6" xfId="1692" xr:uid="{A7F03D63-CA1C-4DB7-A43F-D6282E8D6631}"/>
    <cellStyle name="Normal 36 2 9" xfId="2070" xr:uid="{4B7388D4-B5B2-40F1-8603-386453968466}"/>
    <cellStyle name="Normal 36 3" xfId="615" xr:uid="{00000000-0005-0000-0000-0000F2010000}"/>
    <cellStyle name="Normal 36 3 2" xfId="1445" xr:uid="{1FE3EB23-0494-49FA-813B-53B2B533FD6F}"/>
    <cellStyle name="Normal 36 3 2 2" xfId="1460" xr:uid="{83801B39-4F13-4F0C-82CF-0A0447AD82A0}"/>
    <cellStyle name="Normal 36 3 2 2 2" xfId="2032" xr:uid="{C64D794D-7326-4CB2-A361-2402A9EE1D98}"/>
    <cellStyle name="Normal 36 3 2 3" xfId="2018" xr:uid="{52563C9E-FF8C-490F-872D-001098D99B49}"/>
    <cellStyle name="Normal 36 3 3" xfId="1949" xr:uid="{DC8A519A-431A-4C55-9063-59F5010CABE2}"/>
    <cellStyle name="Normal 36 4" xfId="1341" xr:uid="{D1621480-3AA0-4319-9D4C-15940B0020B8}"/>
    <cellStyle name="Normal 37" xfId="12" xr:uid="{00000000-0005-0000-0000-0000F3010000}"/>
    <cellStyle name="Normal 38" xfId="586" xr:uid="{00000000-0005-0000-0000-0000F4010000}"/>
    <cellStyle name="Normal 38 2" xfId="601" xr:uid="{00000000-0005-0000-0000-0000F5010000}"/>
    <cellStyle name="Normal 38 3" xfId="1363" xr:uid="{DD803B82-6991-4FDE-BBE6-8CFD75029EA7}"/>
    <cellStyle name="Normal 38 4" xfId="1680" xr:uid="{663C0BF4-96B5-449C-8812-D0D6C0B62215}"/>
    <cellStyle name="Normal 38 5" xfId="1267" xr:uid="{6E4F7F8A-468E-4304-A8B3-4E7C610FE97A}"/>
    <cellStyle name="Normal 39" xfId="622" xr:uid="{00000000-0005-0000-0000-0000F6010000}"/>
    <cellStyle name="Normal 39 2" xfId="1450" xr:uid="{A051B459-67D2-42AD-90C4-0EAE998FB009}"/>
    <cellStyle name="Normal 39 2 2" xfId="1469" xr:uid="{FB385535-2A12-47AE-B7B8-A622773DDF03}"/>
    <cellStyle name="Normal 39 2 2 2" xfId="2041" xr:uid="{7D7709BC-08CA-4B8E-9DDA-82C862382C92}"/>
    <cellStyle name="Normal 39 2 3" xfId="2022" xr:uid="{32E0BF70-BB7D-4413-A9FD-2C527E2B585C}"/>
    <cellStyle name="Normal 39 3" xfId="1956" xr:uid="{934351D2-1BC0-48A6-A38B-517DF44899C0}"/>
    <cellStyle name="Normal 4" xfId="5" xr:uid="{00000000-0005-0000-0000-0000F7010000}"/>
    <cellStyle name="Normal 4 10" xfId="498" xr:uid="{00000000-0005-0000-0000-0000F8010000}"/>
    <cellStyle name="Normal 4 11" xfId="499" xr:uid="{00000000-0005-0000-0000-0000F9010000}"/>
    <cellStyle name="Normal 4 12" xfId="500" xr:uid="{00000000-0005-0000-0000-0000FA010000}"/>
    <cellStyle name="Normal 4 13" xfId="501" xr:uid="{00000000-0005-0000-0000-0000FB010000}"/>
    <cellStyle name="Normal 4 14" xfId="502" xr:uid="{00000000-0005-0000-0000-0000FC010000}"/>
    <cellStyle name="Normal 4 15" xfId="503" xr:uid="{00000000-0005-0000-0000-0000FD010000}"/>
    <cellStyle name="Normal 4 16" xfId="504" xr:uid="{00000000-0005-0000-0000-0000FE010000}"/>
    <cellStyle name="Normal 4 17" xfId="505" xr:uid="{00000000-0005-0000-0000-0000FF010000}"/>
    <cellStyle name="Normal 4 18" xfId="506" xr:uid="{00000000-0005-0000-0000-000000020000}"/>
    <cellStyle name="Normal 4 19" xfId="507" xr:uid="{00000000-0005-0000-0000-000001020000}"/>
    <cellStyle name="Normal 4 2" xfId="52" xr:uid="{00000000-0005-0000-0000-000002020000}"/>
    <cellStyle name="Normal 4 2 2" xfId="645" xr:uid="{00000000-0005-0000-0000-000003020000}"/>
    <cellStyle name="Normal 4 2 2 2" xfId="1405" xr:uid="{C3B64682-0105-48C1-B738-B8A04D783783}"/>
    <cellStyle name="Normal 4 2 2 3" xfId="1191" xr:uid="{20A0D29C-4D4F-4CF6-982D-D09EC546408B}"/>
    <cellStyle name="Normal 4 20" xfId="508" xr:uid="{00000000-0005-0000-0000-000004020000}"/>
    <cellStyle name="Normal 4 21" xfId="509" xr:uid="{00000000-0005-0000-0000-000005020000}"/>
    <cellStyle name="Normal 4 3" xfId="53" xr:uid="{00000000-0005-0000-0000-000006020000}"/>
    <cellStyle name="Normal 4 3 2" xfId="304" xr:uid="{00000000-0005-0000-0000-000007020000}"/>
    <cellStyle name="Normal 4 3 2 2" xfId="1326" xr:uid="{B160B362-462D-4207-9ECB-88F97BDF45A6}"/>
    <cellStyle name="Normal 4 3 2 3" xfId="1192" xr:uid="{B0E617B1-E688-4596-B10D-89268D75FDF1}"/>
    <cellStyle name="Normal 4 3_BoQ_ELDORET informal" xfId="319" xr:uid="{00000000-0005-0000-0000-000008020000}"/>
    <cellStyle name="Normal 4 4" xfId="510" xr:uid="{00000000-0005-0000-0000-000009020000}"/>
    <cellStyle name="Normal 4 4 2" xfId="1352" xr:uid="{4F730479-4409-439C-9A0E-219CA1FA09B4}"/>
    <cellStyle name="Normal 4 4 3" xfId="1075" xr:uid="{52A8BC11-62EB-4848-B680-F42EE5B40FD3}"/>
    <cellStyle name="Normal 4 5" xfId="511" xr:uid="{00000000-0005-0000-0000-00000A020000}"/>
    <cellStyle name="Normal 4 6" xfId="512" xr:uid="{00000000-0005-0000-0000-00000B020000}"/>
    <cellStyle name="Normal 4 7" xfId="513" xr:uid="{00000000-0005-0000-0000-00000C020000}"/>
    <cellStyle name="Normal 4 8" xfId="514" xr:uid="{00000000-0005-0000-0000-00000D020000}"/>
    <cellStyle name="Normal 4 9" xfId="515" xr:uid="{00000000-0005-0000-0000-00000E020000}"/>
    <cellStyle name="Normal 4_Xl0000017" xfId="138" xr:uid="{00000000-0005-0000-0000-00000F020000}"/>
    <cellStyle name="Normal 40" xfId="636" xr:uid="{00000000-0005-0000-0000-000010020000}"/>
    <cellStyle name="Normal 40 2" xfId="675" xr:uid="{00000000-0005-0000-0000-000011020000}"/>
    <cellStyle name="Normal 41" xfId="674" xr:uid="{00000000-0005-0000-0000-000012020000}"/>
    <cellStyle name="Normal 41 2" xfId="942" xr:uid="{368F6213-BEEC-4ED9-A1B4-F11A76F65CAE}"/>
    <cellStyle name="Normal 42" xfId="635" xr:uid="{00000000-0005-0000-0000-000013020000}"/>
    <cellStyle name="Normal 42 2" xfId="671" xr:uid="{00000000-0005-0000-0000-000014020000}"/>
    <cellStyle name="Normal 42 2 2" xfId="1969" xr:uid="{668AA7CA-E712-497E-89B6-4B3F31DD428D}"/>
    <cellStyle name="Normal 42 2 3" xfId="1397" xr:uid="{0B753776-B068-491F-8D62-7C8CBC5A5C98}"/>
    <cellStyle name="Normal 43" xfId="678" xr:uid="{25D92852-5539-4C80-8F5C-C5B5F81CDB69}"/>
    <cellStyle name="Normal 43 2" xfId="680" xr:uid="{E786ADB9-0BB3-4696-AF94-47CD6D3EA131}"/>
    <cellStyle name="Normal 43 2 2" xfId="1745" xr:uid="{259D7833-92D8-4AA1-8A10-A44F7E19899B}"/>
    <cellStyle name="Normal 43 3" xfId="956" xr:uid="{F3645DC5-C53A-4BF2-9BCC-F8C286FBC723}"/>
    <cellStyle name="Normal 43 4" xfId="1313" xr:uid="{7DB8D720-FB93-4C17-B40B-B98327BAD58E}"/>
    <cellStyle name="Normal 5" xfId="54" xr:uid="{00000000-0005-0000-0000-000015020000}"/>
    <cellStyle name="Normal 5 10" xfId="240" xr:uid="{00000000-0005-0000-0000-000016020000}"/>
    <cellStyle name="Normal 5 10 2" xfId="1193" xr:uid="{83068CB2-B70E-4D76-9C15-9E5B75313397}"/>
    <cellStyle name="Normal 5 11" xfId="241" xr:uid="{00000000-0005-0000-0000-000017020000}"/>
    <cellStyle name="Normal 5 11 2" xfId="1010" xr:uid="{DC81D995-E65E-4788-9320-C15F25241852}"/>
    <cellStyle name="Normal 5 12" xfId="516" xr:uid="{00000000-0005-0000-0000-000018020000}"/>
    <cellStyle name="Normal 5 12 2" xfId="1353" xr:uid="{4F12DE6B-B6A6-49C2-BDD3-F240A5954EFE}"/>
    <cellStyle name="Normal 5 12 3" xfId="1194" xr:uid="{990F549C-2E42-4F6A-8485-CD1766FA27AC}"/>
    <cellStyle name="Normal 5 13" xfId="517" xr:uid="{00000000-0005-0000-0000-000019020000}"/>
    <cellStyle name="Normal 5 14" xfId="518" xr:uid="{00000000-0005-0000-0000-00001A020000}"/>
    <cellStyle name="Normal 5 15" xfId="519" xr:uid="{00000000-0005-0000-0000-00001B020000}"/>
    <cellStyle name="Normal 5 16" xfId="520" xr:uid="{00000000-0005-0000-0000-00001C020000}"/>
    <cellStyle name="Normal 5 17" xfId="521" xr:uid="{00000000-0005-0000-0000-00001D020000}"/>
    <cellStyle name="Normal 5 18" xfId="522" xr:uid="{00000000-0005-0000-0000-00001E020000}"/>
    <cellStyle name="Normal 5 19" xfId="523" xr:uid="{00000000-0005-0000-0000-00001F020000}"/>
    <cellStyle name="Normal 5 2" xfId="55" xr:uid="{00000000-0005-0000-0000-000020020000}"/>
    <cellStyle name="Normal 5 2 10" xfId="242" xr:uid="{00000000-0005-0000-0000-000021020000}"/>
    <cellStyle name="Normal 5 2 10 2" xfId="1057" xr:uid="{72739423-9D5C-4678-B32B-821F3D33A90B}"/>
    <cellStyle name="Normal 5 2 10 3" xfId="1297" xr:uid="{DFB2B32E-51C0-4A9F-AD8A-A0F4FFA724AC}"/>
    <cellStyle name="Normal 5 2 10 3 2" xfId="1728" xr:uid="{4522FF95-8CDB-4DA8-B5D6-C0EA6EF5E7FA}"/>
    <cellStyle name="Normal 5 2 10 4" xfId="1557" xr:uid="{7DFEE695-12E4-4AC1-80DE-5660C1034E1B}"/>
    <cellStyle name="Normal 5 2 11" xfId="243" xr:uid="{00000000-0005-0000-0000-000022020000}"/>
    <cellStyle name="Normal 5 2 11 2" xfId="1062" xr:uid="{101D8E5D-8392-4CC6-9BF3-AB10DE74C019}"/>
    <cellStyle name="Normal 5 2 11 3" xfId="1298" xr:uid="{F69AB86C-6128-4E0B-ADFD-91F59C4DF804}"/>
    <cellStyle name="Normal 5 2 11 3 2" xfId="1729" xr:uid="{21657129-AD5D-4FE9-84BF-6EA199218949}"/>
    <cellStyle name="Normal 5 2 11 4" xfId="1564" xr:uid="{20E9E726-4FE7-44E9-9A08-574413FDBA8F}"/>
    <cellStyle name="Normal 5 2 12" xfId="244" xr:uid="{00000000-0005-0000-0000-000023020000}"/>
    <cellStyle name="Normal 5 2 12 2" xfId="1015" xr:uid="{6E3C38B1-F6B1-4A02-B608-EC10041912DB}"/>
    <cellStyle name="Normal 5 2 12 3" xfId="1299" xr:uid="{46C7C142-D047-4322-B747-5F69F3F22941}"/>
    <cellStyle name="Normal 5 2 12 3 2" xfId="1730" xr:uid="{B939BC99-7554-419D-AA4B-5D752923CA36}"/>
    <cellStyle name="Normal 5 2 12 4" xfId="1570" xr:uid="{8747AAC4-D7F7-4698-A3B1-7026D31EF8D6}"/>
    <cellStyle name="Normal 5 2 13" xfId="245" xr:uid="{00000000-0005-0000-0000-000024020000}"/>
    <cellStyle name="Normal 5 2 13 2" xfId="1068" xr:uid="{AA6516CE-827F-4897-A2B8-C1B90ED9211F}"/>
    <cellStyle name="Normal 5 2 13 3" xfId="1300" xr:uid="{FD25A78C-8781-48E2-BBD8-66E968B2578D}"/>
    <cellStyle name="Normal 5 2 13 3 2" xfId="1731" xr:uid="{92C6BDB3-5B2D-4E04-94B3-FAB298DA9E30}"/>
    <cellStyle name="Normal 5 2 13 4" xfId="1572" xr:uid="{61B0E117-D811-43D2-93AC-F01512757A60}"/>
    <cellStyle name="Normal 5 2 14" xfId="524" xr:uid="{00000000-0005-0000-0000-000025020000}"/>
    <cellStyle name="Normal 5 2 14 2" xfId="1354" xr:uid="{BC1B61D4-66B7-4061-97D2-168A17286BB2}"/>
    <cellStyle name="Normal 5 2 14 2 2" xfId="1886" xr:uid="{A6234614-1150-470E-ACA1-3843CF863E29}"/>
    <cellStyle name="Normal 5 2 14 3" xfId="1104" xr:uid="{3BCEA7F0-F8F5-4F9F-8060-0F801A67C502}"/>
    <cellStyle name="Normal 5 2 15" xfId="525" xr:uid="{00000000-0005-0000-0000-000026020000}"/>
    <cellStyle name="Normal 5 2 15 2" xfId="1887" xr:uid="{F3879868-7B75-43A3-91E7-5003C1D0ACC8}"/>
    <cellStyle name="Normal 5 2 16" xfId="1278" xr:uid="{33975362-9C28-401E-9E87-61B45028BDF9}"/>
    <cellStyle name="Normal 5 2 16 2" xfId="1708" xr:uid="{81918CCF-4002-459E-8979-14A2536F4ECB}"/>
    <cellStyle name="Normal 5 2 17" xfId="1649" xr:uid="{D9E0E8C8-E312-4DD8-AB5F-70D61BDA9FF5}"/>
    <cellStyle name="Normal 5 2 2" xfId="139" xr:uid="{00000000-0005-0000-0000-000027020000}"/>
    <cellStyle name="Normal 5 2 2 10" xfId="526" xr:uid="{00000000-0005-0000-0000-000028020000}"/>
    <cellStyle name="Normal 5 2 2 10 2" xfId="1888" xr:uid="{92EC3FEE-1773-41E4-ABA7-B246E587730D}"/>
    <cellStyle name="Normal 5 2 2 11" xfId="527" xr:uid="{00000000-0005-0000-0000-000029020000}"/>
    <cellStyle name="Normal 5 2 2 11 2" xfId="1889" xr:uid="{89201808-6BD3-4E5A-86E3-2EBE4B348A83}"/>
    <cellStyle name="Normal 5 2 2 12" xfId="528" xr:uid="{00000000-0005-0000-0000-00002A020000}"/>
    <cellStyle name="Normal 5 2 2 12 2" xfId="1890" xr:uid="{7BA56A35-E08A-47EC-82F7-B915AC03D4ED}"/>
    <cellStyle name="Normal 5 2 2 13" xfId="529" xr:uid="{00000000-0005-0000-0000-00002B020000}"/>
    <cellStyle name="Normal 5 2 2 13 2" xfId="1891" xr:uid="{09DD3857-5CA6-4403-A010-2E5FC4EA94B5}"/>
    <cellStyle name="Normal 5 2 2 14" xfId="1287" xr:uid="{C806497B-CD41-4FC6-B0E4-5E5C03FE5A6D}"/>
    <cellStyle name="Normal 5 2 2 14 2" xfId="1718" xr:uid="{3183CD92-9ECF-415C-98D2-24FAFC6486FC}"/>
    <cellStyle name="Normal 5 2 2 15" xfId="1650" xr:uid="{FFD537D8-C2B1-405D-8C0E-FF98BF40F0ED}"/>
    <cellStyle name="Normal 5 2 2 2" xfId="530" xr:uid="{00000000-0005-0000-0000-00002C020000}"/>
    <cellStyle name="Normal 5 2 2 2 2" xfId="1355" xr:uid="{B83A7552-D986-4F39-A238-B6DFA513F830}"/>
    <cellStyle name="Normal 5 2 2 2 2 2" xfId="1892" xr:uid="{54EB2C19-C544-4743-964F-F2A1F825886A}"/>
    <cellStyle name="Normal 5 2 2 2 3" xfId="1120" xr:uid="{57759388-E324-4F6E-B5D4-F92736D6DF16}"/>
    <cellStyle name="Normal 5 2 2 3" xfId="531" xr:uid="{00000000-0005-0000-0000-00002D020000}"/>
    <cellStyle name="Normal 5 2 2 3 2" xfId="1893" xr:uid="{03D478F8-4FF8-4340-814E-BB5C8D80760E}"/>
    <cellStyle name="Normal 5 2 2 4" xfId="532" xr:uid="{00000000-0005-0000-0000-00002E020000}"/>
    <cellStyle name="Normal 5 2 2 4 2" xfId="1894" xr:uid="{45AA9C9E-A9AF-43AB-9EDE-17AC6F74E719}"/>
    <cellStyle name="Normal 5 2 2 5" xfId="533" xr:uid="{00000000-0005-0000-0000-00002F020000}"/>
    <cellStyle name="Normal 5 2 2 5 2" xfId="1895" xr:uid="{D43AB6FA-CA07-4DF4-8681-B625BD318505}"/>
    <cellStyle name="Normal 5 2 2 6" xfId="534" xr:uid="{00000000-0005-0000-0000-000030020000}"/>
    <cellStyle name="Normal 5 2 2 6 2" xfId="1896" xr:uid="{2AD5A57B-3177-4725-A036-B33A7032C212}"/>
    <cellStyle name="Normal 5 2 2 7" xfId="535" xr:uid="{00000000-0005-0000-0000-000031020000}"/>
    <cellStyle name="Normal 5 2 2 7 2" xfId="1897" xr:uid="{F287E4B1-9430-475C-9CDD-73F89DA1693F}"/>
    <cellStyle name="Normal 5 2 2 8" xfId="536" xr:uid="{00000000-0005-0000-0000-000032020000}"/>
    <cellStyle name="Normal 5 2 2 8 2" xfId="1898" xr:uid="{D3688457-C4C3-4171-BD97-7B6D2178D3C9}"/>
    <cellStyle name="Normal 5 2 2 9" xfId="537" xr:uid="{00000000-0005-0000-0000-000033020000}"/>
    <cellStyle name="Normal 5 2 2 9 2" xfId="1899" xr:uid="{87EE9798-93FA-456F-A9A9-E26DCF3E0B3F}"/>
    <cellStyle name="Normal 5 2 3" xfId="140" xr:uid="{00000000-0005-0000-0000-000034020000}"/>
    <cellStyle name="Normal 5 2 3 2" xfId="1135" xr:uid="{32DF06B5-ED2C-41EB-A463-2AC060AEDF71}"/>
    <cellStyle name="Normal 5 2 4" xfId="141" xr:uid="{00000000-0005-0000-0000-000035020000}"/>
    <cellStyle name="Normal 5 2 4 2" xfId="246" xr:uid="{00000000-0005-0000-0000-000036020000}"/>
    <cellStyle name="Normal 5 2 4 2 2" xfId="1195" xr:uid="{8F0AD921-6793-44DC-9FB4-8A5C89CFD914}"/>
    <cellStyle name="Normal 5 2 4 2 3" xfId="1301" xr:uid="{1401AAE0-E466-4AF6-A7CE-C2E7625AD523}"/>
    <cellStyle name="Normal 5 2 4 2 3 2" xfId="1732" xr:uid="{D9E0E649-820D-433B-BFC3-9ABA68B7B989}"/>
    <cellStyle name="Normal 5 2 4 2 4" xfId="1652" xr:uid="{78BAC29B-5154-4705-AD1A-F5849BCE0FEF}"/>
    <cellStyle name="Normal 5 2 4 3" xfId="1196" xr:uid="{3A2997ED-988A-4810-B2EE-27BF593C6F0C}"/>
    <cellStyle name="Normal 5 2 4 4" xfId="1288" xr:uid="{42F05D5E-D925-4C72-98EA-DB8D483767B0}"/>
    <cellStyle name="Normal 5 2 4 4 2" xfId="1719" xr:uid="{C0DC621F-C33A-49F2-8D69-23810CF34ABF}"/>
    <cellStyle name="Normal 5 2 4 5" xfId="1651" xr:uid="{9E54A275-0EC6-4493-A370-E9B9203056B7}"/>
    <cellStyle name="Normal 5 2 5" xfId="247" xr:uid="{00000000-0005-0000-0000-000037020000}"/>
    <cellStyle name="Normal 5 2 5 2" xfId="1197" xr:uid="{8D2C4BAD-AB7B-4A1E-B922-E060F773D65B}"/>
    <cellStyle name="Normal 5 2 5 3" xfId="1302" xr:uid="{941B2A3B-5A32-4CBB-9CCC-98BBB8C26FFD}"/>
    <cellStyle name="Normal 5 2 5 3 2" xfId="1733" xr:uid="{2B9DFDCE-46B5-42FA-847E-CE80F9AD3C88}"/>
    <cellStyle name="Normal 5 2 5 4" xfId="1653" xr:uid="{6F152AC7-95B1-4C33-A88B-232B007EFEA4}"/>
    <cellStyle name="Normal 5 2 6" xfId="248" xr:uid="{00000000-0005-0000-0000-000038020000}"/>
    <cellStyle name="Normal 5 2 6 2" xfId="1198" xr:uid="{76606E01-CB05-4D21-AD94-0EC685AA86B9}"/>
    <cellStyle name="Normal 5 2 6 3" xfId="1303" xr:uid="{B2AE2EF1-2519-44E4-963C-BDC0CDE6F233}"/>
    <cellStyle name="Normal 5 2 6 3 2" xfId="1734" xr:uid="{AF03236F-A341-410D-8C59-8BAECA2CF38D}"/>
    <cellStyle name="Normal 5 2 6 4" xfId="1654" xr:uid="{48F57B7B-2F5B-4F03-8845-321D3B823694}"/>
    <cellStyle name="Normal 5 2 7" xfId="249" xr:uid="{00000000-0005-0000-0000-000039020000}"/>
    <cellStyle name="Normal 5 2 7 2" xfId="1199" xr:uid="{CFF6AFFF-168E-4C00-B87F-8004B66EA0B2}"/>
    <cellStyle name="Normal 5 2 7 3" xfId="1304" xr:uid="{8482CAAB-449D-482E-8E32-493E7CD17A50}"/>
    <cellStyle name="Normal 5 2 7 3 2" xfId="1735" xr:uid="{4BDFD25C-389A-491B-91C9-A322194DB8DC}"/>
    <cellStyle name="Normal 5 2 7 4" xfId="1655" xr:uid="{117F810D-40FF-4363-B199-7637872D0E17}"/>
    <cellStyle name="Normal 5 2 8" xfId="250" xr:uid="{00000000-0005-0000-0000-00003A020000}"/>
    <cellStyle name="Normal 5 2 8 2" xfId="1200" xr:uid="{CBFD1D94-358B-4B6E-9EB3-F9F25D4845A1}"/>
    <cellStyle name="Normal 5 2 8 3" xfId="1305" xr:uid="{37F1493A-A5AE-44FC-9E57-4915B9614268}"/>
    <cellStyle name="Normal 5 2 8 3 2" xfId="1736" xr:uid="{68B86852-B181-4AEB-8F9B-EB5D1C199CD8}"/>
    <cellStyle name="Normal 5 2 8 4" xfId="1656" xr:uid="{52100D59-3965-436E-A32A-96B9596DE00F}"/>
    <cellStyle name="Normal 5 2 9" xfId="251" xr:uid="{00000000-0005-0000-0000-00003B020000}"/>
    <cellStyle name="Normal 5 2 9 2" xfId="1201" xr:uid="{E677F1C7-E33D-4C33-A188-430D3BF423A2}"/>
    <cellStyle name="Normal 5 2 9 3" xfId="1306" xr:uid="{63B0B829-3E09-456C-BB9B-F1E7D485980A}"/>
    <cellStyle name="Normal 5 2 9 3 2" xfId="1737" xr:uid="{B58A7E51-1038-40AB-AEBC-78C02C5350F8}"/>
    <cellStyle name="Normal 5 2 9 4" xfId="1657" xr:uid="{887E3F0B-2CBA-415E-ACDF-0A40ABC8C52E}"/>
    <cellStyle name="Normal 5 2_BILL 10" xfId="142" xr:uid="{00000000-0005-0000-0000-00003C020000}"/>
    <cellStyle name="Normal 5 20" xfId="538" xr:uid="{00000000-0005-0000-0000-00003D020000}"/>
    <cellStyle name="Normal 5 3" xfId="149" xr:uid="{00000000-0005-0000-0000-00003E020000}"/>
    <cellStyle name="Normal 5 3 2" xfId="1202" xr:uid="{80164719-04DE-4EAA-8309-1541CBBD07EF}"/>
    <cellStyle name="Normal 5 4" xfId="252" xr:uid="{00000000-0005-0000-0000-00003F020000}"/>
    <cellStyle name="Normal 5 4 2" xfId="1203" xr:uid="{84A9DFDD-3198-4985-9BB9-B6B1B161C934}"/>
    <cellStyle name="Normal 5 5" xfId="253" xr:uid="{00000000-0005-0000-0000-000040020000}"/>
    <cellStyle name="Normal 5 5 2" xfId="1204" xr:uid="{0A7313B2-E0C0-48D7-987A-520C04A68CD7}"/>
    <cellStyle name="Normal 5 6" xfId="254" xr:uid="{00000000-0005-0000-0000-000041020000}"/>
    <cellStyle name="Normal 5 6 2" xfId="1205" xr:uid="{7E10E815-A16D-4B06-A5E1-CF95E397F7CB}"/>
    <cellStyle name="Normal 5 7" xfId="255" xr:uid="{00000000-0005-0000-0000-000042020000}"/>
    <cellStyle name="Normal 5 7 2" xfId="1206" xr:uid="{E2490179-24B0-41A0-8CF8-CB3DA5EBA283}"/>
    <cellStyle name="Normal 5 8" xfId="256" xr:uid="{00000000-0005-0000-0000-000043020000}"/>
    <cellStyle name="Normal 5 8 2" xfId="1207" xr:uid="{AB9D38AA-4544-4BA7-8299-4FE6C4DEE73A}"/>
    <cellStyle name="Normal 5 9" xfId="257" xr:uid="{00000000-0005-0000-0000-000044020000}"/>
    <cellStyle name="Normal 5 9 2" xfId="1208" xr:uid="{772A4A39-EBF6-46BC-9F0D-B96C2F2F9B4E}"/>
    <cellStyle name="Normal 5_Eldoret BoQs" xfId="56" xr:uid="{00000000-0005-0000-0000-000045020000}"/>
    <cellStyle name="Normal 6" xfId="3" xr:uid="{00000000-0005-0000-0000-000046020000}"/>
    <cellStyle name="Normal 6 10" xfId="258" xr:uid="{00000000-0005-0000-0000-000047020000}"/>
    <cellStyle name="Normal 6 10 2" xfId="1209" xr:uid="{2A9DBB61-B35A-44AB-BD35-E676EAB511B0}"/>
    <cellStyle name="Normal 6 11" xfId="259" xr:uid="{00000000-0005-0000-0000-000048020000}"/>
    <cellStyle name="Normal 6 11 2" xfId="1210" xr:uid="{A4DEB7C9-C754-49C7-9594-5637019E60D4}"/>
    <cellStyle name="Normal 6 12" xfId="57" xr:uid="{00000000-0005-0000-0000-000049020000}"/>
    <cellStyle name="Normal 6 12 2" xfId="1279" xr:uid="{32857174-8165-4D88-B2AD-92BEEF041D0B}"/>
    <cellStyle name="Normal 6 12 3" xfId="1211" xr:uid="{1E1EBE17-1089-4A81-87C5-3E40585DF79E}"/>
    <cellStyle name="Normal 6 13" xfId="539" xr:uid="{00000000-0005-0000-0000-00004A020000}"/>
    <cellStyle name="Normal 6 13 2" xfId="1356" xr:uid="{C0736FB9-985C-4535-A086-F04C51A653DA}"/>
    <cellStyle name="Normal 6 13 3" xfId="1268" xr:uid="{F488064D-63ED-4936-85D6-6EA541C7B421}"/>
    <cellStyle name="Normal 6 14" xfId="540" xr:uid="{00000000-0005-0000-0000-00004B020000}"/>
    <cellStyle name="Normal 6 15" xfId="541" xr:uid="{00000000-0005-0000-0000-00004C020000}"/>
    <cellStyle name="Normal 6 16" xfId="542" xr:uid="{00000000-0005-0000-0000-00004D020000}"/>
    <cellStyle name="Normal 6 17" xfId="543" xr:uid="{00000000-0005-0000-0000-00004E020000}"/>
    <cellStyle name="Normal 6 18" xfId="544" xr:uid="{00000000-0005-0000-0000-00004F020000}"/>
    <cellStyle name="Normal 6 19" xfId="545" xr:uid="{00000000-0005-0000-0000-000050020000}"/>
    <cellStyle name="Normal 6 2" xfId="58" xr:uid="{00000000-0005-0000-0000-000051020000}"/>
    <cellStyle name="Normal 6 2 2" xfId="673" xr:uid="{00000000-0005-0000-0000-000052020000}"/>
    <cellStyle name="Normal 6 2 2 2" xfId="1212" xr:uid="{25696664-7775-4666-AFF1-AB53FAFC5728}"/>
    <cellStyle name="Normal 6 2 3" xfId="1270" xr:uid="{8A026B05-68AD-4C76-8D76-3A5AF108C98C}"/>
    <cellStyle name="Normal 6 20" xfId="546" xr:uid="{00000000-0005-0000-0000-000053020000}"/>
    <cellStyle name="Normal 6 21" xfId="670" xr:uid="{00000000-0005-0000-0000-000054020000}"/>
    <cellStyle name="Normal 6 22" xfId="682" xr:uid="{BB933083-0090-43F3-B89A-8ED2CF095D50}"/>
    <cellStyle name="Normal 6 3" xfId="148" xr:uid="{00000000-0005-0000-0000-000055020000}"/>
    <cellStyle name="Normal 6 3 2" xfId="260" xr:uid="{00000000-0005-0000-0000-000056020000}"/>
    <cellStyle name="Normal 6 3 2 2" xfId="286" xr:uid="{00000000-0005-0000-0000-000057020000}"/>
    <cellStyle name="Normal 6 3 2 2 2" xfId="1316" xr:uid="{4EA0B8C0-EB92-4784-A843-1D79A5C32D96}"/>
    <cellStyle name="Normal 6 3 2 2 2 2" xfId="1748" xr:uid="{D572C3CC-AA05-4424-89E6-E2AF38D7460C}"/>
    <cellStyle name="Normal 6 3 2 2 3" xfId="1213" xr:uid="{FDD726D8-B099-451E-B6F6-75BC94FA6ADE}"/>
    <cellStyle name="Normal 6 3 2 3" xfId="547" xr:uid="{00000000-0005-0000-0000-000058020000}"/>
    <cellStyle name="Normal 6 3 2 3 2" xfId="1900" xr:uid="{D0A5D926-3B1F-4072-A0DB-6C62470C4689}"/>
    <cellStyle name="Normal 6 3 2 4" xfId="1307" xr:uid="{8441C0CF-9D26-4CB0-A381-D8F659A4E56D}"/>
    <cellStyle name="Normal 6 3 2 4 2" xfId="1738" xr:uid="{C3CCC55F-A06A-423C-8F92-4B206AF5480A}"/>
    <cellStyle name="Normal 6 3 2 5" xfId="1659" xr:uid="{710D6B12-999B-4C37-A7C9-9821E45BAB7B}"/>
    <cellStyle name="Normal 6 3 3" xfId="285" xr:uid="{00000000-0005-0000-0000-000059020000}"/>
    <cellStyle name="Normal 6 3 3 2" xfId="1315" xr:uid="{EC6EEB10-695F-490F-AE97-54B6B87C82BC}"/>
    <cellStyle name="Normal 6 3 3 2 2" xfId="1747" xr:uid="{DA409125-939B-4D0E-947F-B53D5D7842EA}"/>
    <cellStyle name="Normal 6 3 3 3" xfId="1144" xr:uid="{0309BB55-5F1C-4253-97D1-9772568FDE69}"/>
    <cellStyle name="Normal 6 3 4" xfId="548" xr:uid="{00000000-0005-0000-0000-00005A020000}"/>
    <cellStyle name="Normal 6 3 4 2" xfId="592" xr:uid="{00000000-0005-0000-0000-00005B020000}"/>
    <cellStyle name="Normal 6 3 4 2 2" xfId="1369" xr:uid="{485B0F84-AF50-4777-AE47-ABF5098443AF}"/>
    <cellStyle name="Normal 6 3 4 2 2 2" xfId="1934" xr:uid="{C35F8A34-8FDF-4F79-AEDF-3E2E4D471370}"/>
    <cellStyle name="Normal 6 3 4 2 3" xfId="1436" xr:uid="{A03FBD1E-5F81-4484-86A9-029F70C337A2}"/>
    <cellStyle name="Normal 6 3 4 2 3 2" xfId="1458" xr:uid="{A07C8BFF-5936-4791-A979-F01E6B267029}"/>
    <cellStyle name="Normal 6 3 4 2 3 2 2" xfId="1483" xr:uid="{9575A84B-DCB1-4B1F-A778-CF9A018ADA30}"/>
    <cellStyle name="Normal 6 3 4 2 3 2 2 2" xfId="2055" xr:uid="{C69C6EFC-E3F5-4A6D-8DEB-537FDF43F545}"/>
    <cellStyle name="Normal 6 3 4 2 3 2 3" xfId="2030" xr:uid="{DF15C4B8-F104-4113-9CB5-967CEE57BE32}"/>
    <cellStyle name="Normal 6 3 4 2 3 3" xfId="2010" xr:uid="{0530895A-53EB-4A85-834A-0EA84F5D3B08}"/>
    <cellStyle name="Normal 6 3 4 2 4" xfId="1697" xr:uid="{BA3EEB01-F358-4713-BDFE-4A4DF153E87B}"/>
    <cellStyle name="Normal 6 3 4 3" xfId="1901" xr:uid="{BB29E313-9799-48EB-84EC-CECA61374893}"/>
    <cellStyle name="Normal 6 3 5" xfId="549" xr:uid="{00000000-0005-0000-0000-00005C020000}"/>
    <cellStyle name="Normal 6 3 5 2" xfId="1357" xr:uid="{B317F609-0A64-4AC3-937A-D8195DBF16C6}"/>
    <cellStyle name="Normal 6 3 5 2 2" xfId="1902" xr:uid="{53896689-89DF-46DC-968D-147B69A8B7CD}"/>
    <cellStyle name="Normal 6 3 5 3" xfId="1437" xr:uid="{DEB70595-A80F-4D3D-8C12-4ABC78F85AF8}"/>
    <cellStyle name="Normal 6 3 5 3 2" xfId="1459" xr:uid="{3DBDC6E6-CCE3-42BA-BEB2-C0E02B0DCBA7}"/>
    <cellStyle name="Normal 6 3 5 3 2 2" xfId="1484" xr:uid="{A4F2AFD7-E877-4A2B-B39A-68FAFC7EF08A}"/>
    <cellStyle name="Normal 6 3 5 3 2 2 2" xfId="2056" xr:uid="{001C9020-D4A1-47BB-BD1E-5CFA222C8DD3}"/>
    <cellStyle name="Normal 6 3 5 3 2 3" xfId="2031" xr:uid="{642026E9-C9AA-47A9-A334-98D87F262440}"/>
    <cellStyle name="Normal 6 3 5 3 3" xfId="2011" xr:uid="{69936752-83BA-4D89-BC96-A129BD9E573C}"/>
    <cellStyle name="Normal 6 3 5 4" xfId="1698" xr:uid="{1054F594-EE8D-4553-AAF9-7A75DC854F7C}"/>
    <cellStyle name="Normal 6 3 6" xfId="686" xr:uid="{FAAB6EA4-6AB2-4D85-A4B1-E4208276876B}"/>
    <cellStyle name="Normal 6 3 6 2" xfId="1721" xr:uid="{96E27502-873C-46E6-8CFE-76C513190578}"/>
    <cellStyle name="Normal 6 3 6 3" xfId="1290" xr:uid="{B66406B6-5BB2-45B9-B0E7-DAE905DE81D2}"/>
    <cellStyle name="Normal 6 3 7" xfId="1658" xr:uid="{CEFE940F-1647-4409-AF23-49F3F82C1821}"/>
    <cellStyle name="Normal 6 4" xfId="261" xr:uid="{00000000-0005-0000-0000-00005D020000}"/>
    <cellStyle name="Normal 6 4 2" xfId="1214" xr:uid="{287E30C7-38D5-40E0-B523-17AB5CA0B3B2}"/>
    <cellStyle name="Normal 6 4 3" xfId="1308" xr:uid="{889E9923-9CEF-4321-807F-33569472651B}"/>
    <cellStyle name="Normal 6 4 3 2" xfId="1739" xr:uid="{8F02E0BA-8DCC-4E0D-B487-4EB835B8C1DF}"/>
    <cellStyle name="Normal 6 4 4" xfId="1660" xr:uid="{A9326D16-8C25-47DB-9750-BBB7553782A1}"/>
    <cellStyle name="Normal 6 5" xfId="16" xr:uid="{00000000-0005-0000-0000-00005E020000}"/>
    <cellStyle name="Normal 6 5 2" xfId="1215" xr:uid="{48ADDDD5-7ADD-4FC3-AC76-5BC62194F473}"/>
    <cellStyle name="Normal 6 6" xfId="262" xr:uid="{00000000-0005-0000-0000-00005F020000}"/>
    <cellStyle name="Normal 6 6 2" xfId="1216" xr:uid="{AA61ABFA-AF1D-4BE7-8939-B7C3C0FE8739}"/>
    <cellStyle name="Normal 6 7" xfId="263" xr:uid="{00000000-0005-0000-0000-000060020000}"/>
    <cellStyle name="Normal 6 7 2" xfId="1217" xr:uid="{7AFF2097-2714-4501-8C1F-BC60F59B5ACB}"/>
    <cellStyle name="Normal 6 8" xfId="264" xr:uid="{00000000-0005-0000-0000-000061020000}"/>
    <cellStyle name="Normal 6 8 2" xfId="1218" xr:uid="{281AE3DB-470C-4A5C-AC64-B988CE9F692D}"/>
    <cellStyle name="Normal 6 9" xfId="265" xr:uid="{00000000-0005-0000-0000-000062020000}"/>
    <cellStyle name="Normal 6 9 2" xfId="1219" xr:uid="{7F4CFDE9-3286-4A72-86CA-98565C0F6738}"/>
    <cellStyle name="Normal 6_Xl0000017" xfId="143" xr:uid="{00000000-0005-0000-0000-000063020000}"/>
    <cellStyle name="Normal 7" xfId="59" xr:uid="{00000000-0005-0000-0000-000064020000}"/>
    <cellStyle name="Normal 7 10" xfId="266" xr:uid="{00000000-0005-0000-0000-000065020000}"/>
    <cellStyle name="Normal 7 10 2" xfId="1220" xr:uid="{61E69C72-1701-4D07-8166-FB88C6F59F14}"/>
    <cellStyle name="Normal 7 11" xfId="267" xr:uid="{00000000-0005-0000-0000-000066020000}"/>
    <cellStyle name="Normal 7 11 2" xfId="1221" xr:uid="{833C7050-FD6B-4475-8488-C9603949105E}"/>
    <cellStyle name="Normal 7 12" xfId="672" xr:uid="{00000000-0005-0000-0000-000067020000}"/>
    <cellStyle name="Normal 7 12 2" xfId="1222" xr:uid="{05EA41B2-9F99-4F8A-AFF5-3B256EFABA89}"/>
    <cellStyle name="Normal 7 13" xfId="1269" xr:uid="{79AFA023-7405-4181-8D3D-2BD94DAE5B20}"/>
    <cellStyle name="Normal 7 13 2" xfId="1683" xr:uid="{2C3E426A-7E15-4491-84C5-17AEC8B386B9}"/>
    <cellStyle name="Normal 7 2" xfId="268" xr:uid="{00000000-0005-0000-0000-000068020000}"/>
    <cellStyle name="Normal 7 2 2" xfId="1223" xr:uid="{6E12AA6E-E2F5-441A-81F5-577CE158CEAD}"/>
    <cellStyle name="Normal 7 3" xfId="269" xr:uid="{00000000-0005-0000-0000-000069020000}"/>
    <cellStyle name="Normal 7 3 2" xfId="1224" xr:uid="{D3B9C7AD-8827-43AB-B332-13C02BBB90B1}"/>
    <cellStyle name="Normal 7 4" xfId="270" xr:uid="{00000000-0005-0000-0000-00006A020000}"/>
    <cellStyle name="Normal 7 4 2" xfId="1225" xr:uid="{97F40647-0D0B-4839-8E31-0C6786DAC930}"/>
    <cellStyle name="Normal 7 5" xfId="271" xr:uid="{00000000-0005-0000-0000-00006B020000}"/>
    <cellStyle name="Normal 7 5 2" xfId="1226" xr:uid="{62C66BD1-8D16-402F-BB33-FE760E18A38D}"/>
    <cellStyle name="Normal 7 6" xfId="272" xr:uid="{00000000-0005-0000-0000-00006C020000}"/>
    <cellStyle name="Normal 7 6 2" xfId="1227" xr:uid="{8285511B-BB5B-40C2-BAB5-10E70A8E0C3B}"/>
    <cellStyle name="Normal 7 7" xfId="273" xr:uid="{00000000-0005-0000-0000-00006D020000}"/>
    <cellStyle name="Normal 7 7 2" xfId="1228" xr:uid="{7C626BD7-E9F3-495B-8BD2-6D81501504DB}"/>
    <cellStyle name="Normal 7 8" xfId="274" xr:uid="{00000000-0005-0000-0000-00006E020000}"/>
    <cellStyle name="Normal 7 8 2" xfId="1229" xr:uid="{C8EC8CB3-B850-4C94-AF62-67E5491CA892}"/>
    <cellStyle name="Normal 7 9" xfId="275" xr:uid="{00000000-0005-0000-0000-00006F020000}"/>
    <cellStyle name="Normal 7 9 2" xfId="1230" xr:uid="{89552061-4115-4CDC-A670-B9F5D036D2E2}"/>
    <cellStyle name="Normal 8" xfId="60" xr:uid="{00000000-0005-0000-0000-000070020000}"/>
    <cellStyle name="Normal 8 10" xfId="550" xr:uid="{00000000-0005-0000-0000-000071020000}"/>
    <cellStyle name="Normal 8 10 2" xfId="1903" xr:uid="{4B4F002D-AF9A-40B7-937B-D87FA5B7E911}"/>
    <cellStyle name="Normal 8 11" xfId="551" xr:uid="{00000000-0005-0000-0000-000072020000}"/>
    <cellStyle name="Normal 8 11 2" xfId="1904" xr:uid="{9F260EBF-AAAC-43AA-9C11-797EABB160D3}"/>
    <cellStyle name="Normal 8 12" xfId="552" xr:uid="{00000000-0005-0000-0000-000073020000}"/>
    <cellStyle name="Normal 8 12 2" xfId="1905" xr:uid="{AD054ED0-B560-4E1E-B07E-3FE2B7416763}"/>
    <cellStyle name="Normal 8 13" xfId="553" xr:uid="{00000000-0005-0000-0000-000074020000}"/>
    <cellStyle name="Normal 8 13 2" xfId="1906" xr:uid="{A3976B93-A37D-428F-8CFA-54718555FE18}"/>
    <cellStyle name="Normal 8 14" xfId="554" xr:uid="{00000000-0005-0000-0000-000075020000}"/>
    <cellStyle name="Normal 8 14 2" xfId="1907" xr:uid="{2E63CEF0-B935-4000-85D3-E341AC6E216E}"/>
    <cellStyle name="Normal 8 15" xfId="1280" xr:uid="{914DC94A-BC7C-4778-B411-9E9FF296B36C}"/>
    <cellStyle name="Normal 8 15 2" xfId="1709" xr:uid="{F61B6975-4266-46B4-8ACF-81E3FA6588DD}"/>
    <cellStyle name="Normal 8 16" xfId="1661" xr:uid="{F608883A-0E23-4A8C-B5BE-EC044DE8273A}"/>
    <cellStyle name="Normal 8 2" xfId="61" xr:uid="{00000000-0005-0000-0000-000076020000}"/>
    <cellStyle name="Normal 8 2 10" xfId="555" xr:uid="{00000000-0005-0000-0000-000077020000}"/>
    <cellStyle name="Normal 8 2 10 2" xfId="1908" xr:uid="{8167EFF5-F7A9-40CD-ABAD-A64CD0A2356E}"/>
    <cellStyle name="Normal 8 2 11" xfId="556" xr:uid="{00000000-0005-0000-0000-000078020000}"/>
    <cellStyle name="Normal 8 2 11 2" xfId="1909" xr:uid="{78EACF3D-2A09-4227-AD56-968873A7E618}"/>
    <cellStyle name="Normal 8 2 12" xfId="557" xr:uid="{00000000-0005-0000-0000-000079020000}"/>
    <cellStyle name="Normal 8 2 12 2" xfId="1910" xr:uid="{99F3891A-82D1-40B9-9208-882438FF150D}"/>
    <cellStyle name="Normal 8 2 13" xfId="558" xr:uid="{00000000-0005-0000-0000-00007A020000}"/>
    <cellStyle name="Normal 8 2 13 2" xfId="1911" xr:uid="{E0CCCE3B-331B-4C92-AA41-D56A6C250CF7}"/>
    <cellStyle name="Normal 8 2 14" xfId="559" xr:uid="{00000000-0005-0000-0000-00007B020000}"/>
    <cellStyle name="Normal 8 2 14 2" xfId="1912" xr:uid="{03F94E6B-16D5-4AC7-8762-3A742988D4DF}"/>
    <cellStyle name="Normal 8 2 15" xfId="1281" xr:uid="{349E9BD8-2681-4860-BC47-B8BDED9D753D}"/>
    <cellStyle name="Normal 8 2 15 2" xfId="1710" xr:uid="{FA2F9001-8D96-4863-88E2-87C87DBA5363}"/>
    <cellStyle name="Normal 8 2 16" xfId="1662" xr:uid="{B983EB99-34DF-4BD2-9027-62277A6115E1}"/>
    <cellStyle name="Normal 8 2 2" xfId="276" xr:uid="{00000000-0005-0000-0000-00007C020000}"/>
    <cellStyle name="Normal 8 2 2 2" xfId="1231" xr:uid="{C8A8E1A3-996C-42DE-B399-34FB3D8200C3}"/>
    <cellStyle name="Normal 8 2 2 3" xfId="1309" xr:uid="{0E201AB8-2E97-4267-9125-F6AB04DB4A3D}"/>
    <cellStyle name="Normal 8 2 2 3 2" xfId="1740" xr:uid="{81986A34-AF0E-4EF7-A24E-BB057BCC242B}"/>
    <cellStyle name="Normal 8 2 2 4" xfId="1663" xr:uid="{384E888F-C655-4661-AE4C-B47746AC69BB}"/>
    <cellStyle name="Normal 8 2 3" xfId="277" xr:uid="{00000000-0005-0000-0000-00007D020000}"/>
    <cellStyle name="Normal 8 2 3 2" xfId="1232" xr:uid="{19A0E920-E050-4733-BEFF-BA28D42C89CB}"/>
    <cellStyle name="Normal 8 2 3 3" xfId="1310" xr:uid="{A0628BFE-DD38-4483-8334-0DDCF3ADA5C4}"/>
    <cellStyle name="Normal 8 2 3 3 2" xfId="1741" xr:uid="{BA177F64-C043-4290-ADE3-09B9B6015280}"/>
    <cellStyle name="Normal 8 2 3 4" xfId="1644" xr:uid="{CA6C61E2-47BF-46BC-94FA-563E4C703BFA}"/>
    <cellStyle name="Normal 8 2 4" xfId="560" xr:uid="{00000000-0005-0000-0000-00007E020000}"/>
    <cellStyle name="Normal 8 2 4 2" xfId="1358" xr:uid="{1E7F6531-2672-4C59-A75F-3851E6098ED2}"/>
    <cellStyle name="Normal 8 2 4 2 2" xfId="1913" xr:uid="{A18B1138-C49B-4BBC-862D-A140D4611814}"/>
    <cellStyle name="Normal 8 2 4 3" xfId="1233" xr:uid="{DF9300A2-C2AC-4627-8F0C-9AA1C2574F7C}"/>
    <cellStyle name="Normal 8 2 5" xfId="561" xr:uid="{00000000-0005-0000-0000-00007F020000}"/>
    <cellStyle name="Normal 8 2 5 2" xfId="1914" xr:uid="{3355D23A-BC5D-4F4C-9BC9-B91DBC173630}"/>
    <cellStyle name="Normal 8 2 6" xfId="562" xr:uid="{00000000-0005-0000-0000-000080020000}"/>
    <cellStyle name="Normal 8 2 6 2" xfId="1915" xr:uid="{8582B2C4-79B2-4082-923B-4E62073BF69A}"/>
    <cellStyle name="Normal 8 2 7" xfId="563" xr:uid="{00000000-0005-0000-0000-000081020000}"/>
    <cellStyle name="Normal 8 2 7 2" xfId="1916" xr:uid="{959EEEA9-1BB2-486A-8D24-7ABE17BE5CB5}"/>
    <cellStyle name="Normal 8 2 8" xfId="564" xr:uid="{00000000-0005-0000-0000-000082020000}"/>
    <cellStyle name="Normal 8 2 8 2" xfId="1917" xr:uid="{FC37ED56-E002-46AC-BFF6-8D035CD646E6}"/>
    <cellStyle name="Normal 8 2 9" xfId="565" xr:uid="{00000000-0005-0000-0000-000083020000}"/>
    <cellStyle name="Normal 8 2 9 2" xfId="1918" xr:uid="{85B62786-CCC4-4784-BC23-14FD6767C75C}"/>
    <cellStyle name="Normal 8 3" xfId="566" xr:uid="{00000000-0005-0000-0000-000084020000}"/>
    <cellStyle name="Normal 8 3 2" xfId="1359" xr:uid="{F8411B85-79EA-4016-BB69-151B53684B39}"/>
    <cellStyle name="Normal 8 3 2 2" xfId="1919" xr:uid="{428EC2AB-6F97-463B-897E-202810CF9CED}"/>
    <cellStyle name="Normal 8 3 3" xfId="1234" xr:uid="{73E4F3D0-1CE1-4243-9BA8-BD5F5CC10304}"/>
    <cellStyle name="Normal 8 4" xfId="567" xr:uid="{00000000-0005-0000-0000-000085020000}"/>
    <cellStyle name="Normal 8 4 2" xfId="1920" xr:uid="{670C3AEB-162C-43BA-966C-296449BEBF8F}"/>
    <cellStyle name="Normal 8 5" xfId="568" xr:uid="{00000000-0005-0000-0000-000086020000}"/>
    <cellStyle name="Normal 8 5 2" xfId="1921" xr:uid="{5587D3FA-C77F-4CD8-9A00-46FF5455B878}"/>
    <cellStyle name="Normal 8 6" xfId="569" xr:uid="{00000000-0005-0000-0000-000087020000}"/>
    <cellStyle name="Normal 8 6 2" xfId="1922" xr:uid="{B08F9C31-2215-4A62-9E4B-A97184181BB2}"/>
    <cellStyle name="Normal 8 7" xfId="570" xr:uid="{00000000-0005-0000-0000-000088020000}"/>
    <cellStyle name="Normal 8 7 2" xfId="1923" xr:uid="{278DB1D5-4943-47E1-A53E-9E4E211692AD}"/>
    <cellStyle name="Normal 8 8" xfId="571" xr:uid="{00000000-0005-0000-0000-000089020000}"/>
    <cellStyle name="Normal 8 8 2" xfId="1924" xr:uid="{4E8D6729-6443-4CB4-A656-C739E24E660E}"/>
    <cellStyle name="Normal 8 9" xfId="572" xr:uid="{00000000-0005-0000-0000-00008A020000}"/>
    <cellStyle name="Normal 8 9 2" xfId="1925" xr:uid="{D41A9196-2362-4A1F-A43E-FD61F8235BBD}"/>
    <cellStyle name="Normal 8_BILL 10" xfId="144" xr:uid="{00000000-0005-0000-0000-00008B020000}"/>
    <cellStyle name="Normal 9" xfId="62" xr:uid="{00000000-0005-0000-0000-00008C020000}"/>
    <cellStyle name="Normal 9 2" xfId="145" xr:uid="{00000000-0005-0000-0000-00008D020000}"/>
    <cellStyle name="Normal 9 2 2" xfId="1235" xr:uid="{637F42D8-7195-4C00-920E-9A81C55FC8D7}"/>
    <cellStyle name="Normal 9 3" xfId="1236" xr:uid="{72BACE33-0909-47E4-A97F-07C415E952B8}"/>
    <cellStyle name="Normal 9 4" xfId="1252" xr:uid="{9992F1B1-CEBE-4BD7-B356-4009A61D883F}"/>
    <cellStyle name="Normal 9_LOT7 BoQs" xfId="146" xr:uid="{00000000-0005-0000-0000-00008E020000}"/>
    <cellStyle name="Normal_BOQ 17 (MISCELLANEOUS)" xfId="608" xr:uid="{00000000-0005-0000-0000-000091020000}"/>
    <cellStyle name="Normal_BOQ 17 (MISCELLANEOUS)_LINE NMW 15 BOQs" xfId="298" xr:uid="{00000000-0005-0000-0000-000092020000}"/>
    <cellStyle name="Normal_BUNGOMA BQ 2" xfId="15" xr:uid="{00000000-0005-0000-0000-000093020000}"/>
    <cellStyle name="Normal_Collection Sheet " xfId="6" xr:uid="{00000000-0005-0000-0000-000094020000}"/>
    <cellStyle name="Normal_Copy of BOQ 12 (WORKS PIPELINES)" xfId="593" xr:uid="{00000000-0005-0000-0000-000095020000}"/>
    <cellStyle name="Normal_Xl0000031" xfId="602" xr:uid="{00000000-0005-0000-0000-000098020000}"/>
    <cellStyle name="Percent 2" xfId="281" xr:uid="{00000000-0005-0000-0000-00009A020000}"/>
    <cellStyle name="Percent 2 2" xfId="1237" xr:uid="{50CB58F8-6D6E-4975-BE35-DAFF1A278749}"/>
    <cellStyle name="Percent 2 3" xfId="1248" xr:uid="{55C02BA8-5995-41C6-9684-16CA167865A5}"/>
    <cellStyle name="Percent 2 3 2" xfId="1669" xr:uid="{B7E59DA0-C593-43E4-BBB3-4E2221465595}"/>
    <cellStyle name="Percent 2 4" xfId="1312" xr:uid="{9259CF0D-9F32-434D-B2A0-59B5E2C62E9E}"/>
    <cellStyle name="Percent 2 4 2" xfId="1744" xr:uid="{FA9B2317-A696-4A9C-86DD-9B1F6D4F0757}"/>
    <cellStyle name="Percent 2 5" xfId="1664" xr:uid="{1476669B-69CA-4617-BFA2-FF996BD419E4}"/>
    <cellStyle name="Percent 3" xfId="573" xr:uid="{00000000-0005-0000-0000-00009B020000}"/>
    <cellStyle name="Percent 3 2" xfId="664" xr:uid="{00000000-0005-0000-0000-00009C020000}"/>
    <cellStyle name="Percent 3 2 2" xfId="656" xr:uid="{00000000-0005-0000-0000-00009D020000}"/>
    <cellStyle name="Percent 3 2 2 2" xfId="1411" xr:uid="{BA5C1E4E-4E31-494D-BB8E-6073F7E7361A}"/>
    <cellStyle name="Percent 3 2 2 3" xfId="1441" xr:uid="{1489F66F-C63B-47B7-BD5C-6D6793853EB4}"/>
    <cellStyle name="Percent 3 2 2 3 2" xfId="1453" xr:uid="{6720A85F-640D-4672-8849-706EE7749C2B}"/>
    <cellStyle name="Percent 3 2 2 3 2 2" xfId="2025" xr:uid="{3936DACD-D1EA-40BB-B61C-CC52C6960015}"/>
    <cellStyle name="Percent 3 2 2 3 3" xfId="2015" xr:uid="{AB57CCD2-8253-4D1F-A3E1-A8C6060B2882}"/>
    <cellStyle name="Percent 3 2 2 4" xfId="1699" xr:uid="{FEA2C426-60D7-4EB7-8177-27ACFD9B79E7}"/>
    <cellStyle name="Percent 3 2 2 5" xfId="1276" xr:uid="{1B0480A8-87AE-40BC-B0FB-FD6BFA328DE1}"/>
    <cellStyle name="Percent 3 2 3" xfId="1418" xr:uid="{69629B37-523B-4179-A71D-DCE58D2E1FD2}"/>
    <cellStyle name="Percent 3 2 3 2" xfId="1989" xr:uid="{730614D3-3DDD-4B70-9856-DA29FB2DDBB2}"/>
    <cellStyle name="Percent 3 3" xfId="655" xr:uid="{00000000-0005-0000-0000-00009E020000}"/>
    <cellStyle name="Percent 3 4" xfId="1360" xr:uid="{A0C6D18A-3DE8-40DD-80CE-64580E51B592}"/>
    <cellStyle name="Percent 3 4 2" xfId="1926" xr:uid="{8D4250C9-75B3-4FA9-B7D7-A731633DCDDC}"/>
    <cellStyle name="Percent 4" xfId="1271" xr:uid="{446618DB-137F-4307-9AB3-F12129DBDFCE}"/>
    <cellStyle name="Percent 4 2" xfId="1684" xr:uid="{79102163-C518-47FB-B15C-84097864058E}"/>
    <cellStyle name="Percent 5" xfId="1422" xr:uid="{BBAABD37-7CE3-45B7-823F-02A9459F6F70}"/>
    <cellStyle name="Percent 5 2" xfId="1995" xr:uid="{837DF36A-8404-46B0-851F-F6C23836B07F}"/>
    <cellStyle name="Percent 6" xfId="1429" xr:uid="{146528CE-2D36-42CB-B39B-1F79E918ACFC}"/>
    <cellStyle name="Percent 6 2" xfId="1476" xr:uid="{0AA0FB4A-179F-41D2-87D0-ED2C7327A48B}"/>
    <cellStyle name="Percent 6 2 2" xfId="2048" xr:uid="{1A0B4614-3216-48CD-ADD3-3F7676C2BAE2}"/>
    <cellStyle name="Percent 6 3" xfId="2003" xr:uid="{7262B589-93B4-4E05-A46A-D3087B5D82F8}"/>
    <cellStyle name="Percent 7" xfId="1678" xr:uid="{D696BA55-E342-4B89-B6D3-E8392F1B1F91}"/>
    <cellStyle name="Standard_Tabelle1" xfId="63" xr:uid="{00000000-0005-0000-0000-00009F020000}"/>
    <cellStyle name="Style 1" xfId="282" xr:uid="{00000000-0005-0000-0000-0000A0020000}"/>
    <cellStyle name="tahoma" xfId="574" xr:uid="{00000000-0005-0000-0000-0000A1020000}"/>
    <cellStyle name="tahoma 2" xfId="575" xr:uid="{00000000-0005-0000-0000-0000A2020000}"/>
    <cellStyle name="千位分隔 2" xfId="576" xr:uid="{00000000-0005-0000-0000-0000A3020000}"/>
    <cellStyle name="千位分隔 2 2" xfId="896" xr:uid="{387BA3AD-BAD6-4913-B299-41F4C525E907}"/>
    <cellStyle name="千位分隔 2 2 2" xfId="1927" xr:uid="{6851DD49-D6A1-4B33-8963-EE0A7567FE9D}"/>
    <cellStyle name="千位分隔 2 3" xfId="1671" xr:uid="{7E7C1464-6C2F-4132-8500-36AFECE938E7}"/>
    <cellStyle name="千位分隔 2 4" xfId="1257" xr:uid="{CA38BE94-6B23-421C-87B5-D9C60972715E}"/>
    <cellStyle name="千位分隔 3" xfId="577" xr:uid="{00000000-0005-0000-0000-0000A4020000}"/>
    <cellStyle name="千位分隔 4" xfId="578" xr:uid="{00000000-0005-0000-0000-0000A5020000}"/>
    <cellStyle name="千位分隔[0] 2" xfId="579" xr:uid="{00000000-0005-0000-0000-0000A6020000}"/>
    <cellStyle name="千位分隔[0] 2 2" xfId="1928" xr:uid="{1B9A3A12-AEDD-48CF-88EC-070BDB23AD4B}"/>
    <cellStyle name="千位分隔[0] 3" xfId="580" xr:uid="{00000000-0005-0000-0000-0000A7020000}"/>
    <cellStyle name="千位分隔[0] 4" xfId="581" xr:uid="{00000000-0005-0000-0000-0000A8020000}"/>
    <cellStyle name="千位分隔[0] 5" xfId="582" xr:uid="{00000000-0005-0000-0000-0000A9020000}"/>
    <cellStyle name="常规 2" xfId="583" xr:uid="{00000000-0005-0000-0000-0000AA020000}"/>
    <cellStyle name="常规 2 2" xfId="1361" xr:uid="{EC786656-B9B7-4CC0-9F3B-E7E0EA923DC4}"/>
    <cellStyle name="常规 2 3" xfId="1238" xr:uid="{E544C02E-7204-4C9B-966D-370A39D05759}"/>
    <cellStyle name="常规_BUNGOMA REHABILITATION WORKS (BQ BR1-BR14)" xfId="278" xr:uid="{00000000-0005-0000-0000-0000AB020000}"/>
    <cellStyle name="標準 2" xfId="1242" xr:uid="{A9E2AF3D-8DE7-4558-8A43-34F7D3689092}"/>
    <cellStyle name="百分比 2" xfId="584" xr:uid="{00000000-0005-0000-0000-0000AC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sharedStrings" Target="sharedStrings.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1028700</xdr:colOff>
      <xdr:row>4</xdr:row>
      <xdr:rowOff>0</xdr:rowOff>
    </xdr:from>
    <xdr:to>
      <xdr:col>1</xdr:col>
      <xdr:colOff>1228344</xdr:colOff>
      <xdr:row>4</xdr:row>
      <xdr:rowOff>51308</xdr:rowOff>
    </xdr:to>
    <xdr:sp macro="" textlink="">
      <xdr:nvSpPr>
        <xdr:cNvPr id="2" name="Text Box 6">
          <a:extLst>
            <a:ext uri="{FF2B5EF4-FFF2-40B4-BE49-F238E27FC236}">
              <a16:creationId xmlns:a16="http://schemas.microsoft.com/office/drawing/2014/main" id="{27545BE7-AF9B-4BF9-AD4C-B21E2564D92C}"/>
            </a:ext>
          </a:extLst>
        </xdr:cNvPr>
        <xdr:cNvSpPr txBox="1">
          <a:spLocks noChangeArrowheads="1"/>
        </xdr:cNvSpPr>
      </xdr:nvSpPr>
      <xdr:spPr bwMode="auto">
        <a:xfrm>
          <a:off x="1743075" y="26670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3" name="Text Box 6">
          <a:extLst>
            <a:ext uri="{FF2B5EF4-FFF2-40B4-BE49-F238E27FC236}">
              <a16:creationId xmlns:a16="http://schemas.microsoft.com/office/drawing/2014/main" id="{8343BF24-FA29-4EC7-8864-CC4DF7B9AEF7}"/>
            </a:ext>
          </a:extLst>
        </xdr:cNvPr>
        <xdr:cNvSpPr txBox="1">
          <a:spLocks noChangeArrowheads="1"/>
        </xdr:cNvSpPr>
      </xdr:nvSpPr>
      <xdr:spPr bwMode="auto">
        <a:xfrm>
          <a:off x="1743075" y="26670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4" name="Text Box 6">
          <a:extLst>
            <a:ext uri="{FF2B5EF4-FFF2-40B4-BE49-F238E27FC236}">
              <a16:creationId xmlns:a16="http://schemas.microsoft.com/office/drawing/2014/main" id="{456FDA7D-D599-46D3-A9B3-3327DB9F80ED}"/>
            </a:ext>
          </a:extLst>
        </xdr:cNvPr>
        <xdr:cNvSpPr txBox="1">
          <a:spLocks noChangeArrowheads="1"/>
        </xdr:cNvSpPr>
      </xdr:nvSpPr>
      <xdr:spPr bwMode="auto">
        <a:xfrm>
          <a:off x="1743075" y="26670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5" name="Text Box 3">
          <a:extLst>
            <a:ext uri="{FF2B5EF4-FFF2-40B4-BE49-F238E27FC236}">
              <a16:creationId xmlns:a16="http://schemas.microsoft.com/office/drawing/2014/main" id="{DA84E403-25C5-4549-859B-A30AE82049EC}"/>
            </a:ext>
          </a:extLst>
        </xdr:cNvPr>
        <xdr:cNvSpPr txBox="1">
          <a:spLocks noChangeArrowheads="1"/>
        </xdr:cNvSpPr>
      </xdr:nvSpPr>
      <xdr:spPr bwMode="auto">
        <a:xfrm>
          <a:off x="1743075" y="7048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6" name="Text Box 3">
          <a:extLst>
            <a:ext uri="{FF2B5EF4-FFF2-40B4-BE49-F238E27FC236}">
              <a16:creationId xmlns:a16="http://schemas.microsoft.com/office/drawing/2014/main" id="{8A9E7135-98BF-40A6-B68D-6E5A37D10C38}"/>
            </a:ext>
          </a:extLst>
        </xdr:cNvPr>
        <xdr:cNvSpPr txBox="1">
          <a:spLocks noChangeArrowheads="1"/>
        </xdr:cNvSpPr>
      </xdr:nvSpPr>
      <xdr:spPr bwMode="auto">
        <a:xfrm>
          <a:off x="1743075" y="704850"/>
          <a:ext cx="199644" cy="50546"/>
        </a:xfrm>
        <a:prstGeom prst="rect">
          <a:avLst/>
        </a:prstGeom>
        <a:noFill/>
        <a:ln w="9525">
          <a:noFill/>
          <a:miter lim="800000"/>
          <a:headEnd/>
          <a:tailEnd/>
        </a:ln>
      </xdr:spPr>
    </xdr:sp>
    <xdr:clientData/>
  </xdr:twoCellAnchor>
  <xdr:twoCellAnchor>
    <xdr:from>
      <xdr:col>0</xdr:col>
      <xdr:colOff>104775</xdr:colOff>
      <xdr:row>0</xdr:row>
      <xdr:rowOff>66675</xdr:rowOff>
    </xdr:from>
    <xdr:to>
      <xdr:col>0</xdr:col>
      <xdr:colOff>628650</xdr:colOff>
      <xdr:row>2</xdr:row>
      <xdr:rowOff>228600</xdr:rowOff>
    </xdr:to>
    <xdr:pic>
      <xdr:nvPicPr>
        <xdr:cNvPr id="7" name="Picture 6" descr="A blue logo with a faucet and a palm tree&#10;&#10;AI-generated content may be incorrect.">
          <a:extLst>
            <a:ext uri="{FF2B5EF4-FFF2-40B4-BE49-F238E27FC236}">
              <a16:creationId xmlns:a16="http://schemas.microsoft.com/office/drawing/2014/main" id="{236F1B4B-D89D-47F2-8057-9BF7FFF3E0CC}"/>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66675"/>
          <a:ext cx="523875" cy="485775"/>
        </a:xfrm>
        <a:prstGeom prst="rect">
          <a:avLst/>
        </a:prstGeom>
        <a:noFill/>
        <a:ln w="9525">
          <a:noFill/>
          <a:miter lim="800000"/>
          <a:headEnd/>
          <a:tailEnd/>
        </a:ln>
      </xdr:spPr>
    </xdr:pic>
    <xdr:clientData/>
  </xdr:twoCellAnchor>
  <xdr:twoCellAnchor>
    <xdr:from>
      <xdr:col>1</xdr:col>
      <xdr:colOff>114301</xdr:colOff>
      <xdr:row>0</xdr:row>
      <xdr:rowOff>95250</xdr:rowOff>
    </xdr:from>
    <xdr:to>
      <xdr:col>5</xdr:col>
      <xdr:colOff>1009650</xdr:colOff>
      <xdr:row>2</xdr:row>
      <xdr:rowOff>200025</xdr:rowOff>
    </xdr:to>
    <xdr:pic>
      <xdr:nvPicPr>
        <xdr:cNvPr id="8" name="Picture 7">
          <a:extLst>
            <a:ext uri="{FF2B5EF4-FFF2-40B4-BE49-F238E27FC236}">
              <a16:creationId xmlns:a16="http://schemas.microsoft.com/office/drawing/2014/main" id="{5C163FBA-A5AF-4E02-A781-6CD4575F6492}"/>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09626" y="95250"/>
          <a:ext cx="6505574" cy="4286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1028700</xdr:colOff>
      <xdr:row>0</xdr:row>
      <xdr:rowOff>0</xdr:rowOff>
    </xdr:from>
    <xdr:to>
      <xdr:col>1</xdr:col>
      <xdr:colOff>199644</xdr:colOff>
      <xdr:row>0</xdr:row>
      <xdr:rowOff>51308</xdr:rowOff>
    </xdr:to>
    <xdr:sp macro="" textlink="">
      <xdr:nvSpPr>
        <xdr:cNvPr id="2" name="Text Box 6">
          <a:extLst>
            <a:ext uri="{FF2B5EF4-FFF2-40B4-BE49-F238E27FC236}">
              <a16:creationId xmlns:a16="http://schemas.microsoft.com/office/drawing/2014/main" id="{AB91784D-8185-4CE7-8FED-5CA24731E9A0}"/>
            </a:ext>
          </a:extLst>
        </xdr:cNvPr>
        <xdr:cNvSpPr txBox="1">
          <a:spLocks noChangeArrowheads="1"/>
        </xdr:cNvSpPr>
      </xdr:nvSpPr>
      <xdr:spPr bwMode="auto">
        <a:xfrm>
          <a:off x="1724025" y="26670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3" name="Text Box 6">
          <a:extLst>
            <a:ext uri="{FF2B5EF4-FFF2-40B4-BE49-F238E27FC236}">
              <a16:creationId xmlns:a16="http://schemas.microsoft.com/office/drawing/2014/main" id="{1AEBAB07-AF27-478A-AEF5-075E7C27403A}"/>
            </a:ext>
          </a:extLst>
        </xdr:cNvPr>
        <xdr:cNvSpPr txBox="1">
          <a:spLocks noChangeArrowheads="1"/>
        </xdr:cNvSpPr>
      </xdr:nvSpPr>
      <xdr:spPr bwMode="auto">
        <a:xfrm>
          <a:off x="1724025" y="26670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4" name="Text Box 6">
          <a:extLst>
            <a:ext uri="{FF2B5EF4-FFF2-40B4-BE49-F238E27FC236}">
              <a16:creationId xmlns:a16="http://schemas.microsoft.com/office/drawing/2014/main" id="{6D962592-E1DF-469A-9AB3-6F254D274573}"/>
            </a:ext>
          </a:extLst>
        </xdr:cNvPr>
        <xdr:cNvSpPr txBox="1">
          <a:spLocks noChangeArrowheads="1"/>
        </xdr:cNvSpPr>
      </xdr:nvSpPr>
      <xdr:spPr bwMode="auto">
        <a:xfrm>
          <a:off x="1724025" y="26670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5" name="Text Box 3">
          <a:extLst>
            <a:ext uri="{FF2B5EF4-FFF2-40B4-BE49-F238E27FC236}">
              <a16:creationId xmlns:a16="http://schemas.microsoft.com/office/drawing/2014/main" id="{8159B0B6-3D4A-400F-B7F6-DED340A925ED}"/>
            </a:ext>
          </a:extLst>
        </xdr:cNvPr>
        <xdr:cNvSpPr txBox="1">
          <a:spLocks noChangeArrowheads="1"/>
        </xdr:cNvSpPr>
      </xdr:nvSpPr>
      <xdr:spPr bwMode="auto">
        <a:xfrm>
          <a:off x="1724025" y="666750"/>
          <a:ext cx="199644" cy="50546"/>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6" name="Text Box 3">
          <a:extLst>
            <a:ext uri="{FF2B5EF4-FFF2-40B4-BE49-F238E27FC236}">
              <a16:creationId xmlns:a16="http://schemas.microsoft.com/office/drawing/2014/main" id="{FF97F184-26BB-487E-A7BF-586382AD9C0D}"/>
            </a:ext>
          </a:extLst>
        </xdr:cNvPr>
        <xdr:cNvSpPr txBox="1">
          <a:spLocks noChangeArrowheads="1"/>
        </xdr:cNvSpPr>
      </xdr:nvSpPr>
      <xdr:spPr bwMode="auto">
        <a:xfrm>
          <a:off x="1724025" y="666750"/>
          <a:ext cx="199644" cy="50546"/>
        </a:xfrm>
        <a:prstGeom prst="rect">
          <a:avLst/>
        </a:prstGeom>
        <a:noFill/>
        <a:ln w="9525">
          <a:noFill/>
          <a:miter lim="800000"/>
          <a:headEnd/>
          <a:tailEnd/>
        </a:ln>
      </xdr:spPr>
    </xdr:sp>
    <xdr:clientData/>
  </xdr:twoCellAnchor>
  <xdr:twoCellAnchor>
    <xdr:from>
      <xdr:col>0</xdr:col>
      <xdr:colOff>104775</xdr:colOff>
      <xdr:row>0</xdr:row>
      <xdr:rowOff>85725</xdr:rowOff>
    </xdr:from>
    <xdr:to>
      <xdr:col>0</xdr:col>
      <xdr:colOff>609601</xdr:colOff>
      <xdr:row>2</xdr:row>
      <xdr:rowOff>266700</xdr:rowOff>
    </xdr:to>
    <xdr:pic>
      <xdr:nvPicPr>
        <xdr:cNvPr id="7" name="Picture 6" descr="A blue logo with a faucet and a palm tree&#10;&#10;AI-generated content may be incorrect.">
          <a:extLst>
            <a:ext uri="{FF2B5EF4-FFF2-40B4-BE49-F238E27FC236}">
              <a16:creationId xmlns:a16="http://schemas.microsoft.com/office/drawing/2014/main" id="{B6F9D29D-C4FF-4373-9D38-8799794B8F87}"/>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85725"/>
          <a:ext cx="504826" cy="428625"/>
        </a:xfrm>
        <a:prstGeom prst="rect">
          <a:avLst/>
        </a:prstGeom>
        <a:noFill/>
        <a:ln w="9525">
          <a:noFill/>
          <a:miter lim="800000"/>
          <a:headEnd/>
          <a:tailEnd/>
        </a:ln>
      </xdr:spPr>
    </xdr:pic>
    <xdr:clientData/>
  </xdr:twoCellAnchor>
  <xdr:twoCellAnchor>
    <xdr:from>
      <xdr:col>1</xdr:col>
      <xdr:colOff>123825</xdr:colOff>
      <xdr:row>0</xdr:row>
      <xdr:rowOff>57149</xdr:rowOff>
    </xdr:from>
    <xdr:to>
      <xdr:col>3</xdr:col>
      <xdr:colOff>1943100</xdr:colOff>
      <xdr:row>2</xdr:row>
      <xdr:rowOff>257174</xdr:rowOff>
    </xdr:to>
    <xdr:pic>
      <xdr:nvPicPr>
        <xdr:cNvPr id="8" name="Picture 7">
          <a:extLst>
            <a:ext uri="{FF2B5EF4-FFF2-40B4-BE49-F238E27FC236}">
              <a16:creationId xmlns:a16="http://schemas.microsoft.com/office/drawing/2014/main" id="{692A33F4-CFF7-4BD1-B19D-AE5D1A1DE024}"/>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47725" y="57149"/>
          <a:ext cx="6257925" cy="44767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1CAF2107-AB71-416B-B21F-9FAC81A10C87}"/>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FCCE060D-BE94-4528-8306-36C73DC4DEDD}"/>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DB327BC0-B2EE-4BC7-AF1A-7D0BAA87C474}"/>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9173872B-8959-477D-A69D-7AAB7B3F6DCC}"/>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91F0256C-E28A-41AC-B4BE-B6C9EA0187D5}"/>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4" name="Text Box 6">
          <a:extLst>
            <a:ext uri="{FF2B5EF4-FFF2-40B4-BE49-F238E27FC236}">
              <a16:creationId xmlns:a16="http://schemas.microsoft.com/office/drawing/2014/main" id="{FDAC0A13-E298-4E00-A463-FA8C47120AD7}"/>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5" name="Text Box 6">
          <a:extLst>
            <a:ext uri="{FF2B5EF4-FFF2-40B4-BE49-F238E27FC236}">
              <a16:creationId xmlns:a16="http://schemas.microsoft.com/office/drawing/2014/main" id="{F5D78B29-6641-4AFA-BD5C-45E573963E3C}"/>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6" name="Text Box 6">
          <a:extLst>
            <a:ext uri="{FF2B5EF4-FFF2-40B4-BE49-F238E27FC236}">
              <a16:creationId xmlns:a16="http://schemas.microsoft.com/office/drawing/2014/main" id="{A5A6C032-2C00-4EFA-B4CF-8B97388A0076}"/>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7" name="Text Box 3">
          <a:extLst>
            <a:ext uri="{FF2B5EF4-FFF2-40B4-BE49-F238E27FC236}">
              <a16:creationId xmlns:a16="http://schemas.microsoft.com/office/drawing/2014/main" id="{E146BBBC-3F03-4E70-AD40-D9110BE7B3C0}"/>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8" name="Text Box 3">
          <a:extLst>
            <a:ext uri="{FF2B5EF4-FFF2-40B4-BE49-F238E27FC236}">
              <a16:creationId xmlns:a16="http://schemas.microsoft.com/office/drawing/2014/main" id="{812BF87E-D71F-42EE-827A-AA932F54ABC8}"/>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1028700</xdr:colOff>
      <xdr:row>1</xdr:row>
      <xdr:rowOff>0</xdr:rowOff>
    </xdr:from>
    <xdr:to>
      <xdr:col>1</xdr:col>
      <xdr:colOff>199644</xdr:colOff>
      <xdr:row>1</xdr:row>
      <xdr:rowOff>51308</xdr:rowOff>
    </xdr:to>
    <xdr:sp macro="" textlink="">
      <xdr:nvSpPr>
        <xdr:cNvPr id="2" name="Text Box 6">
          <a:extLst>
            <a:ext uri="{FF2B5EF4-FFF2-40B4-BE49-F238E27FC236}">
              <a16:creationId xmlns:a16="http://schemas.microsoft.com/office/drawing/2014/main" id="{AC9F6C7E-0D88-4AAE-BFBC-630FB729AFFB}"/>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3" name="Text Box 6">
          <a:extLst>
            <a:ext uri="{FF2B5EF4-FFF2-40B4-BE49-F238E27FC236}">
              <a16:creationId xmlns:a16="http://schemas.microsoft.com/office/drawing/2014/main" id="{0048DCB5-75EB-4474-B2EE-116E473FE34D}"/>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4" name="Text Box 6">
          <a:extLst>
            <a:ext uri="{FF2B5EF4-FFF2-40B4-BE49-F238E27FC236}">
              <a16:creationId xmlns:a16="http://schemas.microsoft.com/office/drawing/2014/main" id="{D8D83D43-0BD2-4F12-B2F0-1733BEBB1863}"/>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5" name="Text Box 3">
          <a:extLst>
            <a:ext uri="{FF2B5EF4-FFF2-40B4-BE49-F238E27FC236}">
              <a16:creationId xmlns:a16="http://schemas.microsoft.com/office/drawing/2014/main" id="{CE18ECE3-0FC6-4233-BCFA-82AD3F32E2CE}"/>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6" name="Text Box 3">
          <a:extLst>
            <a:ext uri="{FF2B5EF4-FFF2-40B4-BE49-F238E27FC236}">
              <a16:creationId xmlns:a16="http://schemas.microsoft.com/office/drawing/2014/main" id="{C71976CD-AD24-40BA-8228-91C0F592BBBB}"/>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1</xdr:col>
      <xdr:colOff>76201</xdr:colOff>
      <xdr:row>1</xdr:row>
      <xdr:rowOff>19050</xdr:rowOff>
    </xdr:from>
    <xdr:to>
      <xdr:col>2</xdr:col>
      <xdr:colOff>1181100</xdr:colOff>
      <xdr:row>1</xdr:row>
      <xdr:rowOff>470193</xdr:rowOff>
    </xdr:to>
    <xdr:pic>
      <xdr:nvPicPr>
        <xdr:cNvPr id="7" name="Picture 6">
          <a:extLst>
            <a:ext uri="{FF2B5EF4-FFF2-40B4-BE49-F238E27FC236}">
              <a16:creationId xmlns:a16="http://schemas.microsoft.com/office/drawing/2014/main" id="{D4820153-1850-43E1-BD7D-C722D702D459}"/>
            </a:ext>
          </a:extLst>
        </xdr:cNvPr>
        <xdr:cNvPicPr>
          <a:picLocks noChangeAspect="1"/>
        </xdr:cNvPicPr>
      </xdr:nvPicPr>
      <xdr:blipFill>
        <a:blip xmlns:r="http://schemas.openxmlformats.org/officeDocument/2006/relationships" r:embed="rId1"/>
        <a:stretch>
          <a:fillRect/>
        </a:stretch>
      </xdr:blipFill>
      <xdr:spPr>
        <a:xfrm>
          <a:off x="885826" y="104775"/>
          <a:ext cx="6029324" cy="451143"/>
        </a:xfrm>
        <a:prstGeom prst="rect">
          <a:avLst/>
        </a:prstGeom>
      </xdr:spPr>
    </xdr:pic>
    <xdr:clientData/>
  </xdr:twoCellAnchor>
  <xdr:twoCellAnchor>
    <xdr:from>
      <xdr:col>0</xdr:col>
      <xdr:colOff>161925</xdr:colOff>
      <xdr:row>1</xdr:row>
      <xdr:rowOff>47625</xdr:rowOff>
    </xdr:from>
    <xdr:to>
      <xdr:col>0</xdr:col>
      <xdr:colOff>666751</xdr:colOff>
      <xdr:row>1</xdr:row>
      <xdr:rowOff>476250</xdr:rowOff>
    </xdr:to>
    <xdr:pic>
      <xdr:nvPicPr>
        <xdr:cNvPr id="8" name="Picture 7" descr="A blue logo with a faucet and a palm tree&#10;&#10;AI-generated content may be incorrect.">
          <a:extLst>
            <a:ext uri="{FF2B5EF4-FFF2-40B4-BE49-F238E27FC236}">
              <a16:creationId xmlns:a16="http://schemas.microsoft.com/office/drawing/2014/main" id="{C0C9219B-91EC-4C03-AE74-19BDB46FF9B9}"/>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61925" y="133350"/>
          <a:ext cx="504826" cy="428625"/>
        </a:xfrm>
        <a:prstGeom prst="rect">
          <a:avLst/>
        </a:prstGeom>
        <a:noFill/>
        <a:ln w="9525">
          <a:noFill/>
          <a:miter lim="800000"/>
          <a:headEnd/>
          <a:tailEnd/>
        </a:ln>
      </xdr:spPr>
    </xdr:pic>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9" name="Text Box 6">
          <a:extLst>
            <a:ext uri="{FF2B5EF4-FFF2-40B4-BE49-F238E27FC236}">
              <a16:creationId xmlns:a16="http://schemas.microsoft.com/office/drawing/2014/main" id="{BDA69935-88BC-4D2E-BFD1-EBB5B9D5FE8B}"/>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0" name="Text Box 6">
          <a:extLst>
            <a:ext uri="{FF2B5EF4-FFF2-40B4-BE49-F238E27FC236}">
              <a16:creationId xmlns:a16="http://schemas.microsoft.com/office/drawing/2014/main" id="{56665C37-9FD0-4CA3-BFB2-D50E6321019F}"/>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1" name="Text Box 6">
          <a:extLst>
            <a:ext uri="{FF2B5EF4-FFF2-40B4-BE49-F238E27FC236}">
              <a16:creationId xmlns:a16="http://schemas.microsoft.com/office/drawing/2014/main" id="{94072F81-5AD1-4C15-9FCC-98C0374B10DD}"/>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2" name="Text Box 3">
          <a:extLst>
            <a:ext uri="{FF2B5EF4-FFF2-40B4-BE49-F238E27FC236}">
              <a16:creationId xmlns:a16="http://schemas.microsoft.com/office/drawing/2014/main" id="{0D10C92D-F039-4393-9188-9FE44FBCE908}"/>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3" name="Text Box 3">
          <a:extLst>
            <a:ext uri="{FF2B5EF4-FFF2-40B4-BE49-F238E27FC236}">
              <a16:creationId xmlns:a16="http://schemas.microsoft.com/office/drawing/2014/main" id="{7A8FDB3C-3354-46DC-A47F-B124A3EA759B}"/>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4" name="Text Box 6">
          <a:extLst>
            <a:ext uri="{FF2B5EF4-FFF2-40B4-BE49-F238E27FC236}">
              <a16:creationId xmlns:a16="http://schemas.microsoft.com/office/drawing/2014/main" id="{016720E0-A810-4176-8783-78644A543357}"/>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5" name="Text Box 6">
          <a:extLst>
            <a:ext uri="{FF2B5EF4-FFF2-40B4-BE49-F238E27FC236}">
              <a16:creationId xmlns:a16="http://schemas.microsoft.com/office/drawing/2014/main" id="{EE114573-F692-4B43-A61D-7B139E5426B0}"/>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6" name="Text Box 6">
          <a:extLst>
            <a:ext uri="{FF2B5EF4-FFF2-40B4-BE49-F238E27FC236}">
              <a16:creationId xmlns:a16="http://schemas.microsoft.com/office/drawing/2014/main" id="{40860FA3-716B-407C-9A92-DE1BC8D486E3}"/>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7" name="Text Box 3">
          <a:extLst>
            <a:ext uri="{FF2B5EF4-FFF2-40B4-BE49-F238E27FC236}">
              <a16:creationId xmlns:a16="http://schemas.microsoft.com/office/drawing/2014/main" id="{43994515-3A4D-4FFA-A411-47F22B4E892A}"/>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8" name="Text Box 3">
          <a:extLst>
            <a:ext uri="{FF2B5EF4-FFF2-40B4-BE49-F238E27FC236}">
              <a16:creationId xmlns:a16="http://schemas.microsoft.com/office/drawing/2014/main" id="{CE2CE164-BEAC-413F-BC2E-62FFF2D8271C}"/>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9" name="Text Box 6">
          <a:extLst>
            <a:ext uri="{FF2B5EF4-FFF2-40B4-BE49-F238E27FC236}">
              <a16:creationId xmlns:a16="http://schemas.microsoft.com/office/drawing/2014/main" id="{16208607-1F3A-44A5-859C-C89AEAB50C19}"/>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0" name="Text Box 6">
          <a:extLst>
            <a:ext uri="{FF2B5EF4-FFF2-40B4-BE49-F238E27FC236}">
              <a16:creationId xmlns:a16="http://schemas.microsoft.com/office/drawing/2014/main" id="{48E51FD1-FF18-428A-AE09-1F97FEC2FFAA}"/>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1" name="Text Box 6">
          <a:extLst>
            <a:ext uri="{FF2B5EF4-FFF2-40B4-BE49-F238E27FC236}">
              <a16:creationId xmlns:a16="http://schemas.microsoft.com/office/drawing/2014/main" id="{AC58C5C8-EAF6-4708-8E1F-FE4D0B390AB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2" name="Text Box 3">
          <a:extLst>
            <a:ext uri="{FF2B5EF4-FFF2-40B4-BE49-F238E27FC236}">
              <a16:creationId xmlns:a16="http://schemas.microsoft.com/office/drawing/2014/main" id="{A69FF08D-AFD6-47AB-9956-0E19FA3F1554}"/>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3" name="Text Box 3">
          <a:extLst>
            <a:ext uri="{FF2B5EF4-FFF2-40B4-BE49-F238E27FC236}">
              <a16:creationId xmlns:a16="http://schemas.microsoft.com/office/drawing/2014/main" id="{D60A7F1F-95F1-4D0A-BBE0-31874E14A239}"/>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1028700</xdr:colOff>
      <xdr:row>4</xdr:row>
      <xdr:rowOff>0</xdr:rowOff>
    </xdr:from>
    <xdr:to>
      <xdr:col>1</xdr:col>
      <xdr:colOff>1228344</xdr:colOff>
      <xdr:row>4</xdr:row>
      <xdr:rowOff>51308</xdr:rowOff>
    </xdr:to>
    <xdr:sp macro="" textlink="">
      <xdr:nvSpPr>
        <xdr:cNvPr id="2" name="Text Box 6">
          <a:extLst>
            <a:ext uri="{FF2B5EF4-FFF2-40B4-BE49-F238E27FC236}">
              <a16:creationId xmlns:a16="http://schemas.microsoft.com/office/drawing/2014/main" id="{82BD0124-3AAE-4A9E-B5FE-DAB0DD536860}"/>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3" name="Text Box 6">
          <a:extLst>
            <a:ext uri="{FF2B5EF4-FFF2-40B4-BE49-F238E27FC236}">
              <a16:creationId xmlns:a16="http://schemas.microsoft.com/office/drawing/2014/main" id="{6FD982CA-F386-4629-B206-E0DABC55B3A5}"/>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4" name="Text Box 6">
          <a:extLst>
            <a:ext uri="{FF2B5EF4-FFF2-40B4-BE49-F238E27FC236}">
              <a16:creationId xmlns:a16="http://schemas.microsoft.com/office/drawing/2014/main" id="{97A55E67-DF89-4D9C-A36E-804EBBB72FB6}"/>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5" name="Text Box 3">
          <a:extLst>
            <a:ext uri="{FF2B5EF4-FFF2-40B4-BE49-F238E27FC236}">
              <a16:creationId xmlns:a16="http://schemas.microsoft.com/office/drawing/2014/main" id="{8ECECB02-6F85-4465-81F2-60A998DEB2CF}"/>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6" name="Text Box 3">
          <a:extLst>
            <a:ext uri="{FF2B5EF4-FFF2-40B4-BE49-F238E27FC236}">
              <a16:creationId xmlns:a16="http://schemas.microsoft.com/office/drawing/2014/main" id="{9AAF2313-DFA6-4B59-8CE3-847840D34C01}"/>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xdr:from>
      <xdr:col>0</xdr:col>
      <xdr:colOff>104775</xdr:colOff>
      <xdr:row>0</xdr:row>
      <xdr:rowOff>66675</xdr:rowOff>
    </xdr:from>
    <xdr:to>
      <xdr:col>0</xdr:col>
      <xdr:colOff>628650</xdr:colOff>
      <xdr:row>2</xdr:row>
      <xdr:rowOff>228600</xdr:rowOff>
    </xdr:to>
    <xdr:pic>
      <xdr:nvPicPr>
        <xdr:cNvPr id="7" name="Picture 6" descr="A blue logo with a faucet and a palm tree&#10;&#10;AI-generated content may be incorrect.">
          <a:extLst>
            <a:ext uri="{FF2B5EF4-FFF2-40B4-BE49-F238E27FC236}">
              <a16:creationId xmlns:a16="http://schemas.microsoft.com/office/drawing/2014/main" id="{0DDEE5CB-93FD-46CB-8F88-A8CFBB88F8E1}"/>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66675"/>
          <a:ext cx="523875" cy="485775"/>
        </a:xfrm>
        <a:prstGeom prst="rect">
          <a:avLst/>
        </a:prstGeom>
        <a:noFill/>
        <a:ln w="9525">
          <a:noFill/>
          <a:miter lim="800000"/>
          <a:headEnd/>
          <a:tailEnd/>
        </a:ln>
      </xdr:spPr>
    </xdr:pic>
    <xdr:clientData/>
  </xdr:twoCellAnchor>
  <xdr:twoCellAnchor>
    <xdr:from>
      <xdr:col>1</xdr:col>
      <xdr:colOff>114301</xdr:colOff>
      <xdr:row>0</xdr:row>
      <xdr:rowOff>95250</xdr:rowOff>
    </xdr:from>
    <xdr:to>
      <xdr:col>5</xdr:col>
      <xdr:colOff>1009650</xdr:colOff>
      <xdr:row>2</xdr:row>
      <xdr:rowOff>200025</xdr:rowOff>
    </xdr:to>
    <xdr:pic>
      <xdr:nvPicPr>
        <xdr:cNvPr id="8" name="Picture 7">
          <a:extLst>
            <a:ext uri="{FF2B5EF4-FFF2-40B4-BE49-F238E27FC236}">
              <a16:creationId xmlns:a16="http://schemas.microsoft.com/office/drawing/2014/main" id="{8B9D9AD3-1F16-4905-9022-B01953C7F55C}"/>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09626" y="95250"/>
          <a:ext cx="6505574" cy="42862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27E1A03D-7FBB-42C5-A87E-DAD4E729983B}"/>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7E34A512-82C6-41FD-9C54-3417F747D8D9}"/>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DE6C44C7-1461-4F97-988B-6EAF8855BFB6}"/>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4985DEF2-2029-4781-B85C-C959D57CD9F6}"/>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442D9E9E-3D4C-41F9-BBCE-DDE02C21BE27}"/>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1028700</xdr:colOff>
      <xdr:row>0</xdr:row>
      <xdr:rowOff>0</xdr:rowOff>
    </xdr:from>
    <xdr:to>
      <xdr:col>1</xdr:col>
      <xdr:colOff>199644</xdr:colOff>
      <xdr:row>0</xdr:row>
      <xdr:rowOff>51308</xdr:rowOff>
    </xdr:to>
    <xdr:sp macro="" textlink="">
      <xdr:nvSpPr>
        <xdr:cNvPr id="2" name="Text Box 6">
          <a:extLst>
            <a:ext uri="{FF2B5EF4-FFF2-40B4-BE49-F238E27FC236}">
              <a16:creationId xmlns:a16="http://schemas.microsoft.com/office/drawing/2014/main" id="{0EF624D3-2EB4-43A0-B3C8-E405378948EA}"/>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3" name="Text Box 6">
          <a:extLst>
            <a:ext uri="{FF2B5EF4-FFF2-40B4-BE49-F238E27FC236}">
              <a16:creationId xmlns:a16="http://schemas.microsoft.com/office/drawing/2014/main" id="{68180BC9-7015-4630-9E80-7902CBBC6368}"/>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4" name="Text Box 6">
          <a:extLst>
            <a:ext uri="{FF2B5EF4-FFF2-40B4-BE49-F238E27FC236}">
              <a16:creationId xmlns:a16="http://schemas.microsoft.com/office/drawing/2014/main" id="{CDC1B19E-3A8B-4EEA-AEC7-85D060AB7059}"/>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5" name="Text Box 3">
          <a:extLst>
            <a:ext uri="{FF2B5EF4-FFF2-40B4-BE49-F238E27FC236}">
              <a16:creationId xmlns:a16="http://schemas.microsoft.com/office/drawing/2014/main" id="{0104C68C-3E59-4A5D-96EE-59B75282124D}"/>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6" name="Text Box 3">
          <a:extLst>
            <a:ext uri="{FF2B5EF4-FFF2-40B4-BE49-F238E27FC236}">
              <a16:creationId xmlns:a16="http://schemas.microsoft.com/office/drawing/2014/main" id="{E2D51A5B-616B-467B-85A7-948AF13AE839}"/>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xdr:from>
      <xdr:col>0</xdr:col>
      <xdr:colOff>142875</xdr:colOff>
      <xdr:row>0</xdr:row>
      <xdr:rowOff>66675</xdr:rowOff>
    </xdr:from>
    <xdr:to>
      <xdr:col>0</xdr:col>
      <xdr:colOff>647701</xdr:colOff>
      <xdr:row>2</xdr:row>
      <xdr:rowOff>247650</xdr:rowOff>
    </xdr:to>
    <xdr:pic>
      <xdr:nvPicPr>
        <xdr:cNvPr id="7" name="Picture 6" descr="A blue logo with a faucet and a palm tree&#10;&#10;AI-generated content may be incorrect.">
          <a:extLst>
            <a:ext uri="{FF2B5EF4-FFF2-40B4-BE49-F238E27FC236}">
              <a16:creationId xmlns:a16="http://schemas.microsoft.com/office/drawing/2014/main" id="{4414A844-B8A6-41E7-841D-0E0726C54798}"/>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42875" y="66675"/>
          <a:ext cx="504826" cy="428625"/>
        </a:xfrm>
        <a:prstGeom prst="rect">
          <a:avLst/>
        </a:prstGeom>
        <a:noFill/>
        <a:ln w="9525">
          <a:noFill/>
          <a:miter lim="800000"/>
          <a:headEnd/>
          <a:tailEnd/>
        </a:ln>
      </xdr:spPr>
    </xdr:pic>
    <xdr:clientData/>
  </xdr:twoCellAnchor>
  <xdr:twoCellAnchor>
    <xdr:from>
      <xdr:col>1</xdr:col>
      <xdr:colOff>123825</xdr:colOff>
      <xdr:row>0</xdr:row>
      <xdr:rowOff>57149</xdr:rowOff>
    </xdr:from>
    <xdr:to>
      <xdr:col>3</xdr:col>
      <xdr:colOff>1943100</xdr:colOff>
      <xdr:row>2</xdr:row>
      <xdr:rowOff>257174</xdr:rowOff>
    </xdr:to>
    <xdr:pic>
      <xdr:nvPicPr>
        <xdr:cNvPr id="8" name="Picture 7">
          <a:extLst>
            <a:ext uri="{FF2B5EF4-FFF2-40B4-BE49-F238E27FC236}">
              <a16:creationId xmlns:a16="http://schemas.microsoft.com/office/drawing/2014/main" id="{57403EF3-034E-4A0B-8930-236A99B20452}"/>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47725" y="57149"/>
          <a:ext cx="6257925" cy="44767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C4A575ED-8AE7-4E7C-A764-BD1F80FC58CD}"/>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EE148826-945F-4B4F-8E57-5B9CFF32DEFB}"/>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959AA458-B5A4-4ED1-AE2E-5389D01765E8}"/>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00CF5060-1A43-4ABD-8755-F91B872AA3B6}"/>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C7928493-AF8C-4315-80D8-EF0117E1AFD8}"/>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4" name="Text Box 6">
          <a:extLst>
            <a:ext uri="{FF2B5EF4-FFF2-40B4-BE49-F238E27FC236}">
              <a16:creationId xmlns:a16="http://schemas.microsoft.com/office/drawing/2014/main" id="{3C4D8EDB-7C38-4291-9F9D-2A276D023C4A}"/>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5" name="Text Box 6">
          <a:extLst>
            <a:ext uri="{FF2B5EF4-FFF2-40B4-BE49-F238E27FC236}">
              <a16:creationId xmlns:a16="http://schemas.microsoft.com/office/drawing/2014/main" id="{AAF14E29-5E42-4F4C-B3D0-7015BAAE77CD}"/>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6" name="Text Box 6">
          <a:extLst>
            <a:ext uri="{FF2B5EF4-FFF2-40B4-BE49-F238E27FC236}">
              <a16:creationId xmlns:a16="http://schemas.microsoft.com/office/drawing/2014/main" id="{6234E725-63DF-4039-8426-90DD7C0C8C11}"/>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7" name="Text Box 3">
          <a:extLst>
            <a:ext uri="{FF2B5EF4-FFF2-40B4-BE49-F238E27FC236}">
              <a16:creationId xmlns:a16="http://schemas.microsoft.com/office/drawing/2014/main" id="{DE2A0525-9A3F-403E-9742-35C80E7B08F6}"/>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8" name="Text Box 3">
          <a:extLst>
            <a:ext uri="{FF2B5EF4-FFF2-40B4-BE49-F238E27FC236}">
              <a16:creationId xmlns:a16="http://schemas.microsoft.com/office/drawing/2014/main" id="{A166BB96-2BD3-4BE4-83C2-440CECB1E17E}"/>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9" name="Text Box 6">
          <a:extLst>
            <a:ext uri="{FF2B5EF4-FFF2-40B4-BE49-F238E27FC236}">
              <a16:creationId xmlns:a16="http://schemas.microsoft.com/office/drawing/2014/main" id="{8276A093-119F-47A8-858A-214B53A7DB06}"/>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0" name="Text Box 6">
          <a:extLst>
            <a:ext uri="{FF2B5EF4-FFF2-40B4-BE49-F238E27FC236}">
              <a16:creationId xmlns:a16="http://schemas.microsoft.com/office/drawing/2014/main" id="{C8E94260-56A1-456A-9459-2B3F69EDE24F}"/>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1" name="Text Box 6">
          <a:extLst>
            <a:ext uri="{FF2B5EF4-FFF2-40B4-BE49-F238E27FC236}">
              <a16:creationId xmlns:a16="http://schemas.microsoft.com/office/drawing/2014/main" id="{6F0E7946-84C5-436B-B3EF-016B6003DE0E}"/>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2" name="Text Box 3">
          <a:extLst>
            <a:ext uri="{FF2B5EF4-FFF2-40B4-BE49-F238E27FC236}">
              <a16:creationId xmlns:a16="http://schemas.microsoft.com/office/drawing/2014/main" id="{5C092403-D17A-48C7-A6C5-587B67FD92E7}"/>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3" name="Text Box 3">
          <a:extLst>
            <a:ext uri="{FF2B5EF4-FFF2-40B4-BE49-F238E27FC236}">
              <a16:creationId xmlns:a16="http://schemas.microsoft.com/office/drawing/2014/main" id="{A8DE0E04-5AD4-42B1-A667-FF388F4522F7}"/>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4" name="Text Box 6">
          <a:extLst>
            <a:ext uri="{FF2B5EF4-FFF2-40B4-BE49-F238E27FC236}">
              <a16:creationId xmlns:a16="http://schemas.microsoft.com/office/drawing/2014/main" id="{D8FD2079-C412-467D-8C2B-E9A0C62BFDDB}"/>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5" name="Text Box 6">
          <a:extLst>
            <a:ext uri="{FF2B5EF4-FFF2-40B4-BE49-F238E27FC236}">
              <a16:creationId xmlns:a16="http://schemas.microsoft.com/office/drawing/2014/main" id="{E2DF5030-4659-4475-94B9-11EE13129C88}"/>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6" name="Text Box 6">
          <a:extLst>
            <a:ext uri="{FF2B5EF4-FFF2-40B4-BE49-F238E27FC236}">
              <a16:creationId xmlns:a16="http://schemas.microsoft.com/office/drawing/2014/main" id="{8F24C4B2-658F-4358-B8FF-0ACCC3F1293C}"/>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7" name="Text Box 3">
          <a:extLst>
            <a:ext uri="{FF2B5EF4-FFF2-40B4-BE49-F238E27FC236}">
              <a16:creationId xmlns:a16="http://schemas.microsoft.com/office/drawing/2014/main" id="{0E3545B3-AF10-40AB-802C-35AF38E67832}"/>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8" name="Text Box 3">
          <a:extLst>
            <a:ext uri="{FF2B5EF4-FFF2-40B4-BE49-F238E27FC236}">
              <a16:creationId xmlns:a16="http://schemas.microsoft.com/office/drawing/2014/main" id="{81D53AC1-2E03-42F5-889A-595688257C21}"/>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1028700</xdr:colOff>
      <xdr:row>1</xdr:row>
      <xdr:rowOff>0</xdr:rowOff>
    </xdr:from>
    <xdr:to>
      <xdr:col>1</xdr:col>
      <xdr:colOff>199644</xdr:colOff>
      <xdr:row>1</xdr:row>
      <xdr:rowOff>51308</xdr:rowOff>
    </xdr:to>
    <xdr:sp macro="" textlink="">
      <xdr:nvSpPr>
        <xdr:cNvPr id="2" name="Text Box 6">
          <a:extLst>
            <a:ext uri="{FF2B5EF4-FFF2-40B4-BE49-F238E27FC236}">
              <a16:creationId xmlns:a16="http://schemas.microsoft.com/office/drawing/2014/main" id="{F13442E4-16AF-455C-9F4C-2AB2EEA4C283}"/>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3" name="Text Box 6">
          <a:extLst>
            <a:ext uri="{FF2B5EF4-FFF2-40B4-BE49-F238E27FC236}">
              <a16:creationId xmlns:a16="http://schemas.microsoft.com/office/drawing/2014/main" id="{45FE5B8E-7B7D-40B2-B7AD-F7D8E3954ED6}"/>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4" name="Text Box 6">
          <a:extLst>
            <a:ext uri="{FF2B5EF4-FFF2-40B4-BE49-F238E27FC236}">
              <a16:creationId xmlns:a16="http://schemas.microsoft.com/office/drawing/2014/main" id="{7F40748A-C4F0-4543-AD22-4AA239F3376B}"/>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5" name="Text Box 3">
          <a:extLst>
            <a:ext uri="{FF2B5EF4-FFF2-40B4-BE49-F238E27FC236}">
              <a16:creationId xmlns:a16="http://schemas.microsoft.com/office/drawing/2014/main" id="{070C439C-C9DC-436F-9135-E6D0BAF4F73A}"/>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6" name="Text Box 3">
          <a:extLst>
            <a:ext uri="{FF2B5EF4-FFF2-40B4-BE49-F238E27FC236}">
              <a16:creationId xmlns:a16="http://schemas.microsoft.com/office/drawing/2014/main" id="{0A7E1E34-7E77-4C7D-8B69-1CDB7F7FD38C}"/>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1</xdr:col>
      <xdr:colOff>76201</xdr:colOff>
      <xdr:row>1</xdr:row>
      <xdr:rowOff>19050</xdr:rowOff>
    </xdr:from>
    <xdr:to>
      <xdr:col>2</xdr:col>
      <xdr:colOff>1181100</xdr:colOff>
      <xdr:row>1</xdr:row>
      <xdr:rowOff>470193</xdr:rowOff>
    </xdr:to>
    <xdr:pic>
      <xdr:nvPicPr>
        <xdr:cNvPr id="7" name="Picture 6">
          <a:extLst>
            <a:ext uri="{FF2B5EF4-FFF2-40B4-BE49-F238E27FC236}">
              <a16:creationId xmlns:a16="http://schemas.microsoft.com/office/drawing/2014/main" id="{26A49720-A47B-4C59-9333-87760FB204AC}"/>
            </a:ext>
          </a:extLst>
        </xdr:cNvPr>
        <xdr:cNvPicPr>
          <a:picLocks noChangeAspect="1"/>
        </xdr:cNvPicPr>
      </xdr:nvPicPr>
      <xdr:blipFill>
        <a:blip xmlns:r="http://schemas.openxmlformats.org/officeDocument/2006/relationships" r:embed="rId1"/>
        <a:stretch>
          <a:fillRect/>
        </a:stretch>
      </xdr:blipFill>
      <xdr:spPr>
        <a:xfrm>
          <a:off x="885826" y="104775"/>
          <a:ext cx="6029324" cy="451143"/>
        </a:xfrm>
        <a:prstGeom prst="rect">
          <a:avLst/>
        </a:prstGeom>
      </xdr:spPr>
    </xdr:pic>
    <xdr:clientData/>
  </xdr:twoCellAnchor>
  <xdr:twoCellAnchor>
    <xdr:from>
      <xdr:col>0</xdr:col>
      <xdr:colOff>161925</xdr:colOff>
      <xdr:row>1</xdr:row>
      <xdr:rowOff>47625</xdr:rowOff>
    </xdr:from>
    <xdr:to>
      <xdr:col>0</xdr:col>
      <xdr:colOff>666751</xdr:colOff>
      <xdr:row>1</xdr:row>
      <xdr:rowOff>476250</xdr:rowOff>
    </xdr:to>
    <xdr:pic>
      <xdr:nvPicPr>
        <xdr:cNvPr id="8" name="Picture 7" descr="A blue logo with a faucet and a palm tree&#10;&#10;AI-generated content may be incorrect.">
          <a:extLst>
            <a:ext uri="{FF2B5EF4-FFF2-40B4-BE49-F238E27FC236}">
              <a16:creationId xmlns:a16="http://schemas.microsoft.com/office/drawing/2014/main" id="{D9B6970A-1C60-4067-8084-63DF63691A40}"/>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61925" y="133350"/>
          <a:ext cx="504826" cy="428625"/>
        </a:xfrm>
        <a:prstGeom prst="rect">
          <a:avLst/>
        </a:prstGeom>
        <a:noFill/>
        <a:ln w="9525">
          <a:noFill/>
          <a:miter lim="800000"/>
          <a:headEnd/>
          <a:tailEnd/>
        </a:ln>
      </xdr:spPr>
    </xdr:pic>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9" name="Text Box 6">
          <a:extLst>
            <a:ext uri="{FF2B5EF4-FFF2-40B4-BE49-F238E27FC236}">
              <a16:creationId xmlns:a16="http://schemas.microsoft.com/office/drawing/2014/main" id="{15768BEC-D7EF-424D-900F-EEB735E3C681}"/>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0" name="Text Box 6">
          <a:extLst>
            <a:ext uri="{FF2B5EF4-FFF2-40B4-BE49-F238E27FC236}">
              <a16:creationId xmlns:a16="http://schemas.microsoft.com/office/drawing/2014/main" id="{391BF216-1F71-4BCE-98F0-5B0174C8D1C1}"/>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1" name="Text Box 6">
          <a:extLst>
            <a:ext uri="{FF2B5EF4-FFF2-40B4-BE49-F238E27FC236}">
              <a16:creationId xmlns:a16="http://schemas.microsoft.com/office/drawing/2014/main" id="{2B413210-D149-4D9F-A2B6-4B2FD94886A7}"/>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2" name="Text Box 3">
          <a:extLst>
            <a:ext uri="{FF2B5EF4-FFF2-40B4-BE49-F238E27FC236}">
              <a16:creationId xmlns:a16="http://schemas.microsoft.com/office/drawing/2014/main" id="{FD662785-AC91-437A-AD8B-9B0951DE849D}"/>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3" name="Text Box 3">
          <a:extLst>
            <a:ext uri="{FF2B5EF4-FFF2-40B4-BE49-F238E27FC236}">
              <a16:creationId xmlns:a16="http://schemas.microsoft.com/office/drawing/2014/main" id="{6D55EAFC-2C28-4ABF-BD28-47E904E9C08D}"/>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4" name="Text Box 6">
          <a:extLst>
            <a:ext uri="{FF2B5EF4-FFF2-40B4-BE49-F238E27FC236}">
              <a16:creationId xmlns:a16="http://schemas.microsoft.com/office/drawing/2014/main" id="{DDF0B045-337E-4B09-9E74-559EF3B0A10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5" name="Text Box 6">
          <a:extLst>
            <a:ext uri="{FF2B5EF4-FFF2-40B4-BE49-F238E27FC236}">
              <a16:creationId xmlns:a16="http://schemas.microsoft.com/office/drawing/2014/main" id="{4C17814A-D708-4A3E-9BD0-3399C7B09CEB}"/>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6" name="Text Box 6">
          <a:extLst>
            <a:ext uri="{FF2B5EF4-FFF2-40B4-BE49-F238E27FC236}">
              <a16:creationId xmlns:a16="http://schemas.microsoft.com/office/drawing/2014/main" id="{3E796E02-9F21-401A-B250-5172686F6ABF}"/>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7" name="Text Box 3">
          <a:extLst>
            <a:ext uri="{FF2B5EF4-FFF2-40B4-BE49-F238E27FC236}">
              <a16:creationId xmlns:a16="http://schemas.microsoft.com/office/drawing/2014/main" id="{99272C42-EFEE-49C0-880E-AAB1357B5B6C}"/>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8" name="Text Box 3">
          <a:extLst>
            <a:ext uri="{FF2B5EF4-FFF2-40B4-BE49-F238E27FC236}">
              <a16:creationId xmlns:a16="http://schemas.microsoft.com/office/drawing/2014/main" id="{89FD830B-43FB-4389-A7E3-7B7CE50E2A74}"/>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9" name="Text Box 6">
          <a:extLst>
            <a:ext uri="{FF2B5EF4-FFF2-40B4-BE49-F238E27FC236}">
              <a16:creationId xmlns:a16="http://schemas.microsoft.com/office/drawing/2014/main" id="{D4633B43-2382-4FA8-B124-30B4B318C10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0" name="Text Box 6">
          <a:extLst>
            <a:ext uri="{FF2B5EF4-FFF2-40B4-BE49-F238E27FC236}">
              <a16:creationId xmlns:a16="http://schemas.microsoft.com/office/drawing/2014/main" id="{BFE90E9D-FE10-4D32-AB16-7A46BB8E9552}"/>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1" name="Text Box 6">
          <a:extLst>
            <a:ext uri="{FF2B5EF4-FFF2-40B4-BE49-F238E27FC236}">
              <a16:creationId xmlns:a16="http://schemas.microsoft.com/office/drawing/2014/main" id="{E34EB577-2973-4759-A285-3EF9C6510399}"/>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2" name="Text Box 3">
          <a:extLst>
            <a:ext uri="{FF2B5EF4-FFF2-40B4-BE49-F238E27FC236}">
              <a16:creationId xmlns:a16="http://schemas.microsoft.com/office/drawing/2014/main" id="{BC8FE6B2-5704-4F59-8F36-AEB3B983DEEB}"/>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3" name="Text Box 3">
          <a:extLst>
            <a:ext uri="{FF2B5EF4-FFF2-40B4-BE49-F238E27FC236}">
              <a16:creationId xmlns:a16="http://schemas.microsoft.com/office/drawing/2014/main" id="{8827D685-6AB0-4433-84D1-1CDF081AE47E}"/>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1028700</xdr:colOff>
      <xdr:row>4</xdr:row>
      <xdr:rowOff>0</xdr:rowOff>
    </xdr:from>
    <xdr:to>
      <xdr:col>1</xdr:col>
      <xdr:colOff>1228344</xdr:colOff>
      <xdr:row>4</xdr:row>
      <xdr:rowOff>51308</xdr:rowOff>
    </xdr:to>
    <xdr:sp macro="" textlink="">
      <xdr:nvSpPr>
        <xdr:cNvPr id="2" name="Text Box 6">
          <a:extLst>
            <a:ext uri="{FF2B5EF4-FFF2-40B4-BE49-F238E27FC236}">
              <a16:creationId xmlns:a16="http://schemas.microsoft.com/office/drawing/2014/main" id="{54CD7420-BF29-4251-B1B9-64E242EE58C1}"/>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3" name="Text Box 6">
          <a:extLst>
            <a:ext uri="{FF2B5EF4-FFF2-40B4-BE49-F238E27FC236}">
              <a16:creationId xmlns:a16="http://schemas.microsoft.com/office/drawing/2014/main" id="{20D66014-6CFE-4A67-A9B4-C108872FFF0F}"/>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4" name="Text Box 6">
          <a:extLst>
            <a:ext uri="{FF2B5EF4-FFF2-40B4-BE49-F238E27FC236}">
              <a16:creationId xmlns:a16="http://schemas.microsoft.com/office/drawing/2014/main" id="{7E09D7CF-E7A1-40CD-B344-D75E0A907568}"/>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5" name="Text Box 3">
          <a:extLst>
            <a:ext uri="{FF2B5EF4-FFF2-40B4-BE49-F238E27FC236}">
              <a16:creationId xmlns:a16="http://schemas.microsoft.com/office/drawing/2014/main" id="{7DC9EE28-1A1B-481F-82BC-C728C28745A1}"/>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6" name="Text Box 3">
          <a:extLst>
            <a:ext uri="{FF2B5EF4-FFF2-40B4-BE49-F238E27FC236}">
              <a16:creationId xmlns:a16="http://schemas.microsoft.com/office/drawing/2014/main" id="{7359208F-6E70-4234-B425-9540A75175BC}"/>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xdr:from>
      <xdr:col>0</xdr:col>
      <xdr:colOff>104775</xdr:colOff>
      <xdr:row>0</xdr:row>
      <xdr:rowOff>66675</xdr:rowOff>
    </xdr:from>
    <xdr:to>
      <xdr:col>0</xdr:col>
      <xdr:colOff>628650</xdr:colOff>
      <xdr:row>2</xdr:row>
      <xdr:rowOff>228600</xdr:rowOff>
    </xdr:to>
    <xdr:pic>
      <xdr:nvPicPr>
        <xdr:cNvPr id="7" name="Picture 6" descr="A blue logo with a faucet and a palm tree&#10;&#10;AI-generated content may be incorrect.">
          <a:extLst>
            <a:ext uri="{FF2B5EF4-FFF2-40B4-BE49-F238E27FC236}">
              <a16:creationId xmlns:a16="http://schemas.microsoft.com/office/drawing/2014/main" id="{D41A7BEE-43FD-4C1F-A0D2-28F4136EC7CB}"/>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66675"/>
          <a:ext cx="523875" cy="485775"/>
        </a:xfrm>
        <a:prstGeom prst="rect">
          <a:avLst/>
        </a:prstGeom>
        <a:noFill/>
        <a:ln w="9525">
          <a:noFill/>
          <a:miter lim="800000"/>
          <a:headEnd/>
          <a:tailEnd/>
        </a:ln>
      </xdr:spPr>
    </xdr:pic>
    <xdr:clientData/>
  </xdr:twoCellAnchor>
  <xdr:twoCellAnchor>
    <xdr:from>
      <xdr:col>1</xdr:col>
      <xdr:colOff>114301</xdr:colOff>
      <xdr:row>0</xdr:row>
      <xdr:rowOff>95250</xdr:rowOff>
    </xdr:from>
    <xdr:to>
      <xdr:col>5</xdr:col>
      <xdr:colOff>1009650</xdr:colOff>
      <xdr:row>2</xdr:row>
      <xdr:rowOff>200025</xdr:rowOff>
    </xdr:to>
    <xdr:pic>
      <xdr:nvPicPr>
        <xdr:cNvPr id="8" name="Picture 7">
          <a:extLst>
            <a:ext uri="{FF2B5EF4-FFF2-40B4-BE49-F238E27FC236}">
              <a16:creationId xmlns:a16="http://schemas.microsoft.com/office/drawing/2014/main" id="{B343AE64-4ADD-409A-A1A7-E3B06EC2FD2D}"/>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09626" y="95250"/>
          <a:ext cx="6505574" cy="42862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89248384-152A-4187-96F4-0764730EC6AE}"/>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B8CF8933-3FD3-462A-8BBF-1336C20D781C}"/>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C7AB66AB-1EFC-4337-950D-99545455F30A}"/>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3B169534-2FB9-45D5-9BD2-CDC907E54508}"/>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A09150FC-05E5-4E35-8975-5EBCA77E07CB}"/>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1028700</xdr:colOff>
      <xdr:row>0</xdr:row>
      <xdr:rowOff>0</xdr:rowOff>
    </xdr:from>
    <xdr:to>
      <xdr:col>1</xdr:col>
      <xdr:colOff>199644</xdr:colOff>
      <xdr:row>0</xdr:row>
      <xdr:rowOff>51308</xdr:rowOff>
    </xdr:to>
    <xdr:sp macro="" textlink="">
      <xdr:nvSpPr>
        <xdr:cNvPr id="2" name="Text Box 6">
          <a:extLst>
            <a:ext uri="{FF2B5EF4-FFF2-40B4-BE49-F238E27FC236}">
              <a16:creationId xmlns:a16="http://schemas.microsoft.com/office/drawing/2014/main" id="{9CA50C55-6AD7-4A93-83D7-BFB776A936D9}"/>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3" name="Text Box 6">
          <a:extLst>
            <a:ext uri="{FF2B5EF4-FFF2-40B4-BE49-F238E27FC236}">
              <a16:creationId xmlns:a16="http://schemas.microsoft.com/office/drawing/2014/main" id="{D5E81A2B-F3FB-4882-A0C3-6D8C63B423D3}"/>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4" name="Text Box 6">
          <a:extLst>
            <a:ext uri="{FF2B5EF4-FFF2-40B4-BE49-F238E27FC236}">
              <a16:creationId xmlns:a16="http://schemas.microsoft.com/office/drawing/2014/main" id="{B30D2E13-EC76-44BB-9082-73AA7BD8963A}"/>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5" name="Text Box 3">
          <a:extLst>
            <a:ext uri="{FF2B5EF4-FFF2-40B4-BE49-F238E27FC236}">
              <a16:creationId xmlns:a16="http://schemas.microsoft.com/office/drawing/2014/main" id="{1E3886D9-E89C-453F-8E48-58AF8C7EDEA3}"/>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6" name="Text Box 3">
          <a:extLst>
            <a:ext uri="{FF2B5EF4-FFF2-40B4-BE49-F238E27FC236}">
              <a16:creationId xmlns:a16="http://schemas.microsoft.com/office/drawing/2014/main" id="{32BE498F-DA98-4145-A3E0-A61088205FE0}"/>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xdr:from>
      <xdr:col>0</xdr:col>
      <xdr:colOff>104775</xdr:colOff>
      <xdr:row>0</xdr:row>
      <xdr:rowOff>85725</xdr:rowOff>
    </xdr:from>
    <xdr:to>
      <xdr:col>0</xdr:col>
      <xdr:colOff>609601</xdr:colOff>
      <xdr:row>2</xdr:row>
      <xdr:rowOff>266700</xdr:rowOff>
    </xdr:to>
    <xdr:pic>
      <xdr:nvPicPr>
        <xdr:cNvPr id="7" name="Picture 6" descr="A blue logo with a faucet and a palm tree&#10;&#10;AI-generated content may be incorrect.">
          <a:extLst>
            <a:ext uri="{FF2B5EF4-FFF2-40B4-BE49-F238E27FC236}">
              <a16:creationId xmlns:a16="http://schemas.microsoft.com/office/drawing/2014/main" id="{D26E9CAB-681F-46CD-8EB2-1975B535978B}"/>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85725"/>
          <a:ext cx="504826" cy="428625"/>
        </a:xfrm>
        <a:prstGeom prst="rect">
          <a:avLst/>
        </a:prstGeom>
        <a:noFill/>
        <a:ln w="9525">
          <a:noFill/>
          <a:miter lim="800000"/>
          <a:headEnd/>
          <a:tailEnd/>
        </a:ln>
      </xdr:spPr>
    </xdr:pic>
    <xdr:clientData/>
  </xdr:twoCellAnchor>
  <xdr:twoCellAnchor>
    <xdr:from>
      <xdr:col>1</xdr:col>
      <xdr:colOff>123825</xdr:colOff>
      <xdr:row>0</xdr:row>
      <xdr:rowOff>57149</xdr:rowOff>
    </xdr:from>
    <xdr:to>
      <xdr:col>3</xdr:col>
      <xdr:colOff>1943100</xdr:colOff>
      <xdr:row>2</xdr:row>
      <xdr:rowOff>257174</xdr:rowOff>
    </xdr:to>
    <xdr:pic>
      <xdr:nvPicPr>
        <xdr:cNvPr id="8" name="Picture 7">
          <a:extLst>
            <a:ext uri="{FF2B5EF4-FFF2-40B4-BE49-F238E27FC236}">
              <a16:creationId xmlns:a16="http://schemas.microsoft.com/office/drawing/2014/main" id="{BFB733F7-330A-4F4D-84F3-A3D995CD9ED7}"/>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47725" y="57149"/>
          <a:ext cx="6257925" cy="44767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117DBC00-B69E-4C58-97A7-AF7786A2167C}"/>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85EC9E57-627E-4FF1-B2FB-6ADAB4CE16EF}"/>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B01A66EB-9522-4A67-816D-E4127C49C7BE}"/>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D4E5A9D6-0586-43FE-8362-F16494230E1E}"/>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5B5C759F-8017-4535-A11E-AD0177D98414}"/>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4" name="Text Box 6">
          <a:extLst>
            <a:ext uri="{FF2B5EF4-FFF2-40B4-BE49-F238E27FC236}">
              <a16:creationId xmlns:a16="http://schemas.microsoft.com/office/drawing/2014/main" id="{BC9A2A8B-0093-4A00-84F6-53463FF0BC40}"/>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5" name="Text Box 6">
          <a:extLst>
            <a:ext uri="{FF2B5EF4-FFF2-40B4-BE49-F238E27FC236}">
              <a16:creationId xmlns:a16="http://schemas.microsoft.com/office/drawing/2014/main" id="{9E5F5FA6-F07D-4A2A-AECC-A8FFF90D0947}"/>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6" name="Text Box 6">
          <a:extLst>
            <a:ext uri="{FF2B5EF4-FFF2-40B4-BE49-F238E27FC236}">
              <a16:creationId xmlns:a16="http://schemas.microsoft.com/office/drawing/2014/main" id="{C5DE3A9E-DE9A-43CC-BBAE-9E79634D0E07}"/>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7" name="Text Box 3">
          <a:extLst>
            <a:ext uri="{FF2B5EF4-FFF2-40B4-BE49-F238E27FC236}">
              <a16:creationId xmlns:a16="http://schemas.microsoft.com/office/drawing/2014/main" id="{895EE2FA-89B4-425A-AFD1-F23C6B1FB101}"/>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8" name="Text Box 3">
          <a:extLst>
            <a:ext uri="{FF2B5EF4-FFF2-40B4-BE49-F238E27FC236}">
              <a16:creationId xmlns:a16="http://schemas.microsoft.com/office/drawing/2014/main" id="{D0450DC9-0987-427B-8BB8-1B798BCE1B1A}"/>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9" name="Text Box 6">
          <a:extLst>
            <a:ext uri="{FF2B5EF4-FFF2-40B4-BE49-F238E27FC236}">
              <a16:creationId xmlns:a16="http://schemas.microsoft.com/office/drawing/2014/main" id="{3DEF3CF8-7147-4B28-BAAC-7BF78B356466}"/>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0" name="Text Box 6">
          <a:extLst>
            <a:ext uri="{FF2B5EF4-FFF2-40B4-BE49-F238E27FC236}">
              <a16:creationId xmlns:a16="http://schemas.microsoft.com/office/drawing/2014/main" id="{6354B901-1C4B-4EF8-B621-641B431F60CA}"/>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1" name="Text Box 6">
          <a:extLst>
            <a:ext uri="{FF2B5EF4-FFF2-40B4-BE49-F238E27FC236}">
              <a16:creationId xmlns:a16="http://schemas.microsoft.com/office/drawing/2014/main" id="{5FDB0DF5-63EE-4DEF-AB3C-9655F8007AA1}"/>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2" name="Text Box 3">
          <a:extLst>
            <a:ext uri="{FF2B5EF4-FFF2-40B4-BE49-F238E27FC236}">
              <a16:creationId xmlns:a16="http://schemas.microsoft.com/office/drawing/2014/main" id="{003AFDEE-B89C-425A-87C5-3C8E64F510C3}"/>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3" name="Text Box 3">
          <a:extLst>
            <a:ext uri="{FF2B5EF4-FFF2-40B4-BE49-F238E27FC236}">
              <a16:creationId xmlns:a16="http://schemas.microsoft.com/office/drawing/2014/main" id="{8FF8184C-4FB3-45F3-B91D-CCC03D739EAF}"/>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4" name="Text Box 6">
          <a:extLst>
            <a:ext uri="{FF2B5EF4-FFF2-40B4-BE49-F238E27FC236}">
              <a16:creationId xmlns:a16="http://schemas.microsoft.com/office/drawing/2014/main" id="{2B40AEAE-3FC4-4317-958B-E40152AE3BE0}"/>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5" name="Text Box 6">
          <a:extLst>
            <a:ext uri="{FF2B5EF4-FFF2-40B4-BE49-F238E27FC236}">
              <a16:creationId xmlns:a16="http://schemas.microsoft.com/office/drawing/2014/main" id="{75979777-6869-4518-AE21-2E03878F53C9}"/>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6" name="Text Box 6">
          <a:extLst>
            <a:ext uri="{FF2B5EF4-FFF2-40B4-BE49-F238E27FC236}">
              <a16:creationId xmlns:a16="http://schemas.microsoft.com/office/drawing/2014/main" id="{5ED41D28-2528-498C-B744-6B2B6F00D240}"/>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7" name="Text Box 3">
          <a:extLst>
            <a:ext uri="{FF2B5EF4-FFF2-40B4-BE49-F238E27FC236}">
              <a16:creationId xmlns:a16="http://schemas.microsoft.com/office/drawing/2014/main" id="{9AC6ED68-A24F-4DE5-9D63-90C6D8339037}"/>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8" name="Text Box 3">
          <a:extLst>
            <a:ext uri="{FF2B5EF4-FFF2-40B4-BE49-F238E27FC236}">
              <a16:creationId xmlns:a16="http://schemas.microsoft.com/office/drawing/2014/main" id="{8E6B9FB1-F5F5-43DB-8B8A-B80909138021}"/>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1028700</xdr:colOff>
      <xdr:row>1</xdr:row>
      <xdr:rowOff>0</xdr:rowOff>
    </xdr:from>
    <xdr:to>
      <xdr:col>1</xdr:col>
      <xdr:colOff>199644</xdr:colOff>
      <xdr:row>1</xdr:row>
      <xdr:rowOff>51308</xdr:rowOff>
    </xdr:to>
    <xdr:sp macro="" textlink="">
      <xdr:nvSpPr>
        <xdr:cNvPr id="2" name="Text Box 6">
          <a:extLst>
            <a:ext uri="{FF2B5EF4-FFF2-40B4-BE49-F238E27FC236}">
              <a16:creationId xmlns:a16="http://schemas.microsoft.com/office/drawing/2014/main" id="{22C38514-DA42-4672-BA80-9EC8844DB5E2}"/>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3" name="Text Box 6">
          <a:extLst>
            <a:ext uri="{FF2B5EF4-FFF2-40B4-BE49-F238E27FC236}">
              <a16:creationId xmlns:a16="http://schemas.microsoft.com/office/drawing/2014/main" id="{983727EB-46ED-421C-9AC6-939E136E2961}"/>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4" name="Text Box 6">
          <a:extLst>
            <a:ext uri="{FF2B5EF4-FFF2-40B4-BE49-F238E27FC236}">
              <a16:creationId xmlns:a16="http://schemas.microsoft.com/office/drawing/2014/main" id="{7F1FAA63-0615-4159-AAE9-934FEF5B0C25}"/>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5" name="Text Box 3">
          <a:extLst>
            <a:ext uri="{FF2B5EF4-FFF2-40B4-BE49-F238E27FC236}">
              <a16:creationId xmlns:a16="http://schemas.microsoft.com/office/drawing/2014/main" id="{4AFBF59F-4005-4BBB-88BC-CAE8EF5D80EB}"/>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6" name="Text Box 3">
          <a:extLst>
            <a:ext uri="{FF2B5EF4-FFF2-40B4-BE49-F238E27FC236}">
              <a16:creationId xmlns:a16="http://schemas.microsoft.com/office/drawing/2014/main" id="{27E1023E-397C-4649-8FCF-1F09C9CFEBEB}"/>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1</xdr:col>
      <xdr:colOff>76201</xdr:colOff>
      <xdr:row>1</xdr:row>
      <xdr:rowOff>19050</xdr:rowOff>
    </xdr:from>
    <xdr:to>
      <xdr:col>2</xdr:col>
      <xdr:colOff>1181100</xdr:colOff>
      <xdr:row>1</xdr:row>
      <xdr:rowOff>470193</xdr:rowOff>
    </xdr:to>
    <xdr:pic>
      <xdr:nvPicPr>
        <xdr:cNvPr id="7" name="Picture 6">
          <a:extLst>
            <a:ext uri="{FF2B5EF4-FFF2-40B4-BE49-F238E27FC236}">
              <a16:creationId xmlns:a16="http://schemas.microsoft.com/office/drawing/2014/main" id="{2F5982A0-CEF8-4965-AD37-43D054F22FB1}"/>
            </a:ext>
          </a:extLst>
        </xdr:cNvPr>
        <xdr:cNvPicPr>
          <a:picLocks noChangeAspect="1"/>
        </xdr:cNvPicPr>
      </xdr:nvPicPr>
      <xdr:blipFill>
        <a:blip xmlns:r="http://schemas.openxmlformats.org/officeDocument/2006/relationships" r:embed="rId1"/>
        <a:stretch>
          <a:fillRect/>
        </a:stretch>
      </xdr:blipFill>
      <xdr:spPr>
        <a:xfrm>
          <a:off x="885826" y="104775"/>
          <a:ext cx="6029324" cy="451143"/>
        </a:xfrm>
        <a:prstGeom prst="rect">
          <a:avLst/>
        </a:prstGeom>
      </xdr:spPr>
    </xdr:pic>
    <xdr:clientData/>
  </xdr:twoCellAnchor>
  <xdr:twoCellAnchor>
    <xdr:from>
      <xdr:col>0</xdr:col>
      <xdr:colOff>161925</xdr:colOff>
      <xdr:row>1</xdr:row>
      <xdr:rowOff>47625</xdr:rowOff>
    </xdr:from>
    <xdr:to>
      <xdr:col>0</xdr:col>
      <xdr:colOff>666751</xdr:colOff>
      <xdr:row>1</xdr:row>
      <xdr:rowOff>476250</xdr:rowOff>
    </xdr:to>
    <xdr:pic>
      <xdr:nvPicPr>
        <xdr:cNvPr id="8" name="Picture 7" descr="A blue logo with a faucet and a palm tree&#10;&#10;AI-generated content may be incorrect.">
          <a:extLst>
            <a:ext uri="{FF2B5EF4-FFF2-40B4-BE49-F238E27FC236}">
              <a16:creationId xmlns:a16="http://schemas.microsoft.com/office/drawing/2014/main" id="{2129F278-158F-4F1D-8038-16B387EF4863}"/>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61925" y="133350"/>
          <a:ext cx="504826" cy="428625"/>
        </a:xfrm>
        <a:prstGeom prst="rect">
          <a:avLst/>
        </a:prstGeom>
        <a:noFill/>
        <a:ln w="9525">
          <a:noFill/>
          <a:miter lim="800000"/>
          <a:headEnd/>
          <a:tailEnd/>
        </a:ln>
      </xdr:spPr>
    </xdr:pic>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9" name="Text Box 6">
          <a:extLst>
            <a:ext uri="{FF2B5EF4-FFF2-40B4-BE49-F238E27FC236}">
              <a16:creationId xmlns:a16="http://schemas.microsoft.com/office/drawing/2014/main" id="{F0912321-5A76-44D2-A794-D08455A8CF52}"/>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0" name="Text Box 6">
          <a:extLst>
            <a:ext uri="{FF2B5EF4-FFF2-40B4-BE49-F238E27FC236}">
              <a16:creationId xmlns:a16="http://schemas.microsoft.com/office/drawing/2014/main" id="{91B1A1C5-4585-4467-B54D-AE5ECDFAD395}"/>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1" name="Text Box 6">
          <a:extLst>
            <a:ext uri="{FF2B5EF4-FFF2-40B4-BE49-F238E27FC236}">
              <a16:creationId xmlns:a16="http://schemas.microsoft.com/office/drawing/2014/main" id="{FDBBE421-D04B-4996-B554-12C8F10BAA4A}"/>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2" name="Text Box 3">
          <a:extLst>
            <a:ext uri="{FF2B5EF4-FFF2-40B4-BE49-F238E27FC236}">
              <a16:creationId xmlns:a16="http://schemas.microsoft.com/office/drawing/2014/main" id="{D9554CC8-46EB-4DC0-8CFC-FF1E40ACE921}"/>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3" name="Text Box 3">
          <a:extLst>
            <a:ext uri="{FF2B5EF4-FFF2-40B4-BE49-F238E27FC236}">
              <a16:creationId xmlns:a16="http://schemas.microsoft.com/office/drawing/2014/main" id="{1ED6DB0F-607E-4DFD-A6FB-083316126F36}"/>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4" name="Text Box 6">
          <a:extLst>
            <a:ext uri="{FF2B5EF4-FFF2-40B4-BE49-F238E27FC236}">
              <a16:creationId xmlns:a16="http://schemas.microsoft.com/office/drawing/2014/main" id="{278DEC07-4C39-4515-9BF8-9EA8AD7D386C}"/>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5" name="Text Box 6">
          <a:extLst>
            <a:ext uri="{FF2B5EF4-FFF2-40B4-BE49-F238E27FC236}">
              <a16:creationId xmlns:a16="http://schemas.microsoft.com/office/drawing/2014/main" id="{3EDF53C7-2E33-4F80-BF9F-1396ACF73ED3}"/>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6" name="Text Box 6">
          <a:extLst>
            <a:ext uri="{FF2B5EF4-FFF2-40B4-BE49-F238E27FC236}">
              <a16:creationId xmlns:a16="http://schemas.microsoft.com/office/drawing/2014/main" id="{DB441140-8D38-4DB3-B911-061F6C7F7B8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7" name="Text Box 3">
          <a:extLst>
            <a:ext uri="{FF2B5EF4-FFF2-40B4-BE49-F238E27FC236}">
              <a16:creationId xmlns:a16="http://schemas.microsoft.com/office/drawing/2014/main" id="{28BAFF5A-20A0-4156-A3E9-A5C0BF46B104}"/>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8" name="Text Box 3">
          <a:extLst>
            <a:ext uri="{FF2B5EF4-FFF2-40B4-BE49-F238E27FC236}">
              <a16:creationId xmlns:a16="http://schemas.microsoft.com/office/drawing/2014/main" id="{6EF7FA33-94A5-46E2-9D44-6D27174BC991}"/>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9" name="Text Box 6">
          <a:extLst>
            <a:ext uri="{FF2B5EF4-FFF2-40B4-BE49-F238E27FC236}">
              <a16:creationId xmlns:a16="http://schemas.microsoft.com/office/drawing/2014/main" id="{CCFA929E-6001-4C98-80E9-87B85E7A9F1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0" name="Text Box 6">
          <a:extLst>
            <a:ext uri="{FF2B5EF4-FFF2-40B4-BE49-F238E27FC236}">
              <a16:creationId xmlns:a16="http://schemas.microsoft.com/office/drawing/2014/main" id="{64E47415-6F7B-4A52-B527-8CCC2E73677D}"/>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1" name="Text Box 6">
          <a:extLst>
            <a:ext uri="{FF2B5EF4-FFF2-40B4-BE49-F238E27FC236}">
              <a16:creationId xmlns:a16="http://schemas.microsoft.com/office/drawing/2014/main" id="{6ED674BD-12E2-46C9-9EEA-CC1819F3F895}"/>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2" name="Text Box 3">
          <a:extLst>
            <a:ext uri="{FF2B5EF4-FFF2-40B4-BE49-F238E27FC236}">
              <a16:creationId xmlns:a16="http://schemas.microsoft.com/office/drawing/2014/main" id="{8C9AEE88-5876-4E33-812B-979C61E42E13}"/>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3" name="Text Box 3">
          <a:extLst>
            <a:ext uri="{FF2B5EF4-FFF2-40B4-BE49-F238E27FC236}">
              <a16:creationId xmlns:a16="http://schemas.microsoft.com/office/drawing/2014/main" id="{E5C92267-0E5B-4B26-859F-E24A688AA146}"/>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1028700</xdr:colOff>
      <xdr:row>4</xdr:row>
      <xdr:rowOff>0</xdr:rowOff>
    </xdr:from>
    <xdr:to>
      <xdr:col>1</xdr:col>
      <xdr:colOff>1228344</xdr:colOff>
      <xdr:row>4</xdr:row>
      <xdr:rowOff>51308</xdr:rowOff>
    </xdr:to>
    <xdr:sp macro="" textlink="">
      <xdr:nvSpPr>
        <xdr:cNvPr id="2" name="Text Box 6">
          <a:extLst>
            <a:ext uri="{FF2B5EF4-FFF2-40B4-BE49-F238E27FC236}">
              <a16:creationId xmlns:a16="http://schemas.microsoft.com/office/drawing/2014/main" id="{10558996-2B0C-444F-96FD-F79E49DEC8FF}"/>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3" name="Text Box 6">
          <a:extLst>
            <a:ext uri="{FF2B5EF4-FFF2-40B4-BE49-F238E27FC236}">
              <a16:creationId xmlns:a16="http://schemas.microsoft.com/office/drawing/2014/main" id="{644EE6B1-EE3D-4D04-ABDF-88BFEACA7EC2}"/>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4" name="Text Box 6">
          <a:extLst>
            <a:ext uri="{FF2B5EF4-FFF2-40B4-BE49-F238E27FC236}">
              <a16:creationId xmlns:a16="http://schemas.microsoft.com/office/drawing/2014/main" id="{CCE83045-B6AE-4318-AF3F-02DB0025318A}"/>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5" name="Text Box 3">
          <a:extLst>
            <a:ext uri="{FF2B5EF4-FFF2-40B4-BE49-F238E27FC236}">
              <a16:creationId xmlns:a16="http://schemas.microsoft.com/office/drawing/2014/main" id="{9D96AF7D-DC30-4DFC-A9E4-F0ABD39480D8}"/>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6" name="Text Box 3">
          <a:extLst>
            <a:ext uri="{FF2B5EF4-FFF2-40B4-BE49-F238E27FC236}">
              <a16:creationId xmlns:a16="http://schemas.microsoft.com/office/drawing/2014/main" id="{BCF496B6-BD95-4F2D-84BD-A8EE12253A8A}"/>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xdr:from>
      <xdr:col>0</xdr:col>
      <xdr:colOff>104775</xdr:colOff>
      <xdr:row>0</xdr:row>
      <xdr:rowOff>66675</xdr:rowOff>
    </xdr:from>
    <xdr:to>
      <xdr:col>0</xdr:col>
      <xdr:colOff>628650</xdr:colOff>
      <xdr:row>2</xdr:row>
      <xdr:rowOff>228600</xdr:rowOff>
    </xdr:to>
    <xdr:pic>
      <xdr:nvPicPr>
        <xdr:cNvPr id="7" name="Picture 6" descr="A blue logo with a faucet and a palm tree&#10;&#10;AI-generated content may be incorrect.">
          <a:extLst>
            <a:ext uri="{FF2B5EF4-FFF2-40B4-BE49-F238E27FC236}">
              <a16:creationId xmlns:a16="http://schemas.microsoft.com/office/drawing/2014/main" id="{95552CDD-72A6-4B56-81AA-49AAFF78D19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66675"/>
          <a:ext cx="523875" cy="485775"/>
        </a:xfrm>
        <a:prstGeom prst="rect">
          <a:avLst/>
        </a:prstGeom>
        <a:noFill/>
        <a:ln w="9525">
          <a:noFill/>
          <a:miter lim="800000"/>
          <a:headEnd/>
          <a:tailEnd/>
        </a:ln>
      </xdr:spPr>
    </xdr:pic>
    <xdr:clientData/>
  </xdr:twoCellAnchor>
  <xdr:twoCellAnchor>
    <xdr:from>
      <xdr:col>1</xdr:col>
      <xdr:colOff>114301</xdr:colOff>
      <xdr:row>0</xdr:row>
      <xdr:rowOff>95250</xdr:rowOff>
    </xdr:from>
    <xdr:to>
      <xdr:col>5</xdr:col>
      <xdr:colOff>1009650</xdr:colOff>
      <xdr:row>2</xdr:row>
      <xdr:rowOff>200025</xdr:rowOff>
    </xdr:to>
    <xdr:pic>
      <xdr:nvPicPr>
        <xdr:cNvPr id="8" name="Picture 7">
          <a:extLst>
            <a:ext uri="{FF2B5EF4-FFF2-40B4-BE49-F238E27FC236}">
              <a16:creationId xmlns:a16="http://schemas.microsoft.com/office/drawing/2014/main" id="{3C363F2C-D2E0-4F77-8E7F-504AF30BF41F}"/>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09626" y="95250"/>
          <a:ext cx="6505574" cy="42862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1F6D3202-4D7F-48C8-A73B-1A0CEC2E7135}"/>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6D4985DB-4694-4374-9F0F-5979AA9A73DF}"/>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E0E42C65-9DF7-4DFF-BCB3-BE7EB0DF84E9}"/>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1421EB19-B2E5-4912-80D9-EDED96CB8E61}"/>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F4A8E083-23FC-44C2-9233-A34EEDE52856}"/>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1028700</xdr:colOff>
      <xdr:row>0</xdr:row>
      <xdr:rowOff>0</xdr:rowOff>
    </xdr:from>
    <xdr:to>
      <xdr:col>1</xdr:col>
      <xdr:colOff>199644</xdr:colOff>
      <xdr:row>0</xdr:row>
      <xdr:rowOff>51308</xdr:rowOff>
    </xdr:to>
    <xdr:sp macro="" textlink="">
      <xdr:nvSpPr>
        <xdr:cNvPr id="2" name="Text Box 6">
          <a:extLst>
            <a:ext uri="{FF2B5EF4-FFF2-40B4-BE49-F238E27FC236}">
              <a16:creationId xmlns:a16="http://schemas.microsoft.com/office/drawing/2014/main" id="{7062863C-9440-4D62-A766-9F6821D8D094}"/>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3" name="Text Box 6">
          <a:extLst>
            <a:ext uri="{FF2B5EF4-FFF2-40B4-BE49-F238E27FC236}">
              <a16:creationId xmlns:a16="http://schemas.microsoft.com/office/drawing/2014/main" id="{897EC143-68BE-40B4-BC89-3479B25461B8}"/>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4" name="Text Box 6">
          <a:extLst>
            <a:ext uri="{FF2B5EF4-FFF2-40B4-BE49-F238E27FC236}">
              <a16:creationId xmlns:a16="http://schemas.microsoft.com/office/drawing/2014/main" id="{6108AA1E-46A2-46CE-B56D-43B6810FEEF9}"/>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5" name="Text Box 3">
          <a:extLst>
            <a:ext uri="{FF2B5EF4-FFF2-40B4-BE49-F238E27FC236}">
              <a16:creationId xmlns:a16="http://schemas.microsoft.com/office/drawing/2014/main" id="{CEE5B595-344C-4C7C-A7E1-9D768B0D6B19}"/>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6" name="Text Box 3">
          <a:extLst>
            <a:ext uri="{FF2B5EF4-FFF2-40B4-BE49-F238E27FC236}">
              <a16:creationId xmlns:a16="http://schemas.microsoft.com/office/drawing/2014/main" id="{79947261-5632-498A-8D42-52B9EE764AB0}"/>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xdr:from>
      <xdr:col>0</xdr:col>
      <xdr:colOff>104775</xdr:colOff>
      <xdr:row>0</xdr:row>
      <xdr:rowOff>85725</xdr:rowOff>
    </xdr:from>
    <xdr:to>
      <xdr:col>0</xdr:col>
      <xdr:colOff>609601</xdr:colOff>
      <xdr:row>2</xdr:row>
      <xdr:rowOff>266700</xdr:rowOff>
    </xdr:to>
    <xdr:pic>
      <xdr:nvPicPr>
        <xdr:cNvPr id="7" name="Picture 6" descr="A blue logo with a faucet and a palm tree&#10;&#10;AI-generated content may be incorrect.">
          <a:extLst>
            <a:ext uri="{FF2B5EF4-FFF2-40B4-BE49-F238E27FC236}">
              <a16:creationId xmlns:a16="http://schemas.microsoft.com/office/drawing/2014/main" id="{F9DF503B-6C7B-45A5-B908-93D5809B647D}"/>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85725"/>
          <a:ext cx="504826" cy="428625"/>
        </a:xfrm>
        <a:prstGeom prst="rect">
          <a:avLst/>
        </a:prstGeom>
        <a:noFill/>
        <a:ln w="9525">
          <a:noFill/>
          <a:miter lim="800000"/>
          <a:headEnd/>
          <a:tailEnd/>
        </a:ln>
      </xdr:spPr>
    </xdr:pic>
    <xdr:clientData/>
  </xdr:twoCellAnchor>
  <xdr:twoCellAnchor>
    <xdr:from>
      <xdr:col>1</xdr:col>
      <xdr:colOff>123825</xdr:colOff>
      <xdr:row>0</xdr:row>
      <xdr:rowOff>57149</xdr:rowOff>
    </xdr:from>
    <xdr:to>
      <xdr:col>3</xdr:col>
      <xdr:colOff>1943100</xdr:colOff>
      <xdr:row>2</xdr:row>
      <xdr:rowOff>257174</xdr:rowOff>
    </xdr:to>
    <xdr:pic>
      <xdr:nvPicPr>
        <xdr:cNvPr id="8" name="Picture 7">
          <a:extLst>
            <a:ext uri="{FF2B5EF4-FFF2-40B4-BE49-F238E27FC236}">
              <a16:creationId xmlns:a16="http://schemas.microsoft.com/office/drawing/2014/main" id="{E79B3010-81E4-4830-8603-32F3DE103578}"/>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47725" y="57149"/>
          <a:ext cx="6257925" cy="44767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40F035CA-B183-4E0C-8D4E-BA0968A29BC3}"/>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E15258FD-947D-42E2-BEBA-C815654B0013}"/>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8ACBC6D8-226A-4C5F-BE3A-34A7587427D2}"/>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1BBF61A2-0478-4438-A2FF-9C5724A12EA6}"/>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B68C4364-EB97-40E0-B79A-9013B29F8654}"/>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4" name="Text Box 6">
          <a:extLst>
            <a:ext uri="{FF2B5EF4-FFF2-40B4-BE49-F238E27FC236}">
              <a16:creationId xmlns:a16="http://schemas.microsoft.com/office/drawing/2014/main" id="{99A79DF3-7015-4749-B1D3-80E366C5442A}"/>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5" name="Text Box 6">
          <a:extLst>
            <a:ext uri="{FF2B5EF4-FFF2-40B4-BE49-F238E27FC236}">
              <a16:creationId xmlns:a16="http://schemas.microsoft.com/office/drawing/2014/main" id="{2203C38B-E804-41B6-9607-4CE44CB985B0}"/>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6" name="Text Box 6">
          <a:extLst>
            <a:ext uri="{FF2B5EF4-FFF2-40B4-BE49-F238E27FC236}">
              <a16:creationId xmlns:a16="http://schemas.microsoft.com/office/drawing/2014/main" id="{4753B7CC-CDD0-465B-8C04-DFEEE37DF199}"/>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7" name="Text Box 3">
          <a:extLst>
            <a:ext uri="{FF2B5EF4-FFF2-40B4-BE49-F238E27FC236}">
              <a16:creationId xmlns:a16="http://schemas.microsoft.com/office/drawing/2014/main" id="{788A2047-6065-426C-AFE3-A75B4CDFE71C}"/>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8" name="Text Box 3">
          <a:extLst>
            <a:ext uri="{FF2B5EF4-FFF2-40B4-BE49-F238E27FC236}">
              <a16:creationId xmlns:a16="http://schemas.microsoft.com/office/drawing/2014/main" id="{0871913A-2043-478D-9D06-96D7C8BA3F2A}"/>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9" name="Text Box 6">
          <a:extLst>
            <a:ext uri="{FF2B5EF4-FFF2-40B4-BE49-F238E27FC236}">
              <a16:creationId xmlns:a16="http://schemas.microsoft.com/office/drawing/2014/main" id="{599E5DC7-1C84-453E-8FE4-47369FB9693F}"/>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0" name="Text Box 6">
          <a:extLst>
            <a:ext uri="{FF2B5EF4-FFF2-40B4-BE49-F238E27FC236}">
              <a16:creationId xmlns:a16="http://schemas.microsoft.com/office/drawing/2014/main" id="{11FAECC4-1D11-4EF4-A0D3-DCD33F617A1E}"/>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1" name="Text Box 6">
          <a:extLst>
            <a:ext uri="{FF2B5EF4-FFF2-40B4-BE49-F238E27FC236}">
              <a16:creationId xmlns:a16="http://schemas.microsoft.com/office/drawing/2014/main" id="{2A57A130-0496-42B1-8CC4-196593EB16B2}"/>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2" name="Text Box 3">
          <a:extLst>
            <a:ext uri="{FF2B5EF4-FFF2-40B4-BE49-F238E27FC236}">
              <a16:creationId xmlns:a16="http://schemas.microsoft.com/office/drawing/2014/main" id="{918164F8-679B-4880-9B7F-ECACA460FA6D}"/>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3" name="Text Box 3">
          <a:extLst>
            <a:ext uri="{FF2B5EF4-FFF2-40B4-BE49-F238E27FC236}">
              <a16:creationId xmlns:a16="http://schemas.microsoft.com/office/drawing/2014/main" id="{FA32E28B-9B62-463C-B6BE-35F0A88131B5}"/>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4" name="Text Box 6">
          <a:extLst>
            <a:ext uri="{FF2B5EF4-FFF2-40B4-BE49-F238E27FC236}">
              <a16:creationId xmlns:a16="http://schemas.microsoft.com/office/drawing/2014/main" id="{385F50DA-AE54-4757-86E6-2B255C32BF5B}"/>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5" name="Text Box 6">
          <a:extLst>
            <a:ext uri="{FF2B5EF4-FFF2-40B4-BE49-F238E27FC236}">
              <a16:creationId xmlns:a16="http://schemas.microsoft.com/office/drawing/2014/main" id="{D38E3FE5-E47A-4042-AD8F-33A4005F5579}"/>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6" name="Text Box 6">
          <a:extLst>
            <a:ext uri="{FF2B5EF4-FFF2-40B4-BE49-F238E27FC236}">
              <a16:creationId xmlns:a16="http://schemas.microsoft.com/office/drawing/2014/main" id="{3488F775-14B7-4F5C-A0F0-FA6D85CE5635}"/>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7" name="Text Box 3">
          <a:extLst>
            <a:ext uri="{FF2B5EF4-FFF2-40B4-BE49-F238E27FC236}">
              <a16:creationId xmlns:a16="http://schemas.microsoft.com/office/drawing/2014/main" id="{41247BAF-44CA-4D5B-8BBB-B81F4A6C93AF}"/>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8" name="Text Box 3">
          <a:extLst>
            <a:ext uri="{FF2B5EF4-FFF2-40B4-BE49-F238E27FC236}">
              <a16:creationId xmlns:a16="http://schemas.microsoft.com/office/drawing/2014/main" id="{BB87CBFC-6F37-4510-BCB2-C8295E875824}"/>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1028700</xdr:colOff>
      <xdr:row>1</xdr:row>
      <xdr:rowOff>0</xdr:rowOff>
    </xdr:from>
    <xdr:to>
      <xdr:col>1</xdr:col>
      <xdr:colOff>199644</xdr:colOff>
      <xdr:row>1</xdr:row>
      <xdr:rowOff>51308</xdr:rowOff>
    </xdr:to>
    <xdr:sp macro="" textlink="">
      <xdr:nvSpPr>
        <xdr:cNvPr id="2" name="Text Box 6">
          <a:extLst>
            <a:ext uri="{FF2B5EF4-FFF2-40B4-BE49-F238E27FC236}">
              <a16:creationId xmlns:a16="http://schemas.microsoft.com/office/drawing/2014/main" id="{E3A0467D-0727-41EC-8BB3-715414256AA4}"/>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3" name="Text Box 6">
          <a:extLst>
            <a:ext uri="{FF2B5EF4-FFF2-40B4-BE49-F238E27FC236}">
              <a16:creationId xmlns:a16="http://schemas.microsoft.com/office/drawing/2014/main" id="{37223364-504E-4CB9-93D1-8549123C73E2}"/>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4" name="Text Box 6">
          <a:extLst>
            <a:ext uri="{FF2B5EF4-FFF2-40B4-BE49-F238E27FC236}">
              <a16:creationId xmlns:a16="http://schemas.microsoft.com/office/drawing/2014/main" id="{414953C5-D0C4-4189-B5BB-4E78451BB934}"/>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5" name="Text Box 3">
          <a:extLst>
            <a:ext uri="{FF2B5EF4-FFF2-40B4-BE49-F238E27FC236}">
              <a16:creationId xmlns:a16="http://schemas.microsoft.com/office/drawing/2014/main" id="{D70A92E0-9587-4B16-B699-B62D9B9AA145}"/>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6" name="Text Box 3">
          <a:extLst>
            <a:ext uri="{FF2B5EF4-FFF2-40B4-BE49-F238E27FC236}">
              <a16:creationId xmlns:a16="http://schemas.microsoft.com/office/drawing/2014/main" id="{BF48736E-1950-4E08-8E24-1653990F3718}"/>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1</xdr:col>
      <xdr:colOff>76201</xdr:colOff>
      <xdr:row>1</xdr:row>
      <xdr:rowOff>19050</xdr:rowOff>
    </xdr:from>
    <xdr:to>
      <xdr:col>2</xdr:col>
      <xdr:colOff>1181100</xdr:colOff>
      <xdr:row>1</xdr:row>
      <xdr:rowOff>470193</xdr:rowOff>
    </xdr:to>
    <xdr:pic>
      <xdr:nvPicPr>
        <xdr:cNvPr id="7" name="Picture 6">
          <a:extLst>
            <a:ext uri="{FF2B5EF4-FFF2-40B4-BE49-F238E27FC236}">
              <a16:creationId xmlns:a16="http://schemas.microsoft.com/office/drawing/2014/main" id="{E1184322-2994-4E62-9188-B03E26E6828F}"/>
            </a:ext>
          </a:extLst>
        </xdr:cNvPr>
        <xdr:cNvPicPr>
          <a:picLocks noChangeAspect="1"/>
        </xdr:cNvPicPr>
      </xdr:nvPicPr>
      <xdr:blipFill>
        <a:blip xmlns:r="http://schemas.openxmlformats.org/officeDocument/2006/relationships" r:embed="rId1"/>
        <a:stretch>
          <a:fillRect/>
        </a:stretch>
      </xdr:blipFill>
      <xdr:spPr>
        <a:xfrm>
          <a:off x="885826" y="104775"/>
          <a:ext cx="6029324" cy="451143"/>
        </a:xfrm>
        <a:prstGeom prst="rect">
          <a:avLst/>
        </a:prstGeom>
      </xdr:spPr>
    </xdr:pic>
    <xdr:clientData/>
  </xdr:twoCellAnchor>
  <xdr:twoCellAnchor>
    <xdr:from>
      <xdr:col>0</xdr:col>
      <xdr:colOff>161925</xdr:colOff>
      <xdr:row>1</xdr:row>
      <xdr:rowOff>47625</xdr:rowOff>
    </xdr:from>
    <xdr:to>
      <xdr:col>0</xdr:col>
      <xdr:colOff>666751</xdr:colOff>
      <xdr:row>1</xdr:row>
      <xdr:rowOff>476250</xdr:rowOff>
    </xdr:to>
    <xdr:pic>
      <xdr:nvPicPr>
        <xdr:cNvPr id="8" name="Picture 7" descr="A blue logo with a faucet and a palm tree&#10;&#10;AI-generated content may be incorrect.">
          <a:extLst>
            <a:ext uri="{FF2B5EF4-FFF2-40B4-BE49-F238E27FC236}">
              <a16:creationId xmlns:a16="http://schemas.microsoft.com/office/drawing/2014/main" id="{52772A6A-4364-45A6-BEED-8E1672FFC816}"/>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61925" y="133350"/>
          <a:ext cx="504826" cy="428625"/>
        </a:xfrm>
        <a:prstGeom prst="rect">
          <a:avLst/>
        </a:prstGeom>
        <a:noFill/>
        <a:ln w="9525">
          <a:noFill/>
          <a:miter lim="800000"/>
          <a:headEnd/>
          <a:tailEnd/>
        </a:ln>
      </xdr:spPr>
    </xdr:pic>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9" name="Text Box 6">
          <a:extLst>
            <a:ext uri="{FF2B5EF4-FFF2-40B4-BE49-F238E27FC236}">
              <a16:creationId xmlns:a16="http://schemas.microsoft.com/office/drawing/2014/main" id="{D5CE908C-AB86-49F8-9381-D877C608D93F}"/>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0" name="Text Box 6">
          <a:extLst>
            <a:ext uri="{FF2B5EF4-FFF2-40B4-BE49-F238E27FC236}">
              <a16:creationId xmlns:a16="http://schemas.microsoft.com/office/drawing/2014/main" id="{A053E63D-D00A-4C07-B89E-804456E57960}"/>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1" name="Text Box 6">
          <a:extLst>
            <a:ext uri="{FF2B5EF4-FFF2-40B4-BE49-F238E27FC236}">
              <a16:creationId xmlns:a16="http://schemas.microsoft.com/office/drawing/2014/main" id="{853709DF-B070-49CD-895D-A3E4F7DC102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2" name="Text Box 3">
          <a:extLst>
            <a:ext uri="{FF2B5EF4-FFF2-40B4-BE49-F238E27FC236}">
              <a16:creationId xmlns:a16="http://schemas.microsoft.com/office/drawing/2014/main" id="{5E95366F-B792-497E-A3EA-30133476F64A}"/>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3" name="Text Box 3">
          <a:extLst>
            <a:ext uri="{FF2B5EF4-FFF2-40B4-BE49-F238E27FC236}">
              <a16:creationId xmlns:a16="http://schemas.microsoft.com/office/drawing/2014/main" id="{87BD7981-0114-45E3-834C-F1322FFACCCB}"/>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4" name="Text Box 6">
          <a:extLst>
            <a:ext uri="{FF2B5EF4-FFF2-40B4-BE49-F238E27FC236}">
              <a16:creationId xmlns:a16="http://schemas.microsoft.com/office/drawing/2014/main" id="{CDD4FF1D-D061-416A-9202-013F26861088}"/>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5" name="Text Box 6">
          <a:extLst>
            <a:ext uri="{FF2B5EF4-FFF2-40B4-BE49-F238E27FC236}">
              <a16:creationId xmlns:a16="http://schemas.microsoft.com/office/drawing/2014/main" id="{2DD77020-476D-454F-A3FB-9671638B89CA}"/>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6" name="Text Box 6">
          <a:extLst>
            <a:ext uri="{FF2B5EF4-FFF2-40B4-BE49-F238E27FC236}">
              <a16:creationId xmlns:a16="http://schemas.microsoft.com/office/drawing/2014/main" id="{3E08CB9F-4CEC-4B45-8927-E6898604CA2B}"/>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7" name="Text Box 3">
          <a:extLst>
            <a:ext uri="{FF2B5EF4-FFF2-40B4-BE49-F238E27FC236}">
              <a16:creationId xmlns:a16="http://schemas.microsoft.com/office/drawing/2014/main" id="{5E990B40-1C38-4FAC-A3C5-1B9369530BCF}"/>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8" name="Text Box 3">
          <a:extLst>
            <a:ext uri="{FF2B5EF4-FFF2-40B4-BE49-F238E27FC236}">
              <a16:creationId xmlns:a16="http://schemas.microsoft.com/office/drawing/2014/main" id="{7DF72B01-5770-4AFE-AA69-28577D822D99}"/>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9" name="Text Box 6">
          <a:extLst>
            <a:ext uri="{FF2B5EF4-FFF2-40B4-BE49-F238E27FC236}">
              <a16:creationId xmlns:a16="http://schemas.microsoft.com/office/drawing/2014/main" id="{1A731D04-BD7B-460C-AACD-005E6902E847}"/>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0" name="Text Box 6">
          <a:extLst>
            <a:ext uri="{FF2B5EF4-FFF2-40B4-BE49-F238E27FC236}">
              <a16:creationId xmlns:a16="http://schemas.microsoft.com/office/drawing/2014/main" id="{22DDAE5F-0B54-4DD5-A100-E527045DC53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1" name="Text Box 6">
          <a:extLst>
            <a:ext uri="{FF2B5EF4-FFF2-40B4-BE49-F238E27FC236}">
              <a16:creationId xmlns:a16="http://schemas.microsoft.com/office/drawing/2014/main" id="{00929270-23F4-4CA5-AAE9-1ADC8E94D72D}"/>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2" name="Text Box 3">
          <a:extLst>
            <a:ext uri="{FF2B5EF4-FFF2-40B4-BE49-F238E27FC236}">
              <a16:creationId xmlns:a16="http://schemas.microsoft.com/office/drawing/2014/main" id="{419878B5-0586-475D-A962-A14B50A86104}"/>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3" name="Text Box 3">
          <a:extLst>
            <a:ext uri="{FF2B5EF4-FFF2-40B4-BE49-F238E27FC236}">
              <a16:creationId xmlns:a16="http://schemas.microsoft.com/office/drawing/2014/main" id="{66D117D1-F3DC-4146-95E0-1E7E666EBDF3}"/>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1028700</xdr:colOff>
      <xdr:row>4</xdr:row>
      <xdr:rowOff>0</xdr:rowOff>
    </xdr:from>
    <xdr:to>
      <xdr:col>1</xdr:col>
      <xdr:colOff>1228344</xdr:colOff>
      <xdr:row>4</xdr:row>
      <xdr:rowOff>51308</xdr:rowOff>
    </xdr:to>
    <xdr:sp macro="" textlink="">
      <xdr:nvSpPr>
        <xdr:cNvPr id="2" name="Text Box 6">
          <a:extLst>
            <a:ext uri="{FF2B5EF4-FFF2-40B4-BE49-F238E27FC236}">
              <a16:creationId xmlns:a16="http://schemas.microsoft.com/office/drawing/2014/main" id="{75203C47-15D1-4639-A727-6BD2958E9DFB}"/>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3" name="Text Box 6">
          <a:extLst>
            <a:ext uri="{FF2B5EF4-FFF2-40B4-BE49-F238E27FC236}">
              <a16:creationId xmlns:a16="http://schemas.microsoft.com/office/drawing/2014/main" id="{FC959F51-A40D-4F8A-BC59-A63917935A13}"/>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4" name="Text Box 6">
          <a:extLst>
            <a:ext uri="{FF2B5EF4-FFF2-40B4-BE49-F238E27FC236}">
              <a16:creationId xmlns:a16="http://schemas.microsoft.com/office/drawing/2014/main" id="{51D65A18-3530-4EF6-812B-F53BDB9C4AF7}"/>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5" name="Text Box 3">
          <a:extLst>
            <a:ext uri="{FF2B5EF4-FFF2-40B4-BE49-F238E27FC236}">
              <a16:creationId xmlns:a16="http://schemas.microsoft.com/office/drawing/2014/main" id="{26D8158D-15E1-43D7-9907-29E79337FF7D}"/>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6" name="Text Box 3">
          <a:extLst>
            <a:ext uri="{FF2B5EF4-FFF2-40B4-BE49-F238E27FC236}">
              <a16:creationId xmlns:a16="http://schemas.microsoft.com/office/drawing/2014/main" id="{00781652-4CC0-4726-8610-45E589A686C8}"/>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xdr:from>
      <xdr:col>0</xdr:col>
      <xdr:colOff>104775</xdr:colOff>
      <xdr:row>0</xdr:row>
      <xdr:rowOff>66675</xdr:rowOff>
    </xdr:from>
    <xdr:to>
      <xdr:col>0</xdr:col>
      <xdr:colOff>628650</xdr:colOff>
      <xdr:row>2</xdr:row>
      <xdr:rowOff>228600</xdr:rowOff>
    </xdr:to>
    <xdr:pic>
      <xdr:nvPicPr>
        <xdr:cNvPr id="7" name="Picture 6" descr="A blue logo with a faucet and a palm tree&#10;&#10;AI-generated content may be incorrect.">
          <a:extLst>
            <a:ext uri="{FF2B5EF4-FFF2-40B4-BE49-F238E27FC236}">
              <a16:creationId xmlns:a16="http://schemas.microsoft.com/office/drawing/2014/main" id="{5A31BDBD-4DFF-44F8-BA31-F54CA7FB26CC}"/>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66675"/>
          <a:ext cx="523875" cy="485775"/>
        </a:xfrm>
        <a:prstGeom prst="rect">
          <a:avLst/>
        </a:prstGeom>
        <a:noFill/>
        <a:ln w="9525">
          <a:noFill/>
          <a:miter lim="800000"/>
          <a:headEnd/>
          <a:tailEnd/>
        </a:ln>
      </xdr:spPr>
    </xdr:pic>
    <xdr:clientData/>
  </xdr:twoCellAnchor>
  <xdr:twoCellAnchor>
    <xdr:from>
      <xdr:col>1</xdr:col>
      <xdr:colOff>114301</xdr:colOff>
      <xdr:row>0</xdr:row>
      <xdr:rowOff>95250</xdr:rowOff>
    </xdr:from>
    <xdr:to>
      <xdr:col>5</xdr:col>
      <xdr:colOff>904875</xdr:colOff>
      <xdr:row>2</xdr:row>
      <xdr:rowOff>200025</xdr:rowOff>
    </xdr:to>
    <xdr:pic>
      <xdr:nvPicPr>
        <xdr:cNvPr id="8" name="Picture 7">
          <a:extLst>
            <a:ext uri="{FF2B5EF4-FFF2-40B4-BE49-F238E27FC236}">
              <a16:creationId xmlns:a16="http://schemas.microsoft.com/office/drawing/2014/main" id="{B632F1AA-1997-488E-A834-FA81257C9060}"/>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09626" y="95250"/>
          <a:ext cx="6400799" cy="42862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D366E2A4-3B93-49BF-93BA-FC1B1CCBC635}"/>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FA266735-DB14-4315-BBC8-354022F3FF25}"/>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A1B340D5-2C02-493E-892E-6CA6CAE650CF}"/>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04DCAAB3-26BC-41D9-B30C-BC7FC6D6EE92}"/>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8C283633-1FF0-4EB7-BBC6-20483128BF87}"/>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1028700</xdr:colOff>
      <xdr:row>0</xdr:row>
      <xdr:rowOff>0</xdr:rowOff>
    </xdr:from>
    <xdr:to>
      <xdr:col>1</xdr:col>
      <xdr:colOff>199644</xdr:colOff>
      <xdr:row>0</xdr:row>
      <xdr:rowOff>51308</xdr:rowOff>
    </xdr:to>
    <xdr:sp macro="" textlink="">
      <xdr:nvSpPr>
        <xdr:cNvPr id="2" name="Text Box 6">
          <a:extLst>
            <a:ext uri="{FF2B5EF4-FFF2-40B4-BE49-F238E27FC236}">
              <a16:creationId xmlns:a16="http://schemas.microsoft.com/office/drawing/2014/main" id="{D73D9424-A9A0-4FDF-A375-6BC43FF3D5BE}"/>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3" name="Text Box 6">
          <a:extLst>
            <a:ext uri="{FF2B5EF4-FFF2-40B4-BE49-F238E27FC236}">
              <a16:creationId xmlns:a16="http://schemas.microsoft.com/office/drawing/2014/main" id="{155767C0-7DD3-45C0-B2D1-A6B284EE92A6}"/>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4" name="Text Box 6">
          <a:extLst>
            <a:ext uri="{FF2B5EF4-FFF2-40B4-BE49-F238E27FC236}">
              <a16:creationId xmlns:a16="http://schemas.microsoft.com/office/drawing/2014/main" id="{506B2554-0160-4875-969D-5F16D6652D8C}"/>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5" name="Text Box 3">
          <a:extLst>
            <a:ext uri="{FF2B5EF4-FFF2-40B4-BE49-F238E27FC236}">
              <a16:creationId xmlns:a16="http://schemas.microsoft.com/office/drawing/2014/main" id="{AA0A8850-6B79-43E2-B3A2-29549071FA2B}"/>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6" name="Text Box 3">
          <a:extLst>
            <a:ext uri="{FF2B5EF4-FFF2-40B4-BE49-F238E27FC236}">
              <a16:creationId xmlns:a16="http://schemas.microsoft.com/office/drawing/2014/main" id="{636E9B81-ABD9-4420-9E00-F0BF1A593463}"/>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xdr:from>
      <xdr:col>0</xdr:col>
      <xdr:colOff>104775</xdr:colOff>
      <xdr:row>0</xdr:row>
      <xdr:rowOff>85725</xdr:rowOff>
    </xdr:from>
    <xdr:to>
      <xdr:col>0</xdr:col>
      <xdr:colOff>609601</xdr:colOff>
      <xdr:row>2</xdr:row>
      <xdr:rowOff>266700</xdr:rowOff>
    </xdr:to>
    <xdr:pic>
      <xdr:nvPicPr>
        <xdr:cNvPr id="7" name="Picture 6" descr="A blue logo with a faucet and a palm tree&#10;&#10;AI-generated content may be incorrect.">
          <a:extLst>
            <a:ext uri="{FF2B5EF4-FFF2-40B4-BE49-F238E27FC236}">
              <a16:creationId xmlns:a16="http://schemas.microsoft.com/office/drawing/2014/main" id="{1D0A24DF-2C54-4A61-8537-30C9AB38A83D}"/>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85725"/>
          <a:ext cx="504826" cy="428625"/>
        </a:xfrm>
        <a:prstGeom prst="rect">
          <a:avLst/>
        </a:prstGeom>
        <a:noFill/>
        <a:ln w="9525">
          <a:noFill/>
          <a:miter lim="800000"/>
          <a:headEnd/>
          <a:tailEnd/>
        </a:ln>
      </xdr:spPr>
    </xdr:pic>
    <xdr:clientData/>
  </xdr:twoCellAnchor>
  <xdr:twoCellAnchor>
    <xdr:from>
      <xdr:col>1</xdr:col>
      <xdr:colOff>123825</xdr:colOff>
      <xdr:row>0</xdr:row>
      <xdr:rowOff>57149</xdr:rowOff>
    </xdr:from>
    <xdr:to>
      <xdr:col>3</xdr:col>
      <xdr:colOff>1943100</xdr:colOff>
      <xdr:row>2</xdr:row>
      <xdr:rowOff>257174</xdr:rowOff>
    </xdr:to>
    <xdr:pic>
      <xdr:nvPicPr>
        <xdr:cNvPr id="8" name="Picture 7">
          <a:extLst>
            <a:ext uri="{FF2B5EF4-FFF2-40B4-BE49-F238E27FC236}">
              <a16:creationId xmlns:a16="http://schemas.microsoft.com/office/drawing/2014/main" id="{CA2EA107-815D-4A15-B9E0-04ED31D932F8}"/>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47725" y="57149"/>
          <a:ext cx="6257925" cy="44767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A7D20FEA-2E01-4C3F-9BBD-9442A20D246B}"/>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82C08D96-14FB-427A-8386-5D4F5B36D6DC}"/>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413E2BD5-D16F-4D92-8924-4031895025FE}"/>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44B1BE6E-3C6D-4A7F-8F6C-07555EEDB9F3}"/>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C7CB5612-C639-42D4-A1AF-F9A0C6181D08}"/>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4" name="Text Box 6">
          <a:extLst>
            <a:ext uri="{FF2B5EF4-FFF2-40B4-BE49-F238E27FC236}">
              <a16:creationId xmlns:a16="http://schemas.microsoft.com/office/drawing/2014/main" id="{C32A7E81-8AF4-4E70-9643-E07548DE6025}"/>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5" name="Text Box 6">
          <a:extLst>
            <a:ext uri="{FF2B5EF4-FFF2-40B4-BE49-F238E27FC236}">
              <a16:creationId xmlns:a16="http://schemas.microsoft.com/office/drawing/2014/main" id="{78E1A915-DAC8-4918-B659-6AB9727C5458}"/>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6" name="Text Box 6">
          <a:extLst>
            <a:ext uri="{FF2B5EF4-FFF2-40B4-BE49-F238E27FC236}">
              <a16:creationId xmlns:a16="http://schemas.microsoft.com/office/drawing/2014/main" id="{333D8BCF-6151-408C-9B00-C696688E9D92}"/>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7" name="Text Box 3">
          <a:extLst>
            <a:ext uri="{FF2B5EF4-FFF2-40B4-BE49-F238E27FC236}">
              <a16:creationId xmlns:a16="http://schemas.microsoft.com/office/drawing/2014/main" id="{ECB5EDB6-5836-414E-AF8A-855F3479A85A}"/>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8" name="Text Box 3">
          <a:extLst>
            <a:ext uri="{FF2B5EF4-FFF2-40B4-BE49-F238E27FC236}">
              <a16:creationId xmlns:a16="http://schemas.microsoft.com/office/drawing/2014/main" id="{B893275C-802E-47F9-B26C-3A623F6D4956}"/>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9" name="Text Box 6">
          <a:extLst>
            <a:ext uri="{FF2B5EF4-FFF2-40B4-BE49-F238E27FC236}">
              <a16:creationId xmlns:a16="http://schemas.microsoft.com/office/drawing/2014/main" id="{1937B275-E2F2-460B-8138-58C28F4F4FF1}"/>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0" name="Text Box 6">
          <a:extLst>
            <a:ext uri="{FF2B5EF4-FFF2-40B4-BE49-F238E27FC236}">
              <a16:creationId xmlns:a16="http://schemas.microsoft.com/office/drawing/2014/main" id="{C81F105F-E95B-49DC-8EB0-6229853F104C}"/>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1" name="Text Box 6">
          <a:extLst>
            <a:ext uri="{FF2B5EF4-FFF2-40B4-BE49-F238E27FC236}">
              <a16:creationId xmlns:a16="http://schemas.microsoft.com/office/drawing/2014/main" id="{4427B469-4F8E-4897-9648-A536E17A405E}"/>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2" name="Text Box 3">
          <a:extLst>
            <a:ext uri="{FF2B5EF4-FFF2-40B4-BE49-F238E27FC236}">
              <a16:creationId xmlns:a16="http://schemas.microsoft.com/office/drawing/2014/main" id="{A5B175F6-1553-4BB0-8DF4-4FB517A3ED03}"/>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3" name="Text Box 3">
          <a:extLst>
            <a:ext uri="{FF2B5EF4-FFF2-40B4-BE49-F238E27FC236}">
              <a16:creationId xmlns:a16="http://schemas.microsoft.com/office/drawing/2014/main" id="{3225800B-B1E5-41F1-AE2C-CAB0881F5366}"/>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4" name="Text Box 6">
          <a:extLst>
            <a:ext uri="{FF2B5EF4-FFF2-40B4-BE49-F238E27FC236}">
              <a16:creationId xmlns:a16="http://schemas.microsoft.com/office/drawing/2014/main" id="{BE8AC722-DC19-4726-9B68-A62B1F7DC255}"/>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5" name="Text Box 6">
          <a:extLst>
            <a:ext uri="{FF2B5EF4-FFF2-40B4-BE49-F238E27FC236}">
              <a16:creationId xmlns:a16="http://schemas.microsoft.com/office/drawing/2014/main" id="{20BA82F2-3CF0-416D-B1BB-B88F230D03D4}"/>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6" name="Text Box 6">
          <a:extLst>
            <a:ext uri="{FF2B5EF4-FFF2-40B4-BE49-F238E27FC236}">
              <a16:creationId xmlns:a16="http://schemas.microsoft.com/office/drawing/2014/main" id="{702D3443-A64E-4CA5-A3CC-4B9BE389BFB9}"/>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7" name="Text Box 3">
          <a:extLst>
            <a:ext uri="{FF2B5EF4-FFF2-40B4-BE49-F238E27FC236}">
              <a16:creationId xmlns:a16="http://schemas.microsoft.com/office/drawing/2014/main" id="{C376B5AB-78BC-4DC7-AB91-BE23F0F20CDA}"/>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8" name="Text Box 3">
          <a:extLst>
            <a:ext uri="{FF2B5EF4-FFF2-40B4-BE49-F238E27FC236}">
              <a16:creationId xmlns:a16="http://schemas.microsoft.com/office/drawing/2014/main" id="{80419A1E-E2F3-4122-A8C6-A015DECA0CCF}"/>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1028700</xdr:colOff>
      <xdr:row>1</xdr:row>
      <xdr:rowOff>0</xdr:rowOff>
    </xdr:from>
    <xdr:to>
      <xdr:col>1</xdr:col>
      <xdr:colOff>199644</xdr:colOff>
      <xdr:row>1</xdr:row>
      <xdr:rowOff>51308</xdr:rowOff>
    </xdr:to>
    <xdr:sp macro="" textlink="">
      <xdr:nvSpPr>
        <xdr:cNvPr id="2" name="Text Box 6">
          <a:extLst>
            <a:ext uri="{FF2B5EF4-FFF2-40B4-BE49-F238E27FC236}">
              <a16:creationId xmlns:a16="http://schemas.microsoft.com/office/drawing/2014/main" id="{9D6816AA-5EE8-4494-9E92-7EB4A879A842}"/>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3" name="Text Box 6">
          <a:extLst>
            <a:ext uri="{FF2B5EF4-FFF2-40B4-BE49-F238E27FC236}">
              <a16:creationId xmlns:a16="http://schemas.microsoft.com/office/drawing/2014/main" id="{6140D8BD-F761-48F7-8B8A-530BB5B4D71E}"/>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4" name="Text Box 6">
          <a:extLst>
            <a:ext uri="{FF2B5EF4-FFF2-40B4-BE49-F238E27FC236}">
              <a16:creationId xmlns:a16="http://schemas.microsoft.com/office/drawing/2014/main" id="{3E4BA5FE-679D-4BCB-A8B2-1DD30FBE5CDE}"/>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5" name="Text Box 3">
          <a:extLst>
            <a:ext uri="{FF2B5EF4-FFF2-40B4-BE49-F238E27FC236}">
              <a16:creationId xmlns:a16="http://schemas.microsoft.com/office/drawing/2014/main" id="{F62EC673-A306-4293-8F98-E1B003ACFAC2}"/>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6" name="Text Box 3">
          <a:extLst>
            <a:ext uri="{FF2B5EF4-FFF2-40B4-BE49-F238E27FC236}">
              <a16:creationId xmlns:a16="http://schemas.microsoft.com/office/drawing/2014/main" id="{51A28CFF-8DA2-4E09-BA28-09962CE03244}"/>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1</xdr:col>
      <xdr:colOff>76201</xdr:colOff>
      <xdr:row>1</xdr:row>
      <xdr:rowOff>19050</xdr:rowOff>
    </xdr:from>
    <xdr:to>
      <xdr:col>2</xdr:col>
      <xdr:colOff>1181100</xdr:colOff>
      <xdr:row>1</xdr:row>
      <xdr:rowOff>470193</xdr:rowOff>
    </xdr:to>
    <xdr:pic>
      <xdr:nvPicPr>
        <xdr:cNvPr id="7" name="Picture 6">
          <a:extLst>
            <a:ext uri="{FF2B5EF4-FFF2-40B4-BE49-F238E27FC236}">
              <a16:creationId xmlns:a16="http://schemas.microsoft.com/office/drawing/2014/main" id="{C036BCD3-9D97-4A93-8FDC-56DB82C1C93B}"/>
            </a:ext>
          </a:extLst>
        </xdr:cNvPr>
        <xdr:cNvPicPr>
          <a:picLocks noChangeAspect="1"/>
        </xdr:cNvPicPr>
      </xdr:nvPicPr>
      <xdr:blipFill>
        <a:blip xmlns:r="http://schemas.openxmlformats.org/officeDocument/2006/relationships" r:embed="rId1"/>
        <a:stretch>
          <a:fillRect/>
        </a:stretch>
      </xdr:blipFill>
      <xdr:spPr>
        <a:xfrm>
          <a:off x="885826" y="104775"/>
          <a:ext cx="6029324" cy="451143"/>
        </a:xfrm>
        <a:prstGeom prst="rect">
          <a:avLst/>
        </a:prstGeom>
      </xdr:spPr>
    </xdr:pic>
    <xdr:clientData/>
  </xdr:twoCellAnchor>
  <xdr:twoCellAnchor>
    <xdr:from>
      <xdr:col>0</xdr:col>
      <xdr:colOff>161925</xdr:colOff>
      <xdr:row>1</xdr:row>
      <xdr:rowOff>47625</xdr:rowOff>
    </xdr:from>
    <xdr:to>
      <xdr:col>0</xdr:col>
      <xdr:colOff>666751</xdr:colOff>
      <xdr:row>1</xdr:row>
      <xdr:rowOff>476250</xdr:rowOff>
    </xdr:to>
    <xdr:pic>
      <xdr:nvPicPr>
        <xdr:cNvPr id="8" name="Picture 7" descr="A blue logo with a faucet and a palm tree&#10;&#10;AI-generated content may be incorrect.">
          <a:extLst>
            <a:ext uri="{FF2B5EF4-FFF2-40B4-BE49-F238E27FC236}">
              <a16:creationId xmlns:a16="http://schemas.microsoft.com/office/drawing/2014/main" id="{3C07C079-DE3B-493A-B136-00FA8C15C01F}"/>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61925" y="133350"/>
          <a:ext cx="504826" cy="428625"/>
        </a:xfrm>
        <a:prstGeom prst="rect">
          <a:avLst/>
        </a:prstGeom>
        <a:noFill/>
        <a:ln w="9525">
          <a:noFill/>
          <a:miter lim="800000"/>
          <a:headEnd/>
          <a:tailEnd/>
        </a:ln>
      </xdr:spPr>
    </xdr:pic>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9" name="Text Box 6">
          <a:extLst>
            <a:ext uri="{FF2B5EF4-FFF2-40B4-BE49-F238E27FC236}">
              <a16:creationId xmlns:a16="http://schemas.microsoft.com/office/drawing/2014/main" id="{6870D55E-77F4-480A-9FEC-2A986A77C92B}"/>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0" name="Text Box 6">
          <a:extLst>
            <a:ext uri="{FF2B5EF4-FFF2-40B4-BE49-F238E27FC236}">
              <a16:creationId xmlns:a16="http://schemas.microsoft.com/office/drawing/2014/main" id="{622B6630-DEA8-4CD1-8E42-71EBD76506E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1" name="Text Box 6">
          <a:extLst>
            <a:ext uri="{FF2B5EF4-FFF2-40B4-BE49-F238E27FC236}">
              <a16:creationId xmlns:a16="http://schemas.microsoft.com/office/drawing/2014/main" id="{E370F4F9-195C-44C5-8D06-410ADD455E57}"/>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2" name="Text Box 3">
          <a:extLst>
            <a:ext uri="{FF2B5EF4-FFF2-40B4-BE49-F238E27FC236}">
              <a16:creationId xmlns:a16="http://schemas.microsoft.com/office/drawing/2014/main" id="{23D7F6C0-8090-4E4B-8932-3D236E2DB7E8}"/>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3" name="Text Box 3">
          <a:extLst>
            <a:ext uri="{FF2B5EF4-FFF2-40B4-BE49-F238E27FC236}">
              <a16:creationId xmlns:a16="http://schemas.microsoft.com/office/drawing/2014/main" id="{EDB690C9-3250-4E29-8CE7-371AE9D9D347}"/>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4" name="Text Box 6">
          <a:extLst>
            <a:ext uri="{FF2B5EF4-FFF2-40B4-BE49-F238E27FC236}">
              <a16:creationId xmlns:a16="http://schemas.microsoft.com/office/drawing/2014/main" id="{F6CE5E9C-E11E-49F8-B854-631BC8E097CC}"/>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5" name="Text Box 6">
          <a:extLst>
            <a:ext uri="{FF2B5EF4-FFF2-40B4-BE49-F238E27FC236}">
              <a16:creationId xmlns:a16="http://schemas.microsoft.com/office/drawing/2014/main" id="{60D15893-0F7B-45E2-8799-28CCEFE7B3EB}"/>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6" name="Text Box 6">
          <a:extLst>
            <a:ext uri="{FF2B5EF4-FFF2-40B4-BE49-F238E27FC236}">
              <a16:creationId xmlns:a16="http://schemas.microsoft.com/office/drawing/2014/main" id="{4CA0A8F2-93C8-4D73-80AC-DEFEBD3B0D51}"/>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7" name="Text Box 3">
          <a:extLst>
            <a:ext uri="{FF2B5EF4-FFF2-40B4-BE49-F238E27FC236}">
              <a16:creationId xmlns:a16="http://schemas.microsoft.com/office/drawing/2014/main" id="{529513C7-4C50-4061-905E-4CA8E8C685FD}"/>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8" name="Text Box 3">
          <a:extLst>
            <a:ext uri="{FF2B5EF4-FFF2-40B4-BE49-F238E27FC236}">
              <a16:creationId xmlns:a16="http://schemas.microsoft.com/office/drawing/2014/main" id="{54B1D696-3481-4EA4-ACC8-186B9B55EEF2}"/>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9" name="Text Box 6">
          <a:extLst>
            <a:ext uri="{FF2B5EF4-FFF2-40B4-BE49-F238E27FC236}">
              <a16:creationId xmlns:a16="http://schemas.microsoft.com/office/drawing/2014/main" id="{212233BF-7AED-493B-B2D7-4F11D02098D9}"/>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0" name="Text Box 6">
          <a:extLst>
            <a:ext uri="{FF2B5EF4-FFF2-40B4-BE49-F238E27FC236}">
              <a16:creationId xmlns:a16="http://schemas.microsoft.com/office/drawing/2014/main" id="{D964E67E-E759-4AC4-B776-1DE47B9C3A9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1" name="Text Box 6">
          <a:extLst>
            <a:ext uri="{FF2B5EF4-FFF2-40B4-BE49-F238E27FC236}">
              <a16:creationId xmlns:a16="http://schemas.microsoft.com/office/drawing/2014/main" id="{42D00F28-D4FC-49E2-88A5-6BC7DA3A4335}"/>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2" name="Text Box 3">
          <a:extLst>
            <a:ext uri="{FF2B5EF4-FFF2-40B4-BE49-F238E27FC236}">
              <a16:creationId xmlns:a16="http://schemas.microsoft.com/office/drawing/2014/main" id="{AA29AD82-0C82-4DB0-80F6-5BDFA471B02D}"/>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3" name="Text Box 3">
          <a:extLst>
            <a:ext uri="{FF2B5EF4-FFF2-40B4-BE49-F238E27FC236}">
              <a16:creationId xmlns:a16="http://schemas.microsoft.com/office/drawing/2014/main" id="{5151D40C-7935-4908-A6F6-173BD52B7E32}"/>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1028700</xdr:colOff>
      <xdr:row>7</xdr:row>
      <xdr:rowOff>0</xdr:rowOff>
    </xdr:from>
    <xdr:to>
      <xdr:col>2</xdr:col>
      <xdr:colOff>76200</xdr:colOff>
      <xdr:row>8</xdr:row>
      <xdr:rowOff>0</xdr:rowOff>
    </xdr:to>
    <xdr:sp macro="" textlink="">
      <xdr:nvSpPr>
        <xdr:cNvPr id="2" name="Text Box 1">
          <a:extLst>
            <a:ext uri="{FF2B5EF4-FFF2-40B4-BE49-F238E27FC236}">
              <a16:creationId xmlns:a16="http://schemas.microsoft.com/office/drawing/2014/main" id="{9779F319-52B9-41CA-89B5-FC537F354F52}"/>
            </a:ext>
          </a:extLst>
        </xdr:cNvPr>
        <xdr:cNvSpPr txBox="1">
          <a:spLocks noChangeArrowheads="1"/>
        </xdr:cNvSpPr>
      </xdr:nvSpPr>
      <xdr:spPr bwMode="auto">
        <a:xfrm>
          <a:off x="771525" y="1619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1028700</xdr:colOff>
      <xdr:row>4</xdr:row>
      <xdr:rowOff>0</xdr:rowOff>
    </xdr:from>
    <xdr:to>
      <xdr:col>2</xdr:col>
      <xdr:colOff>1104900</xdr:colOff>
      <xdr:row>4</xdr:row>
      <xdr:rowOff>161925</xdr:rowOff>
    </xdr:to>
    <xdr:sp macro="" textlink="">
      <xdr:nvSpPr>
        <xdr:cNvPr id="3" name="Text Box 2">
          <a:extLst>
            <a:ext uri="{FF2B5EF4-FFF2-40B4-BE49-F238E27FC236}">
              <a16:creationId xmlns:a16="http://schemas.microsoft.com/office/drawing/2014/main" id="{0BAD77C1-3B43-4F67-8583-0FFFBB17C4FC}"/>
            </a:ext>
          </a:extLst>
        </xdr:cNvPr>
        <xdr:cNvSpPr txBox="1">
          <a:spLocks noChangeArrowheads="1"/>
        </xdr:cNvSpPr>
      </xdr:nvSpPr>
      <xdr:spPr bwMode="auto">
        <a:xfrm>
          <a:off x="1247775" y="314325"/>
          <a:ext cx="76200" cy="161925"/>
        </a:xfrm>
        <a:prstGeom prst="rect">
          <a:avLst/>
        </a:prstGeom>
        <a:noFill/>
        <a:ln w="9525">
          <a:noFill/>
          <a:miter lim="800000"/>
          <a:headEnd/>
          <a:tailEnd/>
        </a:ln>
      </xdr:spPr>
    </xdr:sp>
    <xdr:clientData/>
  </xdr:twoCellAnchor>
  <xdr:twoCellAnchor editAs="oneCell">
    <xdr:from>
      <xdr:col>2</xdr:col>
      <xdr:colOff>1028700</xdr:colOff>
      <xdr:row>4</xdr:row>
      <xdr:rowOff>0</xdr:rowOff>
    </xdr:from>
    <xdr:to>
      <xdr:col>2</xdr:col>
      <xdr:colOff>1104900</xdr:colOff>
      <xdr:row>4</xdr:row>
      <xdr:rowOff>161925</xdr:rowOff>
    </xdr:to>
    <xdr:sp macro="" textlink="">
      <xdr:nvSpPr>
        <xdr:cNvPr id="4" name="Text Box 3">
          <a:extLst>
            <a:ext uri="{FF2B5EF4-FFF2-40B4-BE49-F238E27FC236}">
              <a16:creationId xmlns:a16="http://schemas.microsoft.com/office/drawing/2014/main" id="{C6F2ABE0-ACA8-48FA-9AD7-33090B2CC60E}"/>
            </a:ext>
          </a:extLst>
        </xdr:cNvPr>
        <xdr:cNvSpPr txBox="1">
          <a:spLocks noChangeArrowheads="1"/>
        </xdr:cNvSpPr>
      </xdr:nvSpPr>
      <xdr:spPr bwMode="auto">
        <a:xfrm>
          <a:off x="1247775" y="314325"/>
          <a:ext cx="76200" cy="161925"/>
        </a:xfrm>
        <a:prstGeom prst="rect">
          <a:avLst/>
        </a:prstGeom>
        <a:noFill/>
        <a:ln w="9525">
          <a:noFill/>
          <a:miter lim="800000"/>
          <a:headEnd/>
          <a:tailEnd/>
        </a:ln>
      </xdr:spPr>
    </xdr:sp>
    <xdr:clientData/>
  </xdr:twoCellAnchor>
  <xdr:twoCellAnchor editAs="oneCell">
    <xdr:from>
      <xdr:col>2</xdr:col>
      <xdr:colOff>1028700</xdr:colOff>
      <xdr:row>3</xdr:row>
      <xdr:rowOff>0</xdr:rowOff>
    </xdr:from>
    <xdr:to>
      <xdr:col>2</xdr:col>
      <xdr:colOff>1104900</xdr:colOff>
      <xdr:row>4</xdr:row>
      <xdr:rowOff>19050</xdr:rowOff>
    </xdr:to>
    <xdr:sp macro="" textlink="">
      <xdr:nvSpPr>
        <xdr:cNvPr id="5" name="Text Box 2">
          <a:extLst>
            <a:ext uri="{FF2B5EF4-FFF2-40B4-BE49-F238E27FC236}">
              <a16:creationId xmlns:a16="http://schemas.microsoft.com/office/drawing/2014/main" id="{D3A6EAAF-0C52-48A3-BEE9-3E48D493028B}"/>
            </a:ext>
          </a:extLst>
        </xdr:cNvPr>
        <xdr:cNvSpPr txBox="1">
          <a:spLocks noChangeArrowheads="1"/>
        </xdr:cNvSpPr>
      </xdr:nvSpPr>
      <xdr:spPr bwMode="auto">
        <a:xfrm>
          <a:off x="1247775" y="238125"/>
          <a:ext cx="76200" cy="200025"/>
        </a:xfrm>
        <a:prstGeom prst="rect">
          <a:avLst/>
        </a:prstGeom>
        <a:noFill/>
        <a:ln w="9525">
          <a:noFill/>
          <a:miter lim="800000"/>
          <a:headEnd/>
          <a:tailEnd/>
        </a:ln>
      </xdr:spPr>
    </xdr:sp>
    <xdr:clientData/>
  </xdr:twoCellAnchor>
  <xdr:twoCellAnchor editAs="oneCell">
    <xdr:from>
      <xdr:col>2</xdr:col>
      <xdr:colOff>1028700</xdr:colOff>
      <xdr:row>3</xdr:row>
      <xdr:rowOff>0</xdr:rowOff>
    </xdr:from>
    <xdr:to>
      <xdr:col>2</xdr:col>
      <xdr:colOff>1104900</xdr:colOff>
      <xdr:row>4</xdr:row>
      <xdr:rowOff>19050</xdr:rowOff>
    </xdr:to>
    <xdr:sp macro="" textlink="">
      <xdr:nvSpPr>
        <xdr:cNvPr id="6" name="Text Box 3">
          <a:extLst>
            <a:ext uri="{FF2B5EF4-FFF2-40B4-BE49-F238E27FC236}">
              <a16:creationId xmlns:a16="http://schemas.microsoft.com/office/drawing/2014/main" id="{D69A749E-2651-40EC-8DCA-E1B1E15CC628}"/>
            </a:ext>
          </a:extLst>
        </xdr:cNvPr>
        <xdr:cNvSpPr txBox="1">
          <a:spLocks noChangeArrowheads="1"/>
        </xdr:cNvSpPr>
      </xdr:nvSpPr>
      <xdr:spPr bwMode="auto">
        <a:xfrm>
          <a:off x="1247775" y="238125"/>
          <a:ext cx="76200" cy="20002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Henry\Sinohydro+Machiri%20Priced%20BQs\BUNGOMA\BUNGOMA%20TREATMENT%20WORKS%20(BQ%20B1-B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DESIGN%20OFFICE\BEATRICE\From%20Silas\21-12-15\KITALE%20BoQs%20-%20Treatment%20&amp;%20Electrical%20Work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On-going%20Jobs\Nzoia\NZOIA\PHASE%20I\Tendering%20Stage\Tender%20Documents\Sinohydro+Machiri%20Priced%20BQs\WEBUYE\WEBUYE%20REHABILITATION%20BOQ.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DESIGN%20OFFICE\PHYLLIS\Silas\On-going%20Jobs\Nzoia\NZOIA\PHASE%20I\Tendering%20Stage\Tender%20Documents\Sinohydro+Machiri%20Priced%20BQs\WEBUYE\WEBUYE%20REHABILITATION%20BOQ.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35211;&#31309;&#26360;(&#24441;&#21209;&#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Users\Paul%20Kogo\Documents\User's%20Docs\Phase%20I\Nzoia%20Ph%201%20Tender%20Docs\Volume%20II\Sinohydro+Machiri%20Priced%20BQs\KITALE\KITALE%20BOQs%20-%20Rehabilitation%20Work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ELLEN\On-going%20Jobs\Nzoia\NZOIA\PHASE%20I\Tendering%20Stage\Tender%20Documents\Sinohydro+Machiri%20Priced%20BQs\WEBUYE\WEBUYE%20REHABILITATION%20BOQ.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220.215.2\Work%20Folders\My%20Documents\My%20Documents\MINE\BUSIA-MUMIAS%20IPC-55(Feb-02)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ellen\Documents\Users\User\Desktop\gilbert\Nzoia%20Ph%201%20Tender%20Docs\Volume%20I\Volume%20II\Sinohydro+Machiri%20Priced%20BQs\BUNGOMA\BUNGOMA%20REHABILITATION%20WORKS%20(BQ%20BR1-BR1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Nzoia%20Phase%20III%20Final%20Design\From%20Site\kimilili\Maiyo2\Datas\gilbert\Nzoia%20Ph%201%20Tender%20Docs\Volume%20I\Volume%20II\Sinohydro+Machiri%20Priced%20BQs\KITALE\KITALE%20BoQs%20-%20Treatment%20&amp;%20Electrical%20Works%2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220.215.2\Work%20Folders\My%20Documents\My%20Documents\MINE\IPC-54(Nov-01)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n-going%20Jobs\Nzoia\NZOIA\PHASE%20I\Tendering%20Stage\Tender%20Documents\Sinohydro+Machiri%20Priced%20BQs\WEBUYE\WEBUYE%20REHABILITATION%20BOQ.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Volumes\DISK_IMG\G:\&#33945;&#20869;&#38081;&#36335;%2520%2520&#30456;&#20851;\&#20869;&#32599;&#27605;ICD&#39033;&#30446;\ICD&#26368;&#26032;&#23545;&#22806;&#20215;&#27719;&#24635;--2016012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plications\Microsoft%20Excel.app\Mac\Users\apple\Desktop\Users\apple\Desktop\&#28165;&#29702;&#32479;&#35745;&#8220;12.31&#8221;&#39033;&#30446;&#25910;&#20837;&#19982;&#25104;&#26412;\C:\Users\mengyue\Desktop\&#28085;&#27934;&#19968;&#38431;&#32467;&#31639;\C:\Users\xy\Desktop\Users\crbc\AppData\Local\Temp\Rar$DIa0.758\RecoveredExternalLink1"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Applications\Microsoft%20Excel.app\Mac\Users\apple\Desktop\Users\apple\Desktop\&#28165;&#29702;&#32479;&#35745;&#8220;12.31&#8221;&#39033;&#30446;&#25910;&#20837;&#19982;&#25104;&#26412;\C:\Users\mengyue\Desktop\&#28085;&#27934;&#19968;&#38431;&#32467;&#31639;\C:\Users\apple\Desktop\&#22235;&#26631;&#20998;&#21253;&#21512;&#21516;&#37329;&#39069;&#21464;&#26356;&#24773;&#20917;&#27719;&#24635;&#34920;%202017.8\D:\Users\lenovo\Desktop\&#26032;&#24314;&#25991;&#20214;&#22841;\&#20449;&#21495;&#25253;&#20215;_0927_0.1&#65288;&#20462;&#27491;&#32487;&#30005;&#22120;&#25968;&#37327;&#65289;.xlsx?944D5387" TargetMode="External"/><Relationship Id="rId1" Type="http://schemas.openxmlformats.org/officeDocument/2006/relationships/externalLinkPath" Target="file:///\\944D5387\&#20449;&#21495;&#25253;&#20215;_0927_0.1&#65288;&#20462;&#27491;&#32487;&#30005;&#22120;&#25968;&#37327;&#6528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Users\apple\Desktop\&#28165;&#29702;&#32479;&#35745;&#8220;12.31&#8221;&#39033;&#30446;&#25910;&#20837;&#19982;&#25104;&#26412;\C:\Users\mengyue\Desktop\&#28085;&#27934;&#19968;&#38431;&#32467;&#31639;\C:\Volumes\my%2520USB\F:\&#24037;&#20316;\1&#12289;&#32943;&#23612;&#20122;\9&#12289;&#21306;&#22495;&#20013;&#24515;\1&#12289;&#24066;&#22330;&#24320;&#21457;\1&#12289;MOTI&#39033;&#30446;\&#20869;&#39532;&#38081;&#36335;\9&#12289;&#21830;&#21153;&#35848;&#21028;\120-489\&#21512;&#21516;\&#21333;&#20215;&#20998;&#26512;\&#22522;&#33487;&#26408;&#26032;&#28207;&#39033;&#30446;(&#27785;&#31665;&#26041;&#26696;&#65289;BQ&#21333;&#20215;&#20998;&#37197;&#36807;&#31243;(20151102&#65289;&#65288;&#21024;&#38081;&#36335;&#21457;&#23637;&#22522;&#37329;&#65289;.xlsx"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file:///\\Applications\Microsoft%20Excel.app\Mac\Users\apple\Desktop\Users\apple\Desktop\&#28165;&#29702;&#32479;&#35745;&#8220;12.31&#8221;&#39033;&#30446;&#25910;&#20837;&#19982;&#25104;&#26412;\C:\Users\mengyue\Desktop\&#28085;&#27934;&#19968;&#38431;&#32467;&#31639;\C:\D\Project\&#32943;&#23612;&#20122;&#39033;&#30446;\&#21512;&#21516;&#25991;&#20214;&#20934;&#22791;\&#20215;&#26684;&#20934;&#22791;\20140926\finial\send\to%20Wangzhongwei\&#26032;&#24314;&#25991;&#20214;&#22841;\&#20449;&#21495;&#25253;&#20215;_0927_0.1&#65288;&#20462;&#27491;&#32487;&#30005;&#22120;&#25968;&#37327;&#65289;.xlsx?D5CF2D98" TargetMode="External"/><Relationship Id="rId1" Type="http://schemas.openxmlformats.org/officeDocument/2006/relationships/externalLinkPath" Target="file:///\\D5CF2D98\&#20449;&#21495;&#25253;&#20215;_0927_0.1&#65288;&#20462;&#27491;&#32487;&#30005;&#22120;&#25968;&#37327;&#65289;.xlsx"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file:///\\Applications\Microsoft%20Excel.app\Mac\Users\apple\Desktop\Users\apple\Desktop\&#28165;&#29702;&#32479;&#35745;&#8220;12.31&#8221;&#39033;&#30446;&#25910;&#20837;&#19982;&#25104;&#26412;\C:\Users\mengyue\Desktop\&#28085;&#27934;&#19968;&#38431;&#32467;&#31639;\C:\Users\apple\Desktop\G:\Users\admin\AppData\Local\Temp\HZ$D.566.659\HZ$D.566.660\RecoveredExternalLink3?22475DC8" TargetMode="External"/><Relationship Id="rId1" Type="http://schemas.openxmlformats.org/officeDocument/2006/relationships/externalLinkPath" Target="file:///\\22475DC8\RecoveredExternalLink3"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046B762\final5-5BOQ&#25253;&#20215;(Peramiho%20Jct-Mbinga(78k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Bill No. B1"/>
      <sheetName val="COLLECTION SHEET (B1)"/>
      <sheetName val="Bill No. B2"/>
      <sheetName val="COLLECTION SHEET (B2)"/>
      <sheetName val="Bill No. B3"/>
      <sheetName val="COLLECTION SHEET (B 3)"/>
      <sheetName val="Bill No. B4"/>
      <sheetName val="COLLECTION SHEET (B 4)"/>
      <sheetName val="Bill No.B5 "/>
      <sheetName val="COLLECTION SHEET (B5)"/>
      <sheetName val="Bill No. B6"/>
      <sheetName val="COLLECTION SHEET (B6)"/>
      <sheetName val="Bill No. B7"/>
      <sheetName val="COLLECTION SHEET (B7)"/>
      <sheetName val="Bill No. B8"/>
      <sheetName val="COLLECTION SHEET (B8)"/>
      <sheetName val=" Bill No. B9"/>
      <sheetName val="COLLECTION SHEET (B9)"/>
      <sheetName val=" Bill No. B10"/>
      <sheetName val="COLLECTION SHEET (B10)"/>
      <sheetName val="Bill No. B11"/>
      <sheetName val="COLLECTION SHEET (B11)"/>
      <sheetName val="Bill No. 12"/>
      <sheetName val="COLLECTION SHEET (B12)"/>
      <sheetName val="Bill No. 13"/>
      <sheetName val="COLLECTION SHEET (B13)"/>
      <sheetName val="Bill No. B14"/>
      <sheetName val="COLLECTION SHEET (B14)"/>
      <sheetName val="Bill No. B15"/>
      <sheetName val="COLLECTION SHEET (B15)"/>
      <sheetName val="Bill_No__B1"/>
      <sheetName val="COLLECTION_SHEET_(B1)"/>
      <sheetName val="Bill_No__B2"/>
      <sheetName val="COLLECTION_SHEET_(B2)"/>
      <sheetName val="Bill_No__B3"/>
      <sheetName val="COLLECTION_SHEET_(B_3)"/>
      <sheetName val="Bill_No__B4"/>
      <sheetName val="COLLECTION_SHEET_(B_4)"/>
      <sheetName val="Bill_No_B5_"/>
      <sheetName val="COLLECTION_SHEET_(B5)"/>
      <sheetName val="Bill_No__B6"/>
      <sheetName val="COLLECTION_SHEET_(B6)"/>
      <sheetName val="Bill_No__B7"/>
      <sheetName val="COLLECTION_SHEET_(B7)"/>
      <sheetName val="Bill_No__B8"/>
      <sheetName val="COLLECTION_SHEET_(B8)"/>
      <sheetName val="_Bill_No__B9"/>
      <sheetName val="COLLECTION_SHEET_(B9)"/>
      <sheetName val="_Bill_No__B10"/>
      <sheetName val="COLLECTION_SHEET_(B10)"/>
      <sheetName val="Bill_No__B11"/>
      <sheetName val="COLLECTION_SHEET_(B11)"/>
      <sheetName val="Bill_No__12"/>
      <sheetName val="COLLECTION_SHEET_(B12)"/>
      <sheetName val="Bill_No__13"/>
      <sheetName val="COLLECTION_SHEET_(B13)"/>
      <sheetName val="Bill_No__B14"/>
      <sheetName val="COLLECTION_SHEET_(B14)"/>
      <sheetName val="Bill_No__B15"/>
      <sheetName val="COLLECTION_SHEET_(B15)"/>
      <sheetName val="IPC-49SUMWORK"/>
      <sheetName val="IPC-55SUMWORK"/>
      <sheetName val="Sheet1"/>
      <sheetName val="Bill No. 5.5 (2)"/>
      <sheetName val="Collection Sheet 5.5 (2)"/>
      <sheetName val="Sheet2"/>
    </sheetNames>
    <sheetDataSet>
      <sheetData sheetId="0">
        <row r="12">
          <cell r="L12">
            <v>0.75</v>
          </cell>
        </row>
        <row r="117">
          <cell r="E117">
            <v>7740.1440000000002</v>
          </cell>
        </row>
        <row r="118">
          <cell r="E118">
            <v>9964.4740000000002</v>
          </cell>
        </row>
        <row r="119">
          <cell r="E119">
            <v>11038.619999999999</v>
          </cell>
        </row>
        <row r="123">
          <cell r="E123">
            <v>215.00400000000002</v>
          </cell>
        </row>
        <row r="126">
          <cell r="E126">
            <v>1933.288</v>
          </cell>
        </row>
        <row r="127">
          <cell r="E127">
            <v>1595.924</v>
          </cell>
        </row>
        <row r="137">
          <cell r="E137">
            <v>349.59999999999997</v>
          </cell>
        </row>
        <row r="139">
          <cell r="E139">
            <v>437</v>
          </cell>
        </row>
        <row r="143">
          <cell r="E143">
            <v>70453.14</v>
          </cell>
        </row>
        <row r="144">
          <cell r="E144">
            <v>278.80599999999998</v>
          </cell>
        </row>
        <row r="253">
          <cell r="E253">
            <v>7.5</v>
          </cell>
        </row>
        <row r="256">
          <cell r="E256">
            <v>104.10720000000001</v>
          </cell>
        </row>
        <row r="268">
          <cell r="E268">
            <v>123.87800000000001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row r="118">
          <cell r="E118">
            <v>0</v>
          </cell>
        </row>
      </sheetData>
      <sheetData sheetId="65"/>
      <sheetData sheetId="6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Rates"/>
      <sheetName val="Bill No. K1"/>
      <sheetName val="COLLECTION SHEET (K1)"/>
      <sheetName val="Bill No. K3"/>
      <sheetName val="COLLECTION SHEET (K3)"/>
      <sheetName val="Bill No. K4"/>
      <sheetName val="COLLECTION SHEET (K4)"/>
      <sheetName val="Bill No. K5"/>
      <sheetName val="COLLECTION SHEET (5)"/>
      <sheetName val="Bill No. K6"/>
      <sheetName val="COLLECTION SHEET (6)"/>
      <sheetName val="Bill No. K7"/>
      <sheetName val="COLLECTION SHEET (K7)"/>
      <sheetName val="Bill No. K8"/>
      <sheetName val="COLLECTION SHEET (K8) "/>
      <sheetName val="Bill No. K9 "/>
      <sheetName val="COLLECTION SHEET (K9)"/>
      <sheetName val="BOQ. K10"/>
      <sheetName val="COLLECTION SHEET (K10)"/>
      <sheetName val="Bill No. K11"/>
      <sheetName val="COLLECTION SHEET (K11)"/>
      <sheetName val="Bill No. K12"/>
      <sheetName val="COLLECTION SHEET (K12)"/>
      <sheetName val="Bill No. K13"/>
      <sheetName val="COLLECTION SHEET (K13)"/>
      <sheetName val="Bill No. K14"/>
      <sheetName val="COLLECTION SHEET (K14)"/>
      <sheetName val="BILL NO. K15"/>
      <sheetName val="Collection Sheet (K15)"/>
      <sheetName val="Bill No. K16"/>
      <sheetName val="Collection Sheet (16)"/>
      <sheetName val="BILL NO. K17"/>
      <sheetName val="Collection Sheet-K17"/>
    </sheetNames>
    <sheetDataSet>
      <sheetData sheetId="0"/>
      <sheetData sheetId="1">
        <row r="117">
          <cell r="E117">
            <v>7740.1440000000002</v>
          </cell>
        </row>
        <row r="118">
          <cell r="E118">
            <v>9964.4740000000002</v>
          </cell>
        </row>
        <row r="119">
          <cell r="E119">
            <v>11038.619999999999</v>
          </cell>
        </row>
        <row r="125">
          <cell r="E125">
            <v>1053.17</v>
          </cell>
        </row>
        <row r="128">
          <cell r="E128">
            <v>1624.7659999999998</v>
          </cell>
        </row>
        <row r="129">
          <cell r="E129">
            <v>16203.96</v>
          </cell>
        </row>
        <row r="185">
          <cell r="E185">
            <v>4370</v>
          </cell>
        </row>
        <row r="186">
          <cell r="E186">
            <v>4807</v>
          </cell>
        </row>
        <row r="187">
          <cell r="E187">
            <v>8740</v>
          </cell>
        </row>
        <row r="265">
          <cell r="E265">
            <v>191.29560000000001</v>
          </cell>
        </row>
        <row r="271">
          <cell r="E271">
            <v>123.87800000000001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s>
    <sheetDataSet>
      <sheetData sheetId="0" refreshError="1">
        <row r="282">
          <cell r="E282">
            <v>1874.0400000000002</v>
          </cell>
        </row>
        <row r="283">
          <cell r="E283">
            <v>3298.2000000000003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s>
    <sheetDataSet>
      <sheetData sheetId="0">
        <row r="282">
          <cell r="E282">
            <v>1874.0400000000002</v>
          </cell>
        </row>
        <row r="283">
          <cell r="E283">
            <v>3298.2000000000003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
      <sheetName val="JICA等級規定"/>
      <sheetName val="表紙"/>
      <sheetName val="見積書"/>
      <sheetName val="内訳"/>
      <sheetName val="comment"/>
      <sheetName val="見積書(役務）"/>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KR1"/>
      <sheetName val="Collection Sheet(KR1)"/>
      <sheetName val="Bill No. KR2"/>
      <sheetName val="Collection Sheet (KR2)"/>
      <sheetName val="NZe-BOQ KR3"/>
      <sheetName val="Collection Sheet NZe-BOQ KR3"/>
      <sheetName val="Bill No. KR4"/>
      <sheetName val="Collection Sheet (KR4)"/>
      <sheetName val="Line CFe-BOQ KR5"/>
      <sheetName val="Collection Sheet CFe-BOQ KR5"/>
      <sheetName val="Line KMISC1-BOQ KR6"/>
      <sheetName val="Collection Sheet KMISC1-BOQ KR6"/>
      <sheetName val="Line NCe-BOQ KR7"/>
      <sheetName val="Collection Sheet NCe-BOQ KR7"/>
      <sheetName val="Line TWRM-BOQ KR8"/>
      <sheetName val="Collection Sheet TWRM-BOQ KR8"/>
      <sheetName val="Line KAe5-BOQ KR9"/>
      <sheetName val="Collection Sheet KAe5-BOQ KR9"/>
      <sheetName val="Line Barst-BOQ KR10"/>
      <sheetName val="Collection Sheet Barst-BOQ KR10"/>
      <sheetName val="Line KAe3-BOQ KR11"/>
      <sheetName val="Collection Sheet KAe3-BO KR11"/>
      <sheetName val="Line SC2e-BOQ KR12"/>
      <sheetName val="Collection Sheet SC2e-BOQ KR12"/>
      <sheetName val="Line KEAV-BOQ KR13"/>
      <sheetName val="Collection Sheet KEAV -BOQ KR13"/>
      <sheetName val="Line MISC2-BOQ KR14"/>
      <sheetName val="Collection Sheet MISC2-BOQ KR14"/>
      <sheetName val="Line MOIST-BOQ KR15"/>
      <sheetName val="Collection Sheet MOIST-BOQ KR15"/>
      <sheetName val="Line SC3e-BOQ KR16"/>
      <sheetName val="Collection Sheet SC3e-KR16"/>
      <sheetName val="Line SC3e-1-BOQ KR17"/>
      <sheetName val="Collection Sheet SC3e-1-BQ KR17"/>
      <sheetName val="Line NZe1-BOQ KR18"/>
      <sheetName val="Collection Sheet NZE1-BOQ KR18"/>
      <sheetName val="BILL NO KR19"/>
      <sheetName val="Collection Sheet (KR19)"/>
      <sheetName val="Bill No. KR20"/>
      <sheetName val="Collection Sheet (KR20)"/>
      <sheetName val="Bill No. KR21"/>
      <sheetName val="Collection Sheet(KR21)"/>
      <sheetName val="Bill No. KR22"/>
      <sheetName val="Collection Sheet(KR22)"/>
      <sheetName val="Bill No. KR23"/>
      <sheetName val="Collection Sheet (23)"/>
      <sheetName val="Bill NO. KR24"/>
      <sheetName val="Collection Sheet (3)kr24"/>
      <sheetName val="Bill No. KR25"/>
      <sheetName val="Collection Sheet (4)Kr25"/>
      <sheetName val="Bill No. KR26"/>
      <sheetName val="Collection Sheet (5)Kre26"/>
      <sheetName val="Bill No. KR27"/>
      <sheetName val="COLLECTION SHEET "/>
      <sheetName val="BILL NO. KR28"/>
      <sheetName val="Collection Sheet ( KR28"/>
      <sheetName val="Bill No. KR29"/>
      <sheetName val="Collection Sheet KR29"/>
      <sheetName val="Bill No. KR30"/>
      <sheetName val="COLLECTION SHEET (KR30)"/>
      <sheetName val="BILL NO KDI"/>
      <sheetName val="COLLECTION SHEET (6)"/>
      <sheetName val="Date"/>
      <sheetName val="IPC-49SUMWORK"/>
      <sheetName val="IPC-55SUMWORK"/>
      <sheetName val="Sheet1"/>
      <sheetName val="Collection_Sheet(KR1)"/>
      <sheetName val="Bill_No__KR2"/>
      <sheetName val="Collection_Sheet_(KR2)"/>
      <sheetName val="NZe-BOQ_KR3"/>
      <sheetName val="Collection_Sheet_NZe-BOQ_KR3"/>
      <sheetName val="Bill_No__KR4"/>
      <sheetName val="Collection_Sheet_(KR4)"/>
      <sheetName val="Line_CFe-BOQ_KR5"/>
      <sheetName val="Collection_Sheet_CFe-BOQ_KR5"/>
      <sheetName val="Line_KMISC1-BOQ_KR6"/>
      <sheetName val="Collection_Sheet_KMISC1-BOQ_KR6"/>
      <sheetName val="Line_NCe-BOQ_KR7"/>
      <sheetName val="Collection_Sheet_NCe-BOQ_KR7"/>
      <sheetName val="Line_TWRM-BOQ_KR8"/>
      <sheetName val="Collection_Sheet_TWRM-BOQ_KR8"/>
      <sheetName val="Line_KAe5-BOQ_KR9"/>
      <sheetName val="Collection_Sheet_KAe5-BOQ_KR9"/>
      <sheetName val="Line_Barst-BOQ_KR10"/>
      <sheetName val="Collection_Sheet_Barst-BOQ_KR10"/>
      <sheetName val="Line_KAe3-BOQ_KR11"/>
      <sheetName val="Collection_Sheet_KAe3-BO_KR11"/>
      <sheetName val="Line_SC2e-BOQ_KR12"/>
      <sheetName val="Collection_Sheet_SC2e-BOQ_KR12"/>
      <sheetName val="Line_KEAV-BOQ_KR13"/>
      <sheetName val="Collection_Sheet_KEAV_-BOQ_KR13"/>
      <sheetName val="Line_MISC2-BOQ_KR14"/>
      <sheetName val="Collection_Sheet_MISC2-BOQ_KR14"/>
      <sheetName val="Line_MOIST-BOQ_KR15"/>
      <sheetName val="Collection_Sheet_MOIST-BOQ_KR15"/>
      <sheetName val="Line_SC3e-BOQ_KR16"/>
      <sheetName val="Collection_Sheet_SC3e-KR16"/>
      <sheetName val="Line_SC3e-1-BOQ_KR17"/>
      <sheetName val="Collection_Sheet_SC3e-1-BQ_KR17"/>
      <sheetName val="Line_NZe1-BOQ_KR18"/>
      <sheetName val="Collection_Sheet_NZE1-BOQ_KR18"/>
      <sheetName val="BILL_NO_KR19"/>
      <sheetName val="Collection_Sheet_(KR19)"/>
      <sheetName val="Bill_No__KR20"/>
      <sheetName val="Collection_Sheet_(KR20)"/>
      <sheetName val="Bill_No__KR21"/>
      <sheetName val="Collection_Sheet(KR21)"/>
      <sheetName val="Bill_No__KR22"/>
      <sheetName val="Collection_Sheet(KR22)"/>
      <sheetName val="Bill_No__KR23"/>
      <sheetName val="Collection_Sheet_(23)"/>
      <sheetName val="Bill_NO__KR24"/>
      <sheetName val="Collection_Sheet_(3)kr24"/>
      <sheetName val="Bill_No__KR25"/>
      <sheetName val="Collection_Sheet_(4)Kr25"/>
      <sheetName val="Bill_No__KR26"/>
      <sheetName val="Collection_Sheet_(5)Kre26"/>
      <sheetName val="Bill_No__KR27"/>
      <sheetName val="COLLECTION_SHEET_"/>
      <sheetName val="BILL_NO__KR28"/>
      <sheetName val="Collection_Sheet_(_KR28"/>
      <sheetName val="Bill_No__KR29"/>
      <sheetName val="Collection_Sheet_KR29"/>
      <sheetName val="Bill_No__KR30"/>
      <sheetName val="COLLECTION_SHEET_(KR30)"/>
      <sheetName val="BILL_NO_KDI"/>
      <sheetName val="COLLECTION_SHEET_(6)"/>
      <sheetName val="standard"/>
    </sheetNames>
    <sheetDataSet>
      <sheetData sheetId="0">
        <row r="1">
          <cell r="J1">
            <v>72.954400000000007</v>
          </cell>
        </row>
        <row r="5">
          <cell r="E5">
            <v>1380</v>
          </cell>
          <cell r="J5">
            <v>1.2</v>
          </cell>
        </row>
        <row r="6">
          <cell r="E6">
            <v>2760</v>
          </cell>
          <cell r="J6">
            <v>0.15</v>
          </cell>
        </row>
        <row r="7">
          <cell r="E7">
            <v>4600</v>
          </cell>
        </row>
        <row r="8">
          <cell r="J8">
            <v>0.92</v>
          </cell>
        </row>
        <row r="11">
          <cell r="J11">
            <v>78.401700000000005</v>
          </cell>
        </row>
        <row r="25">
          <cell r="E25">
            <v>445.28000000000003</v>
          </cell>
        </row>
        <row r="27">
          <cell r="E27">
            <v>968.11599999999999</v>
          </cell>
        </row>
        <row r="28">
          <cell r="E28">
            <v>1212.0999999999999</v>
          </cell>
        </row>
        <row r="37">
          <cell r="E37">
            <v>311.14400000000001</v>
          </cell>
        </row>
        <row r="38">
          <cell r="E38">
            <v>467.82000000000005</v>
          </cell>
        </row>
        <row r="39">
          <cell r="E39">
            <v>651.72799999999995</v>
          </cell>
        </row>
        <row r="41">
          <cell r="E41">
            <v>2204.2280000000001</v>
          </cell>
        </row>
        <row r="43">
          <cell r="E43">
            <v>188.6</v>
          </cell>
        </row>
        <row r="44">
          <cell r="E44">
            <v>342.24</v>
          </cell>
        </row>
        <row r="45">
          <cell r="E45">
            <v>724.96</v>
          </cell>
        </row>
        <row r="51">
          <cell r="E51">
            <v>2427.88</v>
          </cell>
        </row>
        <row r="67">
          <cell r="E67">
            <v>2271.48</v>
          </cell>
        </row>
        <row r="107">
          <cell r="E107">
            <v>4.6000000000000005</v>
          </cell>
        </row>
        <row r="112">
          <cell r="E112">
            <v>600</v>
          </cell>
        </row>
        <row r="113">
          <cell r="E113">
            <v>1000</v>
          </cell>
        </row>
        <row r="114">
          <cell r="E114">
            <v>1100</v>
          </cell>
        </row>
        <row r="120">
          <cell r="E120">
            <v>298.90799999999996</v>
          </cell>
        </row>
        <row r="121">
          <cell r="E121">
            <v>48.07</v>
          </cell>
        </row>
        <row r="123">
          <cell r="E123">
            <v>215.00400000000002</v>
          </cell>
        </row>
        <row r="124">
          <cell r="E124">
            <v>669.48400000000004</v>
          </cell>
        </row>
        <row r="126">
          <cell r="E126">
            <v>1933.288</v>
          </cell>
        </row>
        <row r="133">
          <cell r="E133">
            <v>297.16000000000003</v>
          </cell>
        </row>
        <row r="135">
          <cell r="E135">
            <v>393.29999999999995</v>
          </cell>
        </row>
        <row r="137">
          <cell r="E137">
            <v>603.06000000000006</v>
          </cell>
        </row>
        <row r="138">
          <cell r="E138">
            <v>437</v>
          </cell>
        </row>
        <row r="147">
          <cell r="E147">
            <v>42895</v>
          </cell>
        </row>
        <row r="157">
          <cell r="E157">
            <v>52216</v>
          </cell>
        </row>
        <row r="176">
          <cell r="E176">
            <v>14494.678199999998</v>
          </cell>
        </row>
        <row r="189">
          <cell r="E189">
            <v>3829.8679999999999</v>
          </cell>
        </row>
        <row r="202">
          <cell r="E202">
            <v>363.21600000000001</v>
          </cell>
        </row>
        <row r="203">
          <cell r="E203">
            <v>712.08</v>
          </cell>
        </row>
        <row r="204">
          <cell r="E204">
            <v>2349.3120000000004</v>
          </cell>
        </row>
        <row r="208">
          <cell r="E208">
            <v>18082</v>
          </cell>
        </row>
        <row r="218">
          <cell r="E218">
            <v>3091.5</v>
          </cell>
        </row>
        <row r="219">
          <cell r="E219">
            <v>9826.5</v>
          </cell>
        </row>
        <row r="220">
          <cell r="E220">
            <v>18205.5</v>
          </cell>
        </row>
        <row r="233">
          <cell r="E233">
            <v>18082</v>
          </cell>
        </row>
        <row r="234">
          <cell r="E234">
            <v>30558</v>
          </cell>
        </row>
        <row r="241">
          <cell r="E241">
            <v>1034</v>
          </cell>
        </row>
        <row r="242">
          <cell r="E242">
            <v>1908</v>
          </cell>
        </row>
        <row r="243">
          <cell r="E243">
            <v>4580</v>
          </cell>
        </row>
        <row r="244">
          <cell r="E244">
            <v>1034</v>
          </cell>
        </row>
        <row r="245">
          <cell r="E245">
            <v>1908</v>
          </cell>
        </row>
        <row r="246">
          <cell r="E246">
            <v>4580</v>
          </cell>
        </row>
        <row r="259">
          <cell r="E259">
            <v>15.980400000000001</v>
          </cell>
        </row>
        <row r="261">
          <cell r="E261">
            <v>75.982800000000012</v>
          </cell>
        </row>
        <row r="264">
          <cell r="E264">
            <v>78.632400000000004</v>
          </cell>
        </row>
        <row r="269">
          <cell r="E269">
            <v>97.952399999999997</v>
          </cell>
        </row>
        <row r="273">
          <cell r="E273">
            <v>9.1632000000000016</v>
          </cell>
        </row>
        <row r="288">
          <cell r="E288">
            <v>696.44</v>
          </cell>
        </row>
        <row r="289">
          <cell r="E289">
            <v>1173</v>
          </cell>
        </row>
        <row r="301">
          <cell r="E301">
            <v>268.64</v>
          </cell>
        </row>
        <row r="302">
          <cell r="E302">
            <v>326.60000000000002</v>
          </cell>
        </row>
        <row r="314">
          <cell r="E314">
            <v>184</v>
          </cell>
        </row>
        <row r="317">
          <cell r="E317">
            <v>15364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 val="WR1_-BOQ"/>
      <sheetName val="Collection_Sheet-WR1"/>
      <sheetName val="WR2_-_BOQ"/>
      <sheetName val="Collection_Sheet-_WR2"/>
      <sheetName val="Collection_Sheet-WR3"/>
      <sheetName val="WR4_-_BOQ"/>
      <sheetName val="Collection_Sheet_-_WR4"/>
      <sheetName val="WR5_-_BOQ"/>
      <sheetName val="Collection_Sheet_-_WR5"/>
      <sheetName val="WR6_-_BOQ"/>
      <sheetName val="Collection_Sheet_-_WR6"/>
      <sheetName val="WR7_-_BOQ"/>
      <sheetName val="COLLECTION_SHEET-_WR7"/>
      <sheetName val="WR8_-_BOQ"/>
      <sheetName val="Collection_Sheet_-_WR8"/>
      <sheetName val="WR9_-_BOQ"/>
      <sheetName val="Collection_Sheet_-_WR9"/>
      <sheetName val="WR10_-_BOQ"/>
      <sheetName val="Collection_Sheet_-_WR_10"/>
      <sheetName val="BILL_NO_WDI"/>
      <sheetName val="COLLECTION_SHEET"/>
      <sheetName val="P421"/>
    </sheetNames>
    <sheetDataSet>
      <sheetData sheetId="0">
        <row r="282">
          <cell r="E282">
            <v>1874.0400000000002</v>
          </cell>
        </row>
        <row r="283">
          <cell r="E283">
            <v>3298.2000000000003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PAY (2)"/>
      <sheetName val="IPC-55SUMMARY"/>
      <sheetName val="IPC-55a"/>
      <sheetName val="IPC-55b"/>
      <sheetName val="IPC-55SUMWORK"/>
      <sheetName val="IPC-55MAT-ON SITE"/>
      <sheetName val="IPC-55VOP"/>
      <sheetName val="IPC-49TAXES"/>
      <sheetName val="IPC-49TYRES"/>
      <sheetName val="VAT-UNSPECIFIED ITEMS"/>
      <sheetName val="VOP-TAXES BITUMEN (IPC49)"/>
      <sheetName val="VOP REINFORCEMENT"/>
      <sheetName val="VOP-TAXES FUEL&amp;LUB(summary)"/>
      <sheetName val="VOP&amp;TAXES DIESEL(IPC53)"/>
      <sheetName val=" VOP&amp;TAXES LUBRICANTS(IPC49)"/>
      <sheetName val="VOP KEROSENE"/>
      <sheetName val="VOP EXPLOSIVES"/>
      <sheetName val="VOPLUB"/>
      <sheetName val="VOP&amp;TAXES BITUMEN "/>
      <sheetName val="VOP&amp;TAXES PETROL(IPC49)"/>
      <sheetName val="VOP-TAXES CEMENT(IPC49)"/>
      <sheetName val="VOP-LIME"/>
      <sheetName val="IPC-49DUTY&amp;PCITEMS"/>
      <sheetName val="IPC-49DISBURSEMENT"/>
      <sheetName val="IPC-49ADJUSTMENT_Cl70(4)"/>
      <sheetName val="TOTAL RETENTION"/>
      <sheetName val="RECORD OF PAY"/>
      <sheetName val="Sheet2"/>
      <sheetName val="V.O.P-WAGES"/>
      <sheetName val="VOPLABSUM(DecJanFebMar)"/>
      <sheetName val="VOPMONSUM(DecJanFebMar)"/>
      <sheetName val="VOPWEEKSUM(Dec,Jan,Feb,Mar)"/>
      <sheetName val="VOPLAMONTHLY(Dec01,JanFebMar02)"/>
      <sheetName val="vopweek(Jan02)"/>
      <sheetName val="vopweek(Feb02)"/>
      <sheetName val="vopweek(Mar02)"/>
      <sheetName val="VOPWEEK(Dec01)"/>
      <sheetName val="Sheet1"/>
    </sheetNames>
    <sheetDataSet>
      <sheetData sheetId="0"/>
      <sheetData sheetId="1"/>
      <sheetData sheetId="2"/>
      <sheetData sheetId="3"/>
      <sheetData sheetId="4">
        <row r="1">
          <cell r="B1" t="str">
            <v xml:space="preserve"> </v>
          </cell>
          <cell r="G1" t="str">
            <v>SUMMARY OF WORK DONE</v>
          </cell>
        </row>
        <row r="3">
          <cell r="C3" t="str">
            <v>CONTRACT NAME</v>
          </cell>
          <cell r="F3" t="str">
            <v>BUSIA - MUMIAS ROAD PROJECT</v>
          </cell>
          <cell r="K3" t="str">
            <v>CERTIFICATE NO.</v>
          </cell>
          <cell r="O3">
            <v>55</v>
          </cell>
        </row>
        <row r="4">
          <cell r="F4" t="str">
            <v>.</v>
          </cell>
          <cell r="G4" t="str">
            <v>.</v>
          </cell>
          <cell r="H4" t="str">
            <v>.</v>
          </cell>
          <cell r="N4" t="str">
            <v>.</v>
          </cell>
          <cell r="O4" t="str">
            <v>.</v>
          </cell>
        </row>
        <row r="5">
          <cell r="C5" t="str">
            <v>CONTRACT NO.</v>
          </cell>
          <cell r="F5" t="str">
            <v>RD. 0275</v>
          </cell>
          <cell r="K5" t="str">
            <v>VALUATION AS AT</v>
          </cell>
          <cell r="O5" t="str">
            <v>28th February, 2002</v>
          </cell>
        </row>
        <row r="6">
          <cell r="F6" t="str">
            <v>.</v>
          </cell>
          <cell r="G6" t="str">
            <v>.</v>
          </cell>
          <cell r="N6" t="str">
            <v>.</v>
          </cell>
          <cell r="O6" t="str">
            <v>.</v>
          </cell>
        </row>
        <row r="7">
          <cell r="C7" t="str">
            <v>CONTRACTOR</v>
          </cell>
          <cell r="F7" t="str">
            <v>HAYER BISHAN SINGH &amp; SONS LTD</v>
          </cell>
        </row>
        <row r="8">
          <cell r="F8" t="str">
            <v>.</v>
          </cell>
          <cell r="G8" t="str">
            <v>.</v>
          </cell>
          <cell r="H8" t="str">
            <v>.</v>
          </cell>
        </row>
        <row r="11">
          <cell r="C11" t="str">
            <v xml:space="preserve">TENDER SUM: </v>
          </cell>
          <cell r="E11" t="str">
            <v>K.Shs. 632,486,639.25</v>
          </cell>
          <cell r="H11" t="str">
            <v>REVISED CONTRACT AMOUNT  V.O. No.4 [Feb., 2000] = KSh. 1,930,477,860.00</v>
          </cell>
        </row>
        <row r="13">
          <cell r="H13" t="str">
            <v>TENDER AMOUNT</v>
          </cell>
          <cell r="I13" t="str">
            <v>REVISED CONTRACT</v>
          </cell>
          <cell r="J13" t="str">
            <v xml:space="preserve"> </v>
          </cell>
        </row>
        <row r="14">
          <cell r="F14" t="str">
            <v>DESCRIPTION</v>
          </cell>
          <cell r="H14" t="str">
            <v>(INCL. V.O.'s)</v>
          </cell>
          <cell r="I14" t="str">
            <v xml:space="preserve">AMOUNTS ADDENDUM </v>
          </cell>
          <cell r="J14" t="str">
            <v>CERTIFICATES No. 1-54</v>
          </cell>
          <cell r="M14" t="str">
            <v>THIS CERTIFICATE</v>
          </cell>
          <cell r="O14" t="str">
            <v>TOTAL</v>
          </cell>
        </row>
        <row r="15">
          <cell r="I15" t="str">
            <v>No. 4 [Feb. 2000]</v>
          </cell>
        </row>
        <row r="16">
          <cell r="H16" t="str">
            <v>KSh</v>
          </cell>
          <cell r="I16" t="str">
            <v>KSh</v>
          </cell>
          <cell r="J16" t="str">
            <v>KSh</v>
          </cell>
          <cell r="M16" t="str">
            <v>KSh</v>
          </cell>
          <cell r="O16" t="str">
            <v>KSh</v>
          </cell>
        </row>
        <row r="17">
          <cell r="C17" t="str">
            <v>1</v>
          </cell>
          <cell r="E17" t="str">
            <v>GENERAL</v>
          </cell>
          <cell r="H17">
            <v>143931169.40000001</v>
          </cell>
          <cell r="I17">
            <v>316635605</v>
          </cell>
          <cell r="J17">
            <v>283355598.14014798</v>
          </cell>
          <cell r="M17">
            <v>7199277.8839999996</v>
          </cell>
          <cell r="O17">
            <v>290554876.02414799</v>
          </cell>
        </row>
        <row r="18">
          <cell r="C18" t="str">
            <v>4</v>
          </cell>
          <cell r="E18" t="str">
            <v>SITE CLEARANCE</v>
          </cell>
          <cell r="H18">
            <v>8710000</v>
          </cell>
          <cell r="I18">
            <v>18000497</v>
          </cell>
          <cell r="J18">
            <v>18276574</v>
          </cell>
          <cell r="M18">
            <v>0</v>
          </cell>
          <cell r="O18">
            <v>18276574</v>
          </cell>
        </row>
        <row r="19">
          <cell r="C19" t="str">
            <v>5</v>
          </cell>
          <cell r="E19" t="str">
            <v>EARTHWORKS</v>
          </cell>
          <cell r="H19">
            <v>49898800</v>
          </cell>
          <cell r="I19">
            <v>200502629</v>
          </cell>
          <cell r="J19">
            <v>200516915.164</v>
          </cell>
          <cell r="M19">
            <v>1082723.25</v>
          </cell>
          <cell r="O19">
            <v>201599638.414</v>
          </cell>
        </row>
        <row r="20">
          <cell r="C20" t="str">
            <v>7</v>
          </cell>
          <cell r="E20" t="str">
            <v>EXCAVATION &amp; FILLING OF STRUCTURES</v>
          </cell>
          <cell r="H20">
            <v>5372843</v>
          </cell>
          <cell r="I20">
            <v>12290131</v>
          </cell>
          <cell r="J20">
            <v>9767443.5099999998</v>
          </cell>
          <cell r="M20">
            <v>0</v>
          </cell>
          <cell r="O20">
            <v>9767443.5099999998</v>
          </cell>
        </row>
        <row r="21">
          <cell r="C21" t="str">
            <v>8</v>
          </cell>
          <cell r="E21" t="str">
            <v>CULVERTS AND DRAINAGE WORK</v>
          </cell>
          <cell r="H21">
            <v>21943635</v>
          </cell>
          <cell r="I21">
            <v>38208714</v>
          </cell>
          <cell r="J21">
            <v>40031031.090000004</v>
          </cell>
          <cell r="M21">
            <v>603782.9</v>
          </cell>
          <cell r="O21">
            <v>40634813.990000002</v>
          </cell>
        </row>
        <row r="22">
          <cell r="C22" t="str">
            <v>9</v>
          </cell>
          <cell r="E22" t="str">
            <v xml:space="preserve">DEVIATIONS </v>
          </cell>
          <cell r="H22">
            <v>5417720</v>
          </cell>
          <cell r="I22">
            <v>22484719</v>
          </cell>
          <cell r="J22">
            <v>21256779.600000001</v>
          </cell>
          <cell r="M22">
            <v>0</v>
          </cell>
          <cell r="O22">
            <v>21256779.600000001</v>
          </cell>
        </row>
        <row r="23">
          <cell r="C23" t="str">
            <v>12</v>
          </cell>
          <cell r="E23" t="str">
            <v>SUB-BASE AND BASE</v>
          </cell>
          <cell r="H23">
            <v>32767000</v>
          </cell>
          <cell r="I23">
            <v>40824339</v>
          </cell>
          <cell r="J23">
            <v>41497751.965999998</v>
          </cell>
          <cell r="M23">
            <v>0</v>
          </cell>
          <cell r="O23">
            <v>41497751.965999998</v>
          </cell>
        </row>
        <row r="24">
          <cell r="C24" t="str">
            <v>14</v>
          </cell>
          <cell r="E24" t="str">
            <v>CEMENT OR LIME STABILIZATION</v>
          </cell>
          <cell r="H24">
            <v>78374870</v>
          </cell>
          <cell r="I24">
            <v>76699036</v>
          </cell>
          <cell r="J24">
            <v>72374340.968400002</v>
          </cell>
          <cell r="M24">
            <v>926532.75679999986</v>
          </cell>
          <cell r="O24">
            <v>73300873.725199997</v>
          </cell>
        </row>
        <row r="25">
          <cell r="C25" t="str">
            <v>15</v>
          </cell>
          <cell r="E25" t="str">
            <v>SURFACE DRESSING</v>
          </cell>
          <cell r="H25">
            <v>31446800</v>
          </cell>
          <cell r="I25">
            <v>38576396</v>
          </cell>
          <cell r="J25">
            <v>38558309.807999998</v>
          </cell>
          <cell r="M25">
            <v>310080.07799999998</v>
          </cell>
          <cell r="O25">
            <v>38868389.886</v>
          </cell>
        </row>
        <row r="26">
          <cell r="C26" t="str">
            <v>16</v>
          </cell>
          <cell r="E26" t="str">
            <v>BITUMINOUS MIX WEARING COURSE</v>
          </cell>
          <cell r="H26">
            <v>101445600</v>
          </cell>
          <cell r="I26">
            <v>116542002</v>
          </cell>
          <cell r="J26">
            <v>119282626.5</v>
          </cell>
          <cell r="M26">
            <v>3996956.6399999997</v>
          </cell>
          <cell r="O26">
            <v>123279583.14</v>
          </cell>
        </row>
        <row r="27">
          <cell r="C27" t="str">
            <v>17</v>
          </cell>
          <cell r="E27" t="str">
            <v>CONCRETE WORKS</v>
          </cell>
          <cell r="H27">
            <v>10615570</v>
          </cell>
          <cell r="I27">
            <v>37383305</v>
          </cell>
          <cell r="J27">
            <v>34387089</v>
          </cell>
          <cell r="M27">
            <v>217531.30000000002</v>
          </cell>
          <cell r="O27">
            <v>34604620.299999997</v>
          </cell>
        </row>
        <row r="28">
          <cell r="C28" t="str">
            <v>20</v>
          </cell>
          <cell r="E28" t="str">
            <v>ROAD FURNITURE</v>
          </cell>
          <cell r="H28">
            <v>11699070</v>
          </cell>
          <cell r="I28">
            <v>19854092</v>
          </cell>
          <cell r="J28">
            <v>14920036.949999999</v>
          </cell>
          <cell r="M28">
            <v>2228874.2000000002</v>
          </cell>
          <cell r="O28">
            <v>17148911.149999999</v>
          </cell>
        </row>
        <row r="29">
          <cell r="C29" t="str">
            <v>21</v>
          </cell>
          <cell r="E29" t="str">
            <v>MISCELLANEOUS BRIDGE WORKS</v>
          </cell>
          <cell r="H29">
            <v>1024408</v>
          </cell>
          <cell r="I29">
            <v>1931549</v>
          </cell>
          <cell r="J29">
            <v>1359089.2</v>
          </cell>
          <cell r="M29">
            <v>0</v>
          </cell>
          <cell r="O29">
            <v>1359089.2</v>
          </cell>
        </row>
        <row r="30">
          <cell r="C30" t="str">
            <v>22</v>
          </cell>
          <cell r="E30" t="str">
            <v>DAY WORKS</v>
          </cell>
          <cell r="H30">
            <v>4682540</v>
          </cell>
          <cell r="I30">
            <v>11399825</v>
          </cell>
          <cell r="J30">
            <v>10906335.01</v>
          </cell>
          <cell r="M30">
            <v>8620</v>
          </cell>
          <cell r="O30">
            <v>10914955.01</v>
          </cell>
        </row>
        <row r="34">
          <cell r="G34" t="str">
            <v>VALUE  OF  WORK  DONE</v>
          </cell>
          <cell r="I34">
            <v>951332839</v>
          </cell>
          <cell r="J34">
            <v>906489920.90654802</v>
          </cell>
          <cell r="M34">
            <v>16574379.0088</v>
          </cell>
          <cell r="O34">
            <v>923064299.91534793</v>
          </cell>
        </row>
        <row r="36">
          <cell r="O36" t="str">
            <v>MOT &amp; C   10/82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BILL NO. BR1"/>
      <sheetName val="Collection Sheet-BILL NO.BR1"/>
      <sheetName val="BILL NO BR2"/>
      <sheetName val="Collection Sheet BR2"/>
      <sheetName val="BILL NO. BR3"/>
      <sheetName val="Collection Sheet-BILL NO.BR3"/>
      <sheetName val="BILL NO. BR4"/>
      <sheetName val="Collection Sheet-BILL NO.BR 4"/>
      <sheetName val="BILL NO BR5"/>
      <sheetName val="Collection Sheet-BILL NO.BR5"/>
      <sheetName val="BILL NO. BR6"/>
      <sheetName val="Collection Sheet-BILL NO.BR6"/>
      <sheetName val="Bill No. Br7"/>
      <sheetName val="Collection Sheet-BILL NO.BR 7"/>
      <sheetName val="Bill No. Br 8"/>
      <sheetName val="Collection Sheet-BILL NO.BR8"/>
      <sheetName val="Bill No. Br 9"/>
      <sheetName val="Collection Sheet-BILL No. Br 9"/>
      <sheetName val="Bill No. Br 10"/>
      <sheetName val="Collection Sheet-Bill No. Br 10"/>
      <sheetName val="Bill No. Br 11"/>
      <sheetName val="Collection Sheet-Bill No. 11"/>
      <sheetName val="Bill No. Br 12"/>
      <sheetName val="Collection Sheet-Bill No. Br 12"/>
      <sheetName val="Bill No. Br 13"/>
      <sheetName val="Collection Sheet-Bill No. Br 13"/>
      <sheetName val="Bill No. Br 14"/>
      <sheetName val="Collection Sheet-Bill No. Br 14"/>
      <sheetName val="Bill No. Br 8部分改变"/>
      <sheetName val="IPC-55SUMWORK"/>
      <sheetName val="BILL_NO__BR1"/>
      <sheetName val="Collection_Sheet-BILL_NO_BR1"/>
      <sheetName val="BILL_NO_BR2"/>
      <sheetName val="Collection_Sheet_BR2"/>
      <sheetName val="BILL_NO__BR3"/>
      <sheetName val="Collection_Sheet-BILL_NO_BR3"/>
      <sheetName val="BILL_NO__BR4"/>
      <sheetName val="Collection_Sheet-BILL_NO_BR_4"/>
      <sheetName val="BILL_NO_BR5"/>
      <sheetName val="Collection_Sheet-BILL_NO_BR5"/>
      <sheetName val="BILL_NO__BR6"/>
      <sheetName val="Collection_Sheet-BILL_NO_BR6"/>
      <sheetName val="Bill_No__Br7"/>
      <sheetName val="Collection_Sheet-BILL_NO_BR_7"/>
      <sheetName val="Bill_No__Br_8"/>
      <sheetName val="Collection_Sheet-BILL_NO_BR8"/>
      <sheetName val="Bill_No__Br_9"/>
      <sheetName val="Collection_Sheet-BILL_No__Br_9"/>
      <sheetName val="Bill_No__Br_10"/>
      <sheetName val="Collection_Sheet-Bill_No__Br_10"/>
      <sheetName val="Bill_No__Br_11"/>
      <sheetName val="Collection_Sheet-Bill_No__11"/>
      <sheetName val="Bill_No__Br_12"/>
      <sheetName val="Collection_Sheet-Bill_No__Br_12"/>
      <sheetName val="Bill_No__Br_13"/>
      <sheetName val="Collection_Sheet-Bill_No__Br_13"/>
      <sheetName val="Bill_No__Br_14"/>
      <sheetName val="Collection_Sheet-Bill_No__Br_14"/>
      <sheetName val="Front page"/>
      <sheetName val="standard"/>
      <sheetName val="BILL_NO__BR11"/>
      <sheetName val="Collection_Sheet-BILL_NO_BR11"/>
      <sheetName val="BILL_NO_BR21"/>
      <sheetName val="Collection_Sheet_BR21"/>
      <sheetName val="BILL_NO__BR31"/>
      <sheetName val="Collection_Sheet-BILL_NO_BR31"/>
      <sheetName val="BILL_NO__BR41"/>
      <sheetName val="Collection_Sheet-BILL_NO_BR_41"/>
      <sheetName val="BILL_NO_BR51"/>
      <sheetName val="Collection_Sheet-BILL_NO_BR51"/>
      <sheetName val="BILL_NO__BR61"/>
      <sheetName val="Collection_Sheet-BILL_NO_BR61"/>
      <sheetName val="Bill_No__Br71"/>
      <sheetName val="Collection_Sheet-BILL_NO_BR_71"/>
      <sheetName val="Bill_No__Br_81"/>
      <sheetName val="Collection_Sheet-BILL_NO_BR81"/>
      <sheetName val="Bill_No__Br_91"/>
      <sheetName val="Collection_Sheet-BILL_No__Br_91"/>
      <sheetName val="Bill_No__Br_101"/>
      <sheetName val="Collection_Sheet-Bill_No__Br_11"/>
      <sheetName val="Bill_No__Br_111"/>
      <sheetName val="Collection_Sheet-Bill_No__111"/>
      <sheetName val="Bill_No__Br_121"/>
      <sheetName val="Collection_Sheet-Bill_No__Br_15"/>
      <sheetName val="Bill_No__Br_131"/>
      <sheetName val="Collection_Sheet-Bill_No__Br_16"/>
      <sheetName val="Bill_No__Br_141"/>
      <sheetName val="Collection_Sheet-Bill_No__Br_17"/>
      <sheetName val="Bill_No__Br_8部分改变"/>
      <sheetName val="BILL_NO__BR12"/>
      <sheetName val="Collection_Sheet-BILL_NO_BR12"/>
      <sheetName val="BILL_NO_BR22"/>
      <sheetName val="Collection_Sheet_BR22"/>
      <sheetName val="BILL_NO__BR32"/>
      <sheetName val="Collection_Sheet-BILL_NO_BR32"/>
      <sheetName val="BILL_NO__BR42"/>
      <sheetName val="Collection_Sheet-BILL_NO_BR_42"/>
      <sheetName val="BILL_NO_BR52"/>
      <sheetName val="Collection_Sheet-BILL_NO_BR52"/>
      <sheetName val="BILL_NO__BR62"/>
      <sheetName val="Collection_Sheet-BILL_NO_BR62"/>
      <sheetName val="Bill_No__Br72"/>
      <sheetName val="Collection_Sheet-BILL_NO_BR_72"/>
      <sheetName val="Bill_No__Br_82"/>
      <sheetName val="Collection_Sheet-BILL_NO_BR82"/>
      <sheetName val="Bill_No__Br_92"/>
      <sheetName val="Collection_Sheet-BILL_No__Br_92"/>
      <sheetName val="Bill_No__Br_102"/>
      <sheetName val="Collection_Sheet-Bill_No__Br_18"/>
      <sheetName val="Bill_No__Br_112"/>
      <sheetName val="Collection_Sheet-Bill_No__112"/>
      <sheetName val="Bill_No__Br_122"/>
      <sheetName val="Collection_Sheet-Bill_No__Br_19"/>
      <sheetName val="Bill_No__Br_132"/>
      <sheetName val="Collection_Sheet-Bill_No__Br_20"/>
      <sheetName val="Bill_No__Br_142"/>
      <sheetName val="Collection_Sheet-Bill_No__Br_21"/>
      <sheetName val="Bill_No__Br_8部分改变1"/>
      <sheetName val="Daily"/>
      <sheetName val="BILL_NO__BR13"/>
      <sheetName val="Collection_Sheet-BILL_NO_BR13"/>
      <sheetName val="BILL_NO_BR23"/>
      <sheetName val="Collection_Sheet_BR23"/>
      <sheetName val="BILL_NO__BR33"/>
      <sheetName val="Collection_Sheet-BILL_NO_BR33"/>
      <sheetName val="BILL_NO__BR43"/>
      <sheetName val="Collection_Sheet-BILL_NO_BR_43"/>
      <sheetName val="BILL_NO_BR53"/>
      <sheetName val="Collection_Sheet-BILL_NO_BR53"/>
      <sheetName val="BILL_NO__BR63"/>
      <sheetName val="Collection_Sheet-BILL_NO_BR63"/>
      <sheetName val="Bill_No__Br73"/>
      <sheetName val="Collection_Sheet-BILL_NO_BR_73"/>
      <sheetName val="Bill_No__Br_83"/>
      <sheetName val="Collection_Sheet-BILL_NO_BR83"/>
      <sheetName val="Bill_No__Br_93"/>
      <sheetName val="Collection_Sheet-BILL_No__Br_93"/>
      <sheetName val="Bill_No__Br_103"/>
      <sheetName val="Collection_Sheet-Bill_No__Br_22"/>
      <sheetName val="Bill_No__Br_113"/>
      <sheetName val="Collection_Sheet-Bill_No__113"/>
      <sheetName val="Bill_No__Br_123"/>
      <sheetName val="Collection_Sheet-Bill_No__Br_23"/>
      <sheetName val="Bill_No__Br_133"/>
      <sheetName val="Collection_Sheet-Bill_No__Br_24"/>
      <sheetName val="Bill_No__Br_143"/>
      <sheetName val="Collection_Sheet-Bill_No__Br_25"/>
      <sheetName val="Bill_No__Br_8部分改变2"/>
    </sheetNames>
    <sheetDataSet>
      <sheetData sheetId="0" refreshError="1">
        <row r="9">
          <cell r="K9">
            <v>0.92</v>
          </cell>
        </row>
        <row r="220">
          <cell r="E220">
            <v>6946.92</v>
          </cell>
        </row>
        <row r="291">
          <cell r="E291">
            <v>263.12</v>
          </cell>
        </row>
        <row r="312">
          <cell r="E312">
            <v>460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Rates"/>
      <sheetName val="Bill No. K1"/>
      <sheetName val="COLLECTION SHEET (K1)"/>
      <sheetName val="Bill No. K3"/>
      <sheetName val="COLLECTION SHEET (K3)"/>
      <sheetName val="Bill No. K4"/>
      <sheetName val="COLLECTION SHEET (K4)"/>
      <sheetName val="Bill No. K5"/>
      <sheetName val="COLLECTION SHEET (5)"/>
      <sheetName val="Bill No. K6"/>
      <sheetName val="COLLECTION SHEET (6)"/>
      <sheetName val="Bill No. K7"/>
      <sheetName val="COLLECTION SHEET (K7)"/>
      <sheetName val="Bill No. K8"/>
      <sheetName val="COLLECTION SHEET (K8) "/>
      <sheetName val="Bill No. K9 "/>
      <sheetName val="COLLECTION SHEET (K9)"/>
      <sheetName val="BOQ. K10"/>
      <sheetName val="COLLECTION SHEET (K10)"/>
      <sheetName val="Bill No. K11"/>
      <sheetName val="COLLECTION SHEET (K11)"/>
      <sheetName val="Bill No. K12"/>
      <sheetName val="COLLECTION SHEET (K12)"/>
      <sheetName val="Bill No. K13"/>
      <sheetName val="COLLECTION SHEET (K13)"/>
      <sheetName val="Bill No. K14"/>
      <sheetName val="COLLECTION SHEET (K14)"/>
      <sheetName val="BILL NO. K15"/>
      <sheetName val="Collection Sheet (K15)"/>
      <sheetName val="Bill No. K16"/>
      <sheetName val="Collection Sheet (16)"/>
      <sheetName val="BILL NO. K17"/>
      <sheetName val="Collection Sheet-K17"/>
      <sheetName val="Bill NO.1 General"/>
      <sheetName val="H2O TREATMENT PLANT SITE(4.1)"/>
      <sheetName val="IPC-55SUMWORK"/>
    </sheetNames>
    <sheetDataSet>
      <sheetData sheetId="0" refreshError="1"/>
      <sheetData sheetId="1">
        <row r="9">
          <cell r="J9">
            <v>0.92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PAY (2)"/>
      <sheetName val="IPC-49SUMMARY"/>
      <sheetName val="IPC-49a"/>
      <sheetName val="IPC-49b"/>
      <sheetName val="IPC-49SUMWORK"/>
      <sheetName val="IPC-49MAT-ON SITE"/>
      <sheetName val="IPC-49VOP"/>
      <sheetName val="IPC-49TAXES"/>
      <sheetName val="IPC-49TYRES"/>
      <sheetName val="VAT-UNSPECIFIED ITEMS"/>
      <sheetName val="VOP-TAXES BITUMEN (IPC49)"/>
      <sheetName val="VOP REINFORCEMENT"/>
      <sheetName val="VOP-TAXES FUEL&amp;LUB(summary)"/>
      <sheetName val="VOP&amp;TAXES DIESEL(IPC53)"/>
      <sheetName val=" VOP&amp;TAXES LUBRICANTS(IPC49)"/>
      <sheetName val="VOP KEROSENE"/>
      <sheetName val="VOP EXPLOSIVES"/>
      <sheetName val="VOPLUB"/>
      <sheetName val="VOP&amp;TAXES BITUMEN "/>
      <sheetName val="VOP&amp;TAXES PETROL(IPC49)"/>
      <sheetName val="VOP-TAXES CEMENT(IPC49)"/>
      <sheetName val="VOP-LIME"/>
      <sheetName val="IPC-49DUTY&amp;PCITEMS"/>
      <sheetName val="IPC-49DISBURSEMENT"/>
      <sheetName val="IPC-49ADJUSTMENT_Cl70(4)"/>
      <sheetName val="TOTAL RETENTION"/>
      <sheetName val="RECORD OF PAY"/>
      <sheetName val="Sheet2"/>
      <sheetName val="V.O.P-WAGES"/>
      <sheetName val="VOPLABSUM"/>
      <sheetName val="VOPMONSUM"/>
      <sheetName val="VOPWEEKSUM"/>
      <sheetName val="VOPLABMONTHLY"/>
      <sheetName val="vopweek2"/>
      <sheetName val="VOPWEEK"/>
      <sheetName val="Sheet1"/>
    </sheetNames>
    <sheetDataSet>
      <sheetData sheetId="0"/>
      <sheetData sheetId="1"/>
      <sheetData sheetId="2"/>
      <sheetData sheetId="3"/>
      <sheetData sheetId="4">
        <row r="1">
          <cell r="B1" t="str">
            <v xml:space="preserve"> </v>
          </cell>
          <cell r="G1" t="str">
            <v>SUMMARY OF WORK DONE</v>
          </cell>
        </row>
        <row r="3">
          <cell r="C3" t="str">
            <v>CONTRACT NAME</v>
          </cell>
          <cell r="F3" t="str">
            <v>BUSIA - MUMIAS ROAD PROJECT</v>
          </cell>
          <cell r="K3" t="str">
            <v>CERTIFICATE NO.</v>
          </cell>
          <cell r="O3">
            <v>54</v>
          </cell>
        </row>
        <row r="4">
          <cell r="F4" t="str">
            <v>.</v>
          </cell>
          <cell r="G4" t="str">
            <v>.</v>
          </cell>
          <cell r="H4" t="str">
            <v>.</v>
          </cell>
          <cell r="N4" t="str">
            <v>.</v>
          </cell>
          <cell r="O4" t="str">
            <v>.</v>
          </cell>
        </row>
        <row r="5">
          <cell r="C5" t="str">
            <v>CONTRACT NO.</v>
          </cell>
          <cell r="F5" t="str">
            <v>RD. 0275</v>
          </cell>
          <cell r="K5" t="str">
            <v>VALUATION AS AT</v>
          </cell>
          <cell r="O5" t="str">
            <v>30th November, 2001</v>
          </cell>
        </row>
        <row r="6">
          <cell r="F6" t="str">
            <v>.</v>
          </cell>
          <cell r="G6" t="str">
            <v>.</v>
          </cell>
          <cell r="N6" t="str">
            <v>.</v>
          </cell>
          <cell r="O6" t="str">
            <v>.</v>
          </cell>
        </row>
        <row r="7">
          <cell r="C7" t="str">
            <v>CONTRACTOR</v>
          </cell>
          <cell r="F7" t="str">
            <v>HAYER BISHAN SINGH &amp; SONS LTD</v>
          </cell>
        </row>
        <row r="8">
          <cell r="F8" t="str">
            <v>.</v>
          </cell>
          <cell r="G8" t="str">
            <v>.</v>
          </cell>
          <cell r="H8" t="str">
            <v>.</v>
          </cell>
        </row>
        <row r="11">
          <cell r="C11" t="str">
            <v xml:space="preserve">TENDER SUM: </v>
          </cell>
          <cell r="E11" t="str">
            <v>K.Shs. 632,486,639.25</v>
          </cell>
          <cell r="H11" t="str">
            <v>REVISED CONTRACT AMOUNT  V.O. No.4 [Feb., 2000] = KSh. 1,930,477,860.00</v>
          </cell>
        </row>
        <row r="13">
          <cell r="H13" t="str">
            <v>TENDER AMOUNT</v>
          </cell>
          <cell r="I13" t="str">
            <v>REVISED CONTRACT</v>
          </cell>
          <cell r="J13" t="str">
            <v xml:space="preserve"> </v>
          </cell>
        </row>
        <row r="14">
          <cell r="F14" t="str">
            <v>DESCRIPTION</v>
          </cell>
          <cell r="H14" t="str">
            <v>(INCL. V.O.'s)</v>
          </cell>
          <cell r="I14" t="str">
            <v xml:space="preserve">AMOUNTS ADDENDUM </v>
          </cell>
          <cell r="J14" t="str">
            <v>CERTIFICATES No. 1-52</v>
          </cell>
          <cell r="M14" t="str">
            <v>THIS CERTIFICATE</v>
          </cell>
          <cell r="O14" t="str">
            <v>TOTAL</v>
          </cell>
        </row>
        <row r="15">
          <cell r="I15" t="str">
            <v>No. 4 [Feb. 2000]</v>
          </cell>
        </row>
        <row r="16">
          <cell r="H16" t="str">
            <v>KSh</v>
          </cell>
          <cell r="I16" t="str">
            <v>KSh</v>
          </cell>
          <cell r="J16" t="str">
            <v>KSh</v>
          </cell>
          <cell r="M16" t="str">
            <v>KSh</v>
          </cell>
          <cell r="O16" t="str">
            <v>KSh</v>
          </cell>
        </row>
        <row r="17">
          <cell r="C17" t="str">
            <v>1</v>
          </cell>
          <cell r="E17" t="str">
            <v>GENERAL</v>
          </cell>
          <cell r="H17">
            <v>143931169.40000001</v>
          </cell>
          <cell r="I17">
            <v>316635605</v>
          </cell>
          <cell r="J17">
            <v>278044108.171148</v>
          </cell>
          <cell r="M17">
            <v>5311489.9689999996</v>
          </cell>
          <cell r="O17">
            <v>283355598.14014798</v>
          </cell>
        </row>
        <row r="18">
          <cell r="C18" t="str">
            <v>4</v>
          </cell>
          <cell r="E18" t="str">
            <v>SITE CLEARANCE</v>
          </cell>
          <cell r="H18">
            <v>8710000</v>
          </cell>
          <cell r="I18">
            <v>18000497</v>
          </cell>
          <cell r="J18">
            <v>18123981.350000001</v>
          </cell>
          <cell r="M18">
            <v>152592.65</v>
          </cell>
          <cell r="O18">
            <v>18276574</v>
          </cell>
        </row>
        <row r="19">
          <cell r="C19" t="str">
            <v>5</v>
          </cell>
          <cell r="E19" t="str">
            <v>EARTHWORKS</v>
          </cell>
          <cell r="H19">
            <v>49898800</v>
          </cell>
          <cell r="I19">
            <v>200502629</v>
          </cell>
          <cell r="J19">
            <v>201841744.03999999</v>
          </cell>
          <cell r="M19">
            <v>-1324828.8759999995</v>
          </cell>
          <cell r="O19">
            <v>200516915.164</v>
          </cell>
        </row>
        <row r="20">
          <cell r="C20" t="str">
            <v>7</v>
          </cell>
          <cell r="E20" t="str">
            <v>EXCAVATION &amp; FILLING OF STRUCTURES</v>
          </cell>
          <cell r="H20">
            <v>5372843</v>
          </cell>
          <cell r="I20">
            <v>12290131</v>
          </cell>
          <cell r="J20">
            <v>9665507.8300000001</v>
          </cell>
          <cell r="M20">
            <v>101935.67999999999</v>
          </cell>
          <cell r="O20">
            <v>9767443.5099999998</v>
          </cell>
        </row>
        <row r="21">
          <cell r="C21" t="str">
            <v>8</v>
          </cell>
          <cell r="E21" t="str">
            <v>CULVERTS AND DRAINAGE WORK</v>
          </cell>
          <cell r="H21">
            <v>21943635</v>
          </cell>
          <cell r="I21">
            <v>38208714</v>
          </cell>
          <cell r="J21">
            <v>41146060.810000002</v>
          </cell>
          <cell r="M21">
            <v>-1115029.7200000002</v>
          </cell>
          <cell r="O21">
            <v>40031031.090000004</v>
          </cell>
        </row>
        <row r="22">
          <cell r="C22" t="str">
            <v>9</v>
          </cell>
          <cell r="E22" t="str">
            <v xml:space="preserve">DEVIATIONS </v>
          </cell>
          <cell r="H22">
            <v>5417720</v>
          </cell>
          <cell r="I22">
            <v>22484719</v>
          </cell>
          <cell r="J22">
            <v>21256779.600000001</v>
          </cell>
          <cell r="M22">
            <v>0</v>
          </cell>
          <cell r="O22">
            <v>21256779.600000001</v>
          </cell>
        </row>
        <row r="23">
          <cell r="C23" t="str">
            <v>12</v>
          </cell>
          <cell r="E23" t="str">
            <v>SUB-BASE AND BASE</v>
          </cell>
          <cell r="H23">
            <v>32767000</v>
          </cell>
          <cell r="I23">
            <v>40824339</v>
          </cell>
          <cell r="J23">
            <v>41083466.023999996</v>
          </cell>
          <cell r="M23">
            <v>414285.94199999992</v>
          </cell>
          <cell r="O23">
            <v>41497751.965999998</v>
          </cell>
        </row>
        <row r="24">
          <cell r="C24" t="str">
            <v>14</v>
          </cell>
          <cell r="E24" t="str">
            <v>CEMENT OR LIME STABILIZATION</v>
          </cell>
          <cell r="H24">
            <v>78374870</v>
          </cell>
          <cell r="I24">
            <v>76699036</v>
          </cell>
          <cell r="J24">
            <v>72374340.968400002</v>
          </cell>
          <cell r="M24">
            <v>0</v>
          </cell>
          <cell r="O24">
            <v>72374340.968400002</v>
          </cell>
        </row>
        <row r="25">
          <cell r="C25" t="str">
            <v>15</v>
          </cell>
          <cell r="E25" t="str">
            <v>SURFACE DRESSING</v>
          </cell>
          <cell r="H25">
            <v>31446800</v>
          </cell>
          <cell r="I25">
            <v>38576396</v>
          </cell>
          <cell r="J25">
            <v>38205760.267999999</v>
          </cell>
          <cell r="M25">
            <v>352549.53999999992</v>
          </cell>
          <cell r="O25">
            <v>38558309.807999998</v>
          </cell>
        </row>
        <row r="26">
          <cell r="C26" t="str">
            <v>16</v>
          </cell>
          <cell r="E26" t="str">
            <v>BITUMINOUS MIX WEARING COURSE</v>
          </cell>
          <cell r="H26">
            <v>101445600</v>
          </cell>
          <cell r="I26">
            <v>116542002</v>
          </cell>
          <cell r="J26">
            <v>119282626.5</v>
          </cell>
          <cell r="M26">
            <v>1094845.74</v>
          </cell>
          <cell r="O26">
            <v>120377472.23999999</v>
          </cell>
        </row>
        <row r="27">
          <cell r="C27" t="str">
            <v>17</v>
          </cell>
          <cell r="E27" t="str">
            <v>CONCRETE WORKS</v>
          </cell>
          <cell r="H27">
            <v>10615570</v>
          </cell>
          <cell r="I27">
            <v>37383305</v>
          </cell>
          <cell r="J27">
            <v>33583078.100000001</v>
          </cell>
          <cell r="M27">
            <v>804010.9</v>
          </cell>
          <cell r="O27">
            <v>34387089</v>
          </cell>
        </row>
        <row r="28">
          <cell r="C28" t="str">
            <v>20</v>
          </cell>
          <cell r="E28" t="str">
            <v>ROAD FURNITURE</v>
          </cell>
          <cell r="H28">
            <v>11699070</v>
          </cell>
          <cell r="I28">
            <v>19854092</v>
          </cell>
          <cell r="J28">
            <v>11926619.949999999</v>
          </cell>
          <cell r="M28">
            <v>3185945</v>
          </cell>
          <cell r="O28">
            <v>15112564.949999999</v>
          </cell>
        </row>
        <row r="29">
          <cell r="C29" t="str">
            <v>21</v>
          </cell>
          <cell r="E29" t="str">
            <v>MISCELLANEOUS BRIDGE WORKS</v>
          </cell>
          <cell r="H29">
            <v>1024408</v>
          </cell>
          <cell r="I29">
            <v>1931549</v>
          </cell>
          <cell r="J29">
            <v>1359089.2</v>
          </cell>
          <cell r="M29">
            <v>0</v>
          </cell>
          <cell r="O29">
            <v>1359089.2</v>
          </cell>
        </row>
        <row r="30">
          <cell r="C30" t="str">
            <v>22</v>
          </cell>
          <cell r="E30" t="str">
            <v>DAY WORKS</v>
          </cell>
          <cell r="H30">
            <v>4682540</v>
          </cell>
          <cell r="I30">
            <v>11399825</v>
          </cell>
          <cell r="J30">
            <v>10884515.01</v>
          </cell>
          <cell r="M30">
            <v>21820</v>
          </cell>
          <cell r="O30">
            <v>10906335.01</v>
          </cell>
        </row>
        <row r="34">
          <cell r="G34" t="str">
            <v>VALUE  OF  WORK  DONE</v>
          </cell>
          <cell r="I34">
            <v>951332839</v>
          </cell>
          <cell r="J34">
            <v>898777677.82154822</v>
          </cell>
          <cell r="M34">
            <v>8999616.8249999993</v>
          </cell>
          <cell r="O34">
            <v>907777294.64654803</v>
          </cell>
        </row>
        <row r="36">
          <cell r="O36" t="str">
            <v>MOT &amp; C   10/82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 val="IPC-49SUMWORK"/>
      <sheetName val="Cash2"/>
      <sheetName val="Z"/>
    </sheetNames>
    <sheetDataSet>
      <sheetData sheetId="0">
        <row r="282">
          <cell r="E282">
            <v>1874.0400000000002</v>
          </cell>
        </row>
        <row r="283">
          <cell r="E283">
            <v>3298.2000000000003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D 对外报价 Railway"/>
      <sheetName val="设备分类"/>
      <sheetName val="SIG_ABC_Unit_Price"/>
      <sheetName val="SIG_D_Unit_Price"/>
      <sheetName val="SIG_L3_D"/>
    </sheetNames>
    <sheetDataSet>
      <sheetData sheetId="0"/>
      <sheetData sheetId="1"/>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1自营总收入表(BOQ)"/>
      <sheetName val="06-1中方人工工资"/>
      <sheetName val="材料"/>
      <sheetName val="power_Unit_Price"/>
      <sheetName val="4 代码列表"/>
      <sheetName val="IPC 4"/>
      <sheetName val="Machiri cert template (5)"/>
      <sheetName val="CERT FRONT "/>
      <sheetName val="Front Page-Machiri 1"/>
      <sheetName val="Front Page-CRBC"/>
      <sheetName val="Machiri cert template (6)"/>
      <sheetName val="Front Page-ML"/>
      <sheetName val="prioritized"/>
      <sheetName val="Summary of payment"/>
      <sheetName val="Advance payment (combine)"/>
      <sheetName val="CRBC WORK"/>
      <sheetName val="machiri works"/>
      <sheetName val="MOS COMBINE"/>
      <sheetName val="MOS-CRBC (NEW)"/>
      <sheetName val="SUMMARY"/>
      <sheetName val="Prelims"/>
      <sheetName val="Water Works"/>
      <sheetName val="MICROTUNNEL"/>
      <sheetName val="Sewer Works"/>
      <sheetName val="ESTIMACION 02"/>
      <sheetName val="ANALITICO"/>
      <sheetName val="AB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_L3_ABC_D_CI"/>
      <sheetName val="材料"/>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汇总"/>
      <sheetName val="quant"/>
      <sheetName val="材料"/>
    </sheetNames>
    <sheetDataSet>
      <sheetData sheetId="0"/>
      <sheetData sheetId="1"/>
      <sheetData sheetId="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_L3_ABC_D_CI"/>
      <sheetName val="quant"/>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1中方人工工资"/>
      <sheetName val="quant"/>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打印说明"/>
      <sheetName val="Cash Flow Projection"/>
      <sheetName val="Grand"/>
      <sheetName val="BOQ"/>
      <sheetName val="djfx"/>
      <sheetName val="材料"/>
      <sheetName val="设备台班"/>
      <sheetName val="标价组成表"/>
      <sheetName val="摊销费"/>
      <sheetName val="基础数据"/>
      <sheetName val="人员工资表"/>
      <sheetName val="砂石料价格计算"/>
      <sheetName val="沙砾料价格表"/>
      <sheetName val="混凝土配合比"/>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00B0F0"/>
  </sheetPr>
  <dimension ref="A1:N4332"/>
  <sheetViews>
    <sheetView tabSelected="1" view="pageBreakPreview" topLeftCell="A4" zoomScaleNormal="100" zoomScaleSheetLayoutView="100" workbookViewId="0">
      <selection activeCell="D297" sqref="D297"/>
    </sheetView>
  </sheetViews>
  <sheetFormatPr defaultColWidth="8.81640625" defaultRowHeight="12.5"/>
  <cols>
    <col min="1" max="1" width="10.453125" style="296" customWidth="1"/>
    <col min="2" max="2" width="54" style="262" customWidth="1"/>
    <col min="3" max="3" width="7.1796875" style="297" customWidth="1"/>
    <col min="4" max="4" width="10.1796875" style="297" customWidth="1"/>
    <col min="5" max="5" width="12.81640625" style="257" customWidth="1"/>
    <col min="6" max="6" width="17.54296875" style="257" customWidth="1"/>
    <col min="7" max="7" width="31" style="272" customWidth="1"/>
    <col min="8" max="8" width="39.1796875" style="7" bestFit="1" customWidth="1"/>
    <col min="9" max="9" width="8" style="7" bestFit="1" customWidth="1"/>
    <col min="10" max="10" width="11" style="7" customWidth="1"/>
    <col min="11" max="11" width="16.81640625" style="7" bestFit="1" customWidth="1"/>
    <col min="12" max="12" width="23.1796875" style="7" customWidth="1"/>
    <col min="13" max="13" width="18.1796875" style="7" customWidth="1"/>
    <col min="14" max="14" width="23.81640625" style="7" customWidth="1"/>
    <col min="15" max="15" width="12.81640625" style="7" bestFit="1" customWidth="1"/>
    <col min="16" max="16" width="11.1796875" style="7" bestFit="1" customWidth="1"/>
    <col min="17" max="18" width="24.453125" style="7" bestFit="1" customWidth="1"/>
    <col min="19" max="257" width="9.1796875" style="7"/>
    <col min="258" max="258" width="7.453125" style="7" customWidth="1"/>
    <col min="259" max="259" width="64.81640625" style="7" customWidth="1"/>
    <col min="260" max="260" width="6.81640625" style="7" customWidth="1"/>
    <col min="261" max="261" width="10.1796875" style="7" customWidth="1"/>
    <col min="262" max="262" width="9.1796875" style="7" customWidth="1"/>
    <col min="263" max="263" width="13.54296875" style="7" customWidth="1"/>
    <col min="264" max="513" width="9.1796875" style="7"/>
    <col min="514" max="514" width="7.453125" style="7" customWidth="1"/>
    <col min="515" max="515" width="64.81640625" style="7" customWidth="1"/>
    <col min="516" max="516" width="6.81640625" style="7" customWidth="1"/>
    <col min="517" max="517" width="10.1796875" style="7" customWidth="1"/>
    <col min="518" max="518" width="9.1796875" style="7" customWidth="1"/>
    <col min="519" max="519" width="13.54296875" style="7" customWidth="1"/>
    <col min="520" max="769" width="9.1796875" style="7"/>
    <col min="770" max="770" width="7.453125" style="7" customWidth="1"/>
    <col min="771" max="771" width="64.81640625" style="7" customWidth="1"/>
    <col min="772" max="772" width="6.81640625" style="7" customWidth="1"/>
    <col min="773" max="773" width="10.1796875" style="7" customWidth="1"/>
    <col min="774" max="774" width="9.1796875" style="7" customWidth="1"/>
    <col min="775" max="775" width="13.54296875" style="7" customWidth="1"/>
    <col min="776" max="1025" width="9.1796875" style="7"/>
    <col min="1026" max="1026" width="7.453125" style="7" customWidth="1"/>
    <col min="1027" max="1027" width="64.81640625" style="7" customWidth="1"/>
    <col min="1028" max="1028" width="6.81640625" style="7" customWidth="1"/>
    <col min="1029" max="1029" width="10.1796875" style="7" customWidth="1"/>
    <col min="1030" max="1030" width="9.1796875" style="7" customWidth="1"/>
    <col min="1031" max="1031" width="13.54296875" style="7" customWidth="1"/>
    <col min="1032" max="1281" width="9.1796875" style="7"/>
    <col min="1282" max="1282" width="7.453125" style="7" customWidth="1"/>
    <col min="1283" max="1283" width="64.81640625" style="7" customWidth="1"/>
    <col min="1284" max="1284" width="6.81640625" style="7" customWidth="1"/>
    <col min="1285" max="1285" width="10.1796875" style="7" customWidth="1"/>
    <col min="1286" max="1286" width="9.1796875" style="7" customWidth="1"/>
    <col min="1287" max="1287" width="13.54296875" style="7" customWidth="1"/>
    <col min="1288" max="1537" width="9.1796875" style="7"/>
    <col min="1538" max="1538" width="7.453125" style="7" customWidth="1"/>
    <col min="1539" max="1539" width="64.81640625" style="7" customWidth="1"/>
    <col min="1540" max="1540" width="6.81640625" style="7" customWidth="1"/>
    <col min="1541" max="1541" width="10.1796875" style="7" customWidth="1"/>
    <col min="1542" max="1542" width="9.1796875" style="7" customWidth="1"/>
    <col min="1543" max="1543" width="13.54296875" style="7" customWidth="1"/>
    <col min="1544" max="1793" width="9.1796875" style="7"/>
    <col min="1794" max="1794" width="7.453125" style="7" customWidth="1"/>
    <col min="1795" max="1795" width="64.81640625" style="7" customWidth="1"/>
    <col min="1796" max="1796" width="6.81640625" style="7" customWidth="1"/>
    <col min="1797" max="1797" width="10.1796875" style="7" customWidth="1"/>
    <col min="1798" max="1798" width="9.1796875" style="7" customWidth="1"/>
    <col min="1799" max="1799" width="13.54296875" style="7" customWidth="1"/>
    <col min="1800" max="2049" width="9.1796875" style="7"/>
    <col min="2050" max="2050" width="7.453125" style="7" customWidth="1"/>
    <col min="2051" max="2051" width="64.81640625" style="7" customWidth="1"/>
    <col min="2052" max="2052" width="6.81640625" style="7" customWidth="1"/>
    <col min="2053" max="2053" width="10.1796875" style="7" customWidth="1"/>
    <col min="2054" max="2054" width="9.1796875" style="7" customWidth="1"/>
    <col min="2055" max="2055" width="13.54296875" style="7" customWidth="1"/>
    <col min="2056" max="2305" width="9.1796875" style="7"/>
    <col min="2306" max="2306" width="7.453125" style="7" customWidth="1"/>
    <col min="2307" max="2307" width="64.81640625" style="7" customWidth="1"/>
    <col min="2308" max="2308" width="6.81640625" style="7" customWidth="1"/>
    <col min="2309" max="2309" width="10.1796875" style="7" customWidth="1"/>
    <col min="2310" max="2310" width="9.1796875" style="7" customWidth="1"/>
    <col min="2311" max="2311" width="13.54296875" style="7" customWidth="1"/>
    <col min="2312" max="2561" width="9.1796875" style="7"/>
    <col min="2562" max="2562" width="7.453125" style="7" customWidth="1"/>
    <col min="2563" max="2563" width="64.81640625" style="7" customWidth="1"/>
    <col min="2564" max="2564" width="6.81640625" style="7" customWidth="1"/>
    <col min="2565" max="2565" width="10.1796875" style="7" customWidth="1"/>
    <col min="2566" max="2566" width="9.1796875" style="7" customWidth="1"/>
    <col min="2567" max="2567" width="13.54296875" style="7" customWidth="1"/>
    <col min="2568" max="2817" width="9.1796875" style="7"/>
    <col min="2818" max="2818" width="7.453125" style="7" customWidth="1"/>
    <col min="2819" max="2819" width="64.81640625" style="7" customWidth="1"/>
    <col min="2820" max="2820" width="6.81640625" style="7" customWidth="1"/>
    <col min="2821" max="2821" width="10.1796875" style="7" customWidth="1"/>
    <col min="2822" max="2822" width="9.1796875" style="7" customWidth="1"/>
    <col min="2823" max="2823" width="13.54296875" style="7" customWidth="1"/>
    <col min="2824" max="3073" width="9.1796875" style="7"/>
    <col min="3074" max="3074" width="7.453125" style="7" customWidth="1"/>
    <col min="3075" max="3075" width="64.81640625" style="7" customWidth="1"/>
    <col min="3076" max="3076" width="6.81640625" style="7" customWidth="1"/>
    <col min="3077" max="3077" width="10.1796875" style="7" customWidth="1"/>
    <col min="3078" max="3078" width="9.1796875" style="7" customWidth="1"/>
    <col min="3079" max="3079" width="13.54296875" style="7" customWidth="1"/>
    <col min="3080" max="3329" width="9.1796875" style="7"/>
    <col min="3330" max="3330" width="7.453125" style="7" customWidth="1"/>
    <col min="3331" max="3331" width="64.81640625" style="7" customWidth="1"/>
    <col min="3332" max="3332" width="6.81640625" style="7" customWidth="1"/>
    <col min="3333" max="3333" width="10.1796875" style="7" customWidth="1"/>
    <col min="3334" max="3334" width="9.1796875" style="7" customWidth="1"/>
    <col min="3335" max="3335" width="13.54296875" style="7" customWidth="1"/>
    <col min="3336" max="3585" width="9.1796875" style="7"/>
    <col min="3586" max="3586" width="7.453125" style="7" customWidth="1"/>
    <col min="3587" max="3587" width="64.81640625" style="7" customWidth="1"/>
    <col min="3588" max="3588" width="6.81640625" style="7" customWidth="1"/>
    <col min="3589" max="3589" width="10.1796875" style="7" customWidth="1"/>
    <col min="3590" max="3590" width="9.1796875" style="7" customWidth="1"/>
    <col min="3591" max="3591" width="13.54296875" style="7" customWidth="1"/>
    <col min="3592" max="3841" width="9.1796875" style="7"/>
    <col min="3842" max="3842" width="7.453125" style="7" customWidth="1"/>
    <col min="3843" max="3843" width="64.81640625" style="7" customWidth="1"/>
    <col min="3844" max="3844" width="6.81640625" style="7" customWidth="1"/>
    <col min="3845" max="3845" width="10.1796875" style="7" customWidth="1"/>
    <col min="3846" max="3846" width="9.1796875" style="7" customWidth="1"/>
    <col min="3847" max="3847" width="13.54296875" style="7" customWidth="1"/>
    <col min="3848" max="4097" width="9.1796875" style="7"/>
    <col min="4098" max="4098" width="7.453125" style="7" customWidth="1"/>
    <col min="4099" max="4099" width="64.81640625" style="7" customWidth="1"/>
    <col min="4100" max="4100" width="6.81640625" style="7" customWidth="1"/>
    <col min="4101" max="4101" width="10.1796875" style="7" customWidth="1"/>
    <col min="4102" max="4102" width="9.1796875" style="7" customWidth="1"/>
    <col min="4103" max="4103" width="13.54296875" style="7" customWidth="1"/>
    <col min="4104" max="4353" width="9.1796875" style="7"/>
    <col min="4354" max="4354" width="7.453125" style="7" customWidth="1"/>
    <col min="4355" max="4355" width="64.81640625" style="7" customWidth="1"/>
    <col min="4356" max="4356" width="6.81640625" style="7" customWidth="1"/>
    <col min="4357" max="4357" width="10.1796875" style="7" customWidth="1"/>
    <col min="4358" max="4358" width="9.1796875" style="7" customWidth="1"/>
    <col min="4359" max="4359" width="13.54296875" style="7" customWidth="1"/>
    <col min="4360" max="4609" width="9.1796875" style="7"/>
    <col min="4610" max="4610" width="7.453125" style="7" customWidth="1"/>
    <col min="4611" max="4611" width="64.81640625" style="7" customWidth="1"/>
    <col min="4612" max="4612" width="6.81640625" style="7" customWidth="1"/>
    <col min="4613" max="4613" width="10.1796875" style="7" customWidth="1"/>
    <col min="4614" max="4614" width="9.1796875" style="7" customWidth="1"/>
    <col min="4615" max="4615" width="13.54296875" style="7" customWidth="1"/>
    <col min="4616" max="4865" width="9.1796875" style="7"/>
    <col min="4866" max="4866" width="7.453125" style="7" customWidth="1"/>
    <col min="4867" max="4867" width="64.81640625" style="7" customWidth="1"/>
    <col min="4868" max="4868" width="6.81640625" style="7" customWidth="1"/>
    <col min="4869" max="4869" width="10.1796875" style="7" customWidth="1"/>
    <col min="4870" max="4870" width="9.1796875" style="7" customWidth="1"/>
    <col min="4871" max="4871" width="13.54296875" style="7" customWidth="1"/>
    <col min="4872" max="5121" width="9.1796875" style="7"/>
    <col min="5122" max="5122" width="7.453125" style="7" customWidth="1"/>
    <col min="5123" max="5123" width="64.81640625" style="7" customWidth="1"/>
    <col min="5124" max="5124" width="6.81640625" style="7" customWidth="1"/>
    <col min="5125" max="5125" width="10.1796875" style="7" customWidth="1"/>
    <col min="5126" max="5126" width="9.1796875" style="7" customWidth="1"/>
    <col min="5127" max="5127" width="13.54296875" style="7" customWidth="1"/>
    <col min="5128" max="5377" width="9.1796875" style="7"/>
    <col min="5378" max="5378" width="7.453125" style="7" customWidth="1"/>
    <col min="5379" max="5379" width="64.81640625" style="7" customWidth="1"/>
    <col min="5380" max="5380" width="6.81640625" style="7" customWidth="1"/>
    <col min="5381" max="5381" width="10.1796875" style="7" customWidth="1"/>
    <col min="5382" max="5382" width="9.1796875" style="7" customWidth="1"/>
    <col min="5383" max="5383" width="13.54296875" style="7" customWidth="1"/>
    <col min="5384" max="5633" width="9.1796875" style="7"/>
    <col min="5634" max="5634" width="7.453125" style="7" customWidth="1"/>
    <col min="5635" max="5635" width="64.81640625" style="7" customWidth="1"/>
    <col min="5636" max="5636" width="6.81640625" style="7" customWidth="1"/>
    <col min="5637" max="5637" width="10.1796875" style="7" customWidth="1"/>
    <col min="5638" max="5638" width="9.1796875" style="7" customWidth="1"/>
    <col min="5639" max="5639" width="13.54296875" style="7" customWidth="1"/>
    <col min="5640" max="5889" width="9.1796875" style="7"/>
    <col min="5890" max="5890" width="7.453125" style="7" customWidth="1"/>
    <col min="5891" max="5891" width="64.81640625" style="7" customWidth="1"/>
    <col min="5892" max="5892" width="6.81640625" style="7" customWidth="1"/>
    <col min="5893" max="5893" width="10.1796875" style="7" customWidth="1"/>
    <col min="5894" max="5894" width="9.1796875" style="7" customWidth="1"/>
    <col min="5895" max="5895" width="13.54296875" style="7" customWidth="1"/>
    <col min="5896" max="6145" width="9.1796875" style="7"/>
    <col min="6146" max="6146" width="7.453125" style="7" customWidth="1"/>
    <col min="6147" max="6147" width="64.81640625" style="7" customWidth="1"/>
    <col min="6148" max="6148" width="6.81640625" style="7" customWidth="1"/>
    <col min="6149" max="6149" width="10.1796875" style="7" customWidth="1"/>
    <col min="6150" max="6150" width="9.1796875" style="7" customWidth="1"/>
    <col min="6151" max="6151" width="13.54296875" style="7" customWidth="1"/>
    <col min="6152" max="6401" width="9.1796875" style="7"/>
    <col min="6402" max="6402" width="7.453125" style="7" customWidth="1"/>
    <col min="6403" max="6403" width="64.81640625" style="7" customWidth="1"/>
    <col min="6404" max="6404" width="6.81640625" style="7" customWidth="1"/>
    <col min="6405" max="6405" width="10.1796875" style="7" customWidth="1"/>
    <col min="6406" max="6406" width="9.1796875" style="7" customWidth="1"/>
    <col min="6407" max="6407" width="13.54296875" style="7" customWidth="1"/>
    <col min="6408" max="6657" width="9.1796875" style="7"/>
    <col min="6658" max="6658" width="7.453125" style="7" customWidth="1"/>
    <col min="6659" max="6659" width="64.81640625" style="7" customWidth="1"/>
    <col min="6660" max="6660" width="6.81640625" style="7" customWidth="1"/>
    <col min="6661" max="6661" width="10.1796875" style="7" customWidth="1"/>
    <col min="6662" max="6662" width="9.1796875" style="7" customWidth="1"/>
    <col min="6663" max="6663" width="13.54296875" style="7" customWidth="1"/>
    <col min="6664" max="6913" width="9.1796875" style="7"/>
    <col min="6914" max="6914" width="7.453125" style="7" customWidth="1"/>
    <col min="6915" max="6915" width="64.81640625" style="7" customWidth="1"/>
    <col min="6916" max="6916" width="6.81640625" style="7" customWidth="1"/>
    <col min="6917" max="6917" width="10.1796875" style="7" customWidth="1"/>
    <col min="6918" max="6918" width="9.1796875" style="7" customWidth="1"/>
    <col min="6919" max="6919" width="13.54296875" style="7" customWidth="1"/>
    <col min="6920" max="7169" width="9.1796875" style="7"/>
    <col min="7170" max="7170" width="7.453125" style="7" customWidth="1"/>
    <col min="7171" max="7171" width="64.81640625" style="7" customWidth="1"/>
    <col min="7172" max="7172" width="6.81640625" style="7" customWidth="1"/>
    <col min="7173" max="7173" width="10.1796875" style="7" customWidth="1"/>
    <col min="7174" max="7174" width="9.1796875" style="7" customWidth="1"/>
    <col min="7175" max="7175" width="13.54296875" style="7" customWidth="1"/>
    <col min="7176" max="7425" width="9.1796875" style="7"/>
    <col min="7426" max="7426" width="7.453125" style="7" customWidth="1"/>
    <col min="7427" max="7427" width="64.81640625" style="7" customWidth="1"/>
    <col min="7428" max="7428" width="6.81640625" style="7" customWidth="1"/>
    <col min="7429" max="7429" width="10.1796875" style="7" customWidth="1"/>
    <col min="7430" max="7430" width="9.1796875" style="7" customWidth="1"/>
    <col min="7431" max="7431" width="13.54296875" style="7" customWidth="1"/>
    <col min="7432" max="7681" width="9.1796875" style="7"/>
    <col min="7682" max="7682" width="7.453125" style="7" customWidth="1"/>
    <col min="7683" max="7683" width="64.81640625" style="7" customWidth="1"/>
    <col min="7684" max="7684" width="6.81640625" style="7" customWidth="1"/>
    <col min="7685" max="7685" width="10.1796875" style="7" customWidth="1"/>
    <col min="7686" max="7686" width="9.1796875" style="7" customWidth="1"/>
    <col min="7687" max="7687" width="13.54296875" style="7" customWidth="1"/>
    <col min="7688" max="7937" width="9.1796875" style="7"/>
    <col min="7938" max="7938" width="7.453125" style="7" customWidth="1"/>
    <col min="7939" max="7939" width="64.81640625" style="7" customWidth="1"/>
    <col min="7940" max="7940" width="6.81640625" style="7" customWidth="1"/>
    <col min="7941" max="7941" width="10.1796875" style="7" customWidth="1"/>
    <col min="7942" max="7942" width="9.1796875" style="7" customWidth="1"/>
    <col min="7943" max="7943" width="13.54296875" style="7" customWidth="1"/>
    <col min="7944" max="8193" width="9.1796875" style="7"/>
    <col min="8194" max="8194" width="7.453125" style="7" customWidth="1"/>
    <col min="8195" max="8195" width="64.81640625" style="7" customWidth="1"/>
    <col min="8196" max="8196" width="6.81640625" style="7" customWidth="1"/>
    <col min="8197" max="8197" width="10.1796875" style="7" customWidth="1"/>
    <col min="8198" max="8198" width="9.1796875" style="7" customWidth="1"/>
    <col min="8199" max="8199" width="13.54296875" style="7" customWidth="1"/>
    <col min="8200" max="8449" width="9.1796875" style="7"/>
    <col min="8450" max="8450" width="7.453125" style="7" customWidth="1"/>
    <col min="8451" max="8451" width="64.81640625" style="7" customWidth="1"/>
    <col min="8452" max="8452" width="6.81640625" style="7" customWidth="1"/>
    <col min="8453" max="8453" width="10.1796875" style="7" customWidth="1"/>
    <col min="8454" max="8454" width="9.1796875" style="7" customWidth="1"/>
    <col min="8455" max="8455" width="13.54296875" style="7" customWidth="1"/>
    <col min="8456" max="8705" width="9.1796875" style="7"/>
    <col min="8706" max="8706" width="7.453125" style="7" customWidth="1"/>
    <col min="8707" max="8707" width="64.81640625" style="7" customWidth="1"/>
    <col min="8708" max="8708" width="6.81640625" style="7" customWidth="1"/>
    <col min="8709" max="8709" width="10.1796875" style="7" customWidth="1"/>
    <col min="8710" max="8710" width="9.1796875" style="7" customWidth="1"/>
    <col min="8711" max="8711" width="13.54296875" style="7" customWidth="1"/>
    <col min="8712" max="8961" width="9.1796875" style="7"/>
    <col min="8962" max="8962" width="7.453125" style="7" customWidth="1"/>
    <col min="8963" max="8963" width="64.81640625" style="7" customWidth="1"/>
    <col min="8964" max="8964" width="6.81640625" style="7" customWidth="1"/>
    <col min="8965" max="8965" width="10.1796875" style="7" customWidth="1"/>
    <col min="8966" max="8966" width="9.1796875" style="7" customWidth="1"/>
    <col min="8967" max="8967" width="13.54296875" style="7" customWidth="1"/>
    <col min="8968" max="9217" width="9.1796875" style="7"/>
    <col min="9218" max="9218" width="7.453125" style="7" customWidth="1"/>
    <col min="9219" max="9219" width="64.81640625" style="7" customWidth="1"/>
    <col min="9220" max="9220" width="6.81640625" style="7" customWidth="1"/>
    <col min="9221" max="9221" width="10.1796875" style="7" customWidth="1"/>
    <col min="9222" max="9222" width="9.1796875" style="7" customWidth="1"/>
    <col min="9223" max="9223" width="13.54296875" style="7" customWidth="1"/>
    <col min="9224" max="9473" width="9.1796875" style="7"/>
    <col min="9474" max="9474" width="7.453125" style="7" customWidth="1"/>
    <col min="9475" max="9475" width="64.81640625" style="7" customWidth="1"/>
    <col min="9476" max="9476" width="6.81640625" style="7" customWidth="1"/>
    <col min="9477" max="9477" width="10.1796875" style="7" customWidth="1"/>
    <col min="9478" max="9478" width="9.1796875" style="7" customWidth="1"/>
    <col min="9479" max="9479" width="13.54296875" style="7" customWidth="1"/>
    <col min="9480" max="9729" width="9.1796875" style="7"/>
    <col min="9730" max="9730" width="7.453125" style="7" customWidth="1"/>
    <col min="9731" max="9731" width="64.81640625" style="7" customWidth="1"/>
    <col min="9732" max="9732" width="6.81640625" style="7" customWidth="1"/>
    <col min="9733" max="9733" width="10.1796875" style="7" customWidth="1"/>
    <col min="9734" max="9734" width="9.1796875" style="7" customWidth="1"/>
    <col min="9735" max="9735" width="13.54296875" style="7" customWidth="1"/>
    <col min="9736" max="9985" width="9.1796875" style="7"/>
    <col min="9986" max="9986" width="7.453125" style="7" customWidth="1"/>
    <col min="9987" max="9987" width="64.81640625" style="7" customWidth="1"/>
    <col min="9988" max="9988" width="6.81640625" style="7" customWidth="1"/>
    <col min="9989" max="9989" width="10.1796875" style="7" customWidth="1"/>
    <col min="9990" max="9990" width="9.1796875" style="7" customWidth="1"/>
    <col min="9991" max="9991" width="13.54296875" style="7" customWidth="1"/>
    <col min="9992" max="10241" width="9.1796875" style="7"/>
    <col min="10242" max="10242" width="7.453125" style="7" customWidth="1"/>
    <col min="10243" max="10243" width="64.81640625" style="7" customWidth="1"/>
    <col min="10244" max="10244" width="6.81640625" style="7" customWidth="1"/>
    <col min="10245" max="10245" width="10.1796875" style="7" customWidth="1"/>
    <col min="10246" max="10246" width="9.1796875" style="7" customWidth="1"/>
    <col min="10247" max="10247" width="13.54296875" style="7" customWidth="1"/>
    <col min="10248" max="10497" width="9.1796875" style="7"/>
    <col min="10498" max="10498" width="7.453125" style="7" customWidth="1"/>
    <col min="10499" max="10499" width="64.81640625" style="7" customWidth="1"/>
    <col min="10500" max="10500" width="6.81640625" style="7" customWidth="1"/>
    <col min="10501" max="10501" width="10.1796875" style="7" customWidth="1"/>
    <col min="10502" max="10502" width="9.1796875" style="7" customWidth="1"/>
    <col min="10503" max="10503" width="13.54296875" style="7" customWidth="1"/>
    <col min="10504" max="10753" width="9.1796875" style="7"/>
    <col min="10754" max="10754" width="7.453125" style="7" customWidth="1"/>
    <col min="10755" max="10755" width="64.81640625" style="7" customWidth="1"/>
    <col min="10756" max="10756" width="6.81640625" style="7" customWidth="1"/>
    <col min="10757" max="10757" width="10.1796875" style="7" customWidth="1"/>
    <col min="10758" max="10758" width="9.1796875" style="7" customWidth="1"/>
    <col min="10759" max="10759" width="13.54296875" style="7" customWidth="1"/>
    <col min="10760" max="11009" width="9.1796875" style="7"/>
    <col min="11010" max="11010" width="7.453125" style="7" customWidth="1"/>
    <col min="11011" max="11011" width="64.81640625" style="7" customWidth="1"/>
    <col min="11012" max="11012" width="6.81640625" style="7" customWidth="1"/>
    <col min="11013" max="11013" width="10.1796875" style="7" customWidth="1"/>
    <col min="11014" max="11014" width="9.1796875" style="7" customWidth="1"/>
    <col min="11015" max="11015" width="13.54296875" style="7" customWidth="1"/>
    <col min="11016" max="11265" width="9.1796875" style="7"/>
    <col min="11266" max="11266" width="7.453125" style="7" customWidth="1"/>
    <col min="11267" max="11267" width="64.81640625" style="7" customWidth="1"/>
    <col min="11268" max="11268" width="6.81640625" style="7" customWidth="1"/>
    <col min="11269" max="11269" width="10.1796875" style="7" customWidth="1"/>
    <col min="11270" max="11270" width="9.1796875" style="7" customWidth="1"/>
    <col min="11271" max="11271" width="13.54296875" style="7" customWidth="1"/>
    <col min="11272" max="11521" width="9.1796875" style="7"/>
    <col min="11522" max="11522" width="7.453125" style="7" customWidth="1"/>
    <col min="11523" max="11523" width="64.81640625" style="7" customWidth="1"/>
    <col min="11524" max="11524" width="6.81640625" style="7" customWidth="1"/>
    <col min="11525" max="11525" width="10.1796875" style="7" customWidth="1"/>
    <col min="11526" max="11526" width="9.1796875" style="7" customWidth="1"/>
    <col min="11527" max="11527" width="13.54296875" style="7" customWidth="1"/>
    <col min="11528" max="11777" width="9.1796875" style="7"/>
    <col min="11778" max="11778" width="7.453125" style="7" customWidth="1"/>
    <col min="11779" max="11779" width="64.81640625" style="7" customWidth="1"/>
    <col min="11780" max="11780" width="6.81640625" style="7" customWidth="1"/>
    <col min="11781" max="11781" width="10.1796875" style="7" customWidth="1"/>
    <col min="11782" max="11782" width="9.1796875" style="7" customWidth="1"/>
    <col min="11783" max="11783" width="13.54296875" style="7" customWidth="1"/>
    <col min="11784" max="12033" width="9.1796875" style="7"/>
    <col min="12034" max="12034" width="7.453125" style="7" customWidth="1"/>
    <col min="12035" max="12035" width="64.81640625" style="7" customWidth="1"/>
    <col min="12036" max="12036" width="6.81640625" style="7" customWidth="1"/>
    <col min="12037" max="12037" width="10.1796875" style="7" customWidth="1"/>
    <col min="12038" max="12038" width="9.1796875" style="7" customWidth="1"/>
    <col min="12039" max="12039" width="13.54296875" style="7" customWidth="1"/>
    <col min="12040" max="12289" width="9.1796875" style="7"/>
    <col min="12290" max="12290" width="7.453125" style="7" customWidth="1"/>
    <col min="12291" max="12291" width="64.81640625" style="7" customWidth="1"/>
    <col min="12292" max="12292" width="6.81640625" style="7" customWidth="1"/>
    <col min="12293" max="12293" width="10.1796875" style="7" customWidth="1"/>
    <col min="12294" max="12294" width="9.1796875" style="7" customWidth="1"/>
    <col min="12295" max="12295" width="13.54296875" style="7" customWidth="1"/>
    <col min="12296" max="12545" width="9.1796875" style="7"/>
    <col min="12546" max="12546" width="7.453125" style="7" customWidth="1"/>
    <col min="12547" max="12547" width="64.81640625" style="7" customWidth="1"/>
    <col min="12548" max="12548" width="6.81640625" style="7" customWidth="1"/>
    <col min="12549" max="12549" width="10.1796875" style="7" customWidth="1"/>
    <col min="12550" max="12550" width="9.1796875" style="7" customWidth="1"/>
    <col min="12551" max="12551" width="13.54296875" style="7" customWidth="1"/>
    <col min="12552" max="12801" width="9.1796875" style="7"/>
    <col min="12802" max="12802" width="7.453125" style="7" customWidth="1"/>
    <col min="12803" max="12803" width="64.81640625" style="7" customWidth="1"/>
    <col min="12804" max="12804" width="6.81640625" style="7" customWidth="1"/>
    <col min="12805" max="12805" width="10.1796875" style="7" customWidth="1"/>
    <col min="12806" max="12806" width="9.1796875" style="7" customWidth="1"/>
    <col min="12807" max="12807" width="13.54296875" style="7" customWidth="1"/>
    <col min="12808" max="13057" width="9.1796875" style="7"/>
    <col min="13058" max="13058" width="7.453125" style="7" customWidth="1"/>
    <col min="13059" max="13059" width="64.81640625" style="7" customWidth="1"/>
    <col min="13060" max="13060" width="6.81640625" style="7" customWidth="1"/>
    <col min="13061" max="13061" width="10.1796875" style="7" customWidth="1"/>
    <col min="13062" max="13062" width="9.1796875" style="7" customWidth="1"/>
    <col min="13063" max="13063" width="13.54296875" style="7" customWidth="1"/>
    <col min="13064" max="13313" width="9.1796875" style="7"/>
    <col min="13314" max="13314" width="7.453125" style="7" customWidth="1"/>
    <col min="13315" max="13315" width="64.81640625" style="7" customWidth="1"/>
    <col min="13316" max="13316" width="6.81640625" style="7" customWidth="1"/>
    <col min="13317" max="13317" width="10.1796875" style="7" customWidth="1"/>
    <col min="13318" max="13318" width="9.1796875" style="7" customWidth="1"/>
    <col min="13319" max="13319" width="13.54296875" style="7" customWidth="1"/>
    <col min="13320" max="13569" width="9.1796875" style="7"/>
    <col min="13570" max="13570" width="7.453125" style="7" customWidth="1"/>
    <col min="13571" max="13571" width="64.81640625" style="7" customWidth="1"/>
    <col min="13572" max="13572" width="6.81640625" style="7" customWidth="1"/>
    <col min="13573" max="13573" width="10.1796875" style="7" customWidth="1"/>
    <col min="13574" max="13574" width="9.1796875" style="7" customWidth="1"/>
    <col min="13575" max="13575" width="13.54296875" style="7" customWidth="1"/>
    <col min="13576" max="13825" width="9.1796875" style="7"/>
    <col min="13826" max="13826" width="7.453125" style="7" customWidth="1"/>
    <col min="13827" max="13827" width="64.81640625" style="7" customWidth="1"/>
    <col min="13828" max="13828" width="6.81640625" style="7" customWidth="1"/>
    <col min="13829" max="13829" width="10.1796875" style="7" customWidth="1"/>
    <col min="13830" max="13830" width="9.1796875" style="7" customWidth="1"/>
    <col min="13831" max="13831" width="13.54296875" style="7" customWidth="1"/>
    <col min="13832" max="14081" width="9.1796875" style="7"/>
    <col min="14082" max="14082" width="7.453125" style="7" customWidth="1"/>
    <col min="14083" max="14083" width="64.81640625" style="7" customWidth="1"/>
    <col min="14084" max="14084" width="6.81640625" style="7" customWidth="1"/>
    <col min="14085" max="14085" width="10.1796875" style="7" customWidth="1"/>
    <col min="14086" max="14086" width="9.1796875" style="7" customWidth="1"/>
    <col min="14087" max="14087" width="13.54296875" style="7" customWidth="1"/>
    <col min="14088" max="14337" width="9.1796875" style="7"/>
    <col min="14338" max="14338" width="7.453125" style="7" customWidth="1"/>
    <col min="14339" max="14339" width="64.81640625" style="7" customWidth="1"/>
    <col min="14340" max="14340" width="6.81640625" style="7" customWidth="1"/>
    <col min="14341" max="14341" width="10.1796875" style="7" customWidth="1"/>
    <col min="14342" max="14342" width="9.1796875" style="7" customWidth="1"/>
    <col min="14343" max="14343" width="13.54296875" style="7" customWidth="1"/>
    <col min="14344" max="14593" width="9.1796875" style="7"/>
    <col min="14594" max="14594" width="7.453125" style="7" customWidth="1"/>
    <col min="14595" max="14595" width="64.81640625" style="7" customWidth="1"/>
    <col min="14596" max="14596" width="6.81640625" style="7" customWidth="1"/>
    <col min="14597" max="14597" width="10.1796875" style="7" customWidth="1"/>
    <col min="14598" max="14598" width="9.1796875" style="7" customWidth="1"/>
    <col min="14599" max="14599" width="13.54296875" style="7" customWidth="1"/>
    <col min="14600" max="14849" width="9.1796875" style="7"/>
    <col min="14850" max="14850" width="7.453125" style="7" customWidth="1"/>
    <col min="14851" max="14851" width="64.81640625" style="7" customWidth="1"/>
    <col min="14852" max="14852" width="6.81640625" style="7" customWidth="1"/>
    <col min="14853" max="14853" width="10.1796875" style="7" customWidth="1"/>
    <col min="14854" max="14854" width="9.1796875" style="7" customWidth="1"/>
    <col min="14855" max="14855" width="13.54296875" style="7" customWidth="1"/>
    <col min="14856" max="15105" width="9.1796875" style="7"/>
    <col min="15106" max="15106" width="7.453125" style="7" customWidth="1"/>
    <col min="15107" max="15107" width="64.81640625" style="7" customWidth="1"/>
    <col min="15108" max="15108" width="6.81640625" style="7" customWidth="1"/>
    <col min="15109" max="15109" width="10.1796875" style="7" customWidth="1"/>
    <col min="15110" max="15110" width="9.1796875" style="7" customWidth="1"/>
    <col min="15111" max="15111" width="13.54296875" style="7" customWidth="1"/>
    <col min="15112" max="15361" width="9.1796875" style="7"/>
    <col min="15362" max="15362" width="7.453125" style="7" customWidth="1"/>
    <col min="15363" max="15363" width="64.81640625" style="7" customWidth="1"/>
    <col min="15364" max="15364" width="6.81640625" style="7" customWidth="1"/>
    <col min="15365" max="15365" width="10.1796875" style="7" customWidth="1"/>
    <col min="15366" max="15366" width="9.1796875" style="7" customWidth="1"/>
    <col min="15367" max="15367" width="13.54296875" style="7" customWidth="1"/>
    <col min="15368" max="15617" width="9.1796875" style="7"/>
    <col min="15618" max="15618" width="7.453125" style="7" customWidth="1"/>
    <col min="15619" max="15619" width="64.81640625" style="7" customWidth="1"/>
    <col min="15620" max="15620" width="6.81640625" style="7" customWidth="1"/>
    <col min="15621" max="15621" width="10.1796875" style="7" customWidth="1"/>
    <col min="15622" max="15622" width="9.1796875" style="7" customWidth="1"/>
    <col min="15623" max="15623" width="13.54296875" style="7" customWidth="1"/>
    <col min="15624" max="15873" width="9.1796875" style="7"/>
    <col min="15874" max="15874" width="7.453125" style="7" customWidth="1"/>
    <col min="15875" max="15875" width="64.81640625" style="7" customWidth="1"/>
    <col min="15876" max="15876" width="6.81640625" style="7" customWidth="1"/>
    <col min="15877" max="15877" width="10.1796875" style="7" customWidth="1"/>
    <col min="15878" max="15878" width="9.1796875" style="7" customWidth="1"/>
    <col min="15879" max="15879" width="13.54296875" style="7" customWidth="1"/>
    <col min="15880" max="16129" width="9.1796875" style="7"/>
    <col min="16130" max="16130" width="7.453125" style="7" customWidth="1"/>
    <col min="16131" max="16131" width="64.81640625" style="7" customWidth="1"/>
    <col min="16132" max="16132" width="6.81640625" style="7" customWidth="1"/>
    <col min="16133" max="16133" width="10.1796875" style="7" customWidth="1"/>
    <col min="16134" max="16134" width="9.1796875" style="7" customWidth="1"/>
    <col min="16135" max="16135" width="13.54296875" style="7" customWidth="1"/>
    <col min="16136" max="16384" width="9.1796875" style="7"/>
  </cols>
  <sheetData>
    <row r="1" spans="1:12">
      <c r="A1" s="545"/>
      <c r="B1" s="554"/>
      <c r="C1" s="554"/>
      <c r="D1" s="554"/>
      <c r="E1" s="554"/>
      <c r="F1" s="555"/>
      <c r="G1" s="7"/>
    </row>
    <row r="2" spans="1:12">
      <c r="A2" s="546"/>
      <c r="B2" s="556"/>
      <c r="C2" s="556"/>
      <c r="D2" s="556"/>
      <c r="E2" s="556"/>
      <c r="F2" s="557"/>
      <c r="G2" s="7"/>
    </row>
    <row r="3" spans="1:12" ht="21" customHeight="1">
      <c r="A3" s="546"/>
      <c r="B3" s="556"/>
      <c r="C3" s="556"/>
      <c r="D3" s="556"/>
      <c r="E3" s="556"/>
      <c r="F3" s="557"/>
      <c r="G3" s="7"/>
    </row>
    <row r="4" spans="1:12" s="10" customFormat="1" ht="5.15" customHeight="1">
      <c r="A4" s="258"/>
      <c r="B4" s="547"/>
      <c r="C4" s="547"/>
      <c r="D4" s="547"/>
      <c r="E4" s="547"/>
      <c r="F4" s="548"/>
    </row>
    <row r="5" spans="1:12" s="10" customFormat="1" ht="29.25" customHeight="1">
      <c r="A5" s="258"/>
      <c r="B5" s="558" t="s">
        <v>803</v>
      </c>
      <c r="C5" s="558"/>
      <c r="D5" s="558"/>
      <c r="E5" s="558"/>
      <c r="F5" s="559"/>
    </row>
    <row r="6" spans="1:12" s="10" customFormat="1" ht="5.15" customHeight="1">
      <c r="A6" s="258"/>
      <c r="B6" s="547"/>
      <c r="C6" s="547"/>
      <c r="D6" s="547"/>
      <c r="E6" s="547"/>
      <c r="F6" s="548"/>
    </row>
    <row r="7" spans="1:12" s="320" customFormat="1" ht="19.5" customHeight="1">
      <c r="A7" s="322"/>
      <c r="B7" s="549" t="s">
        <v>857</v>
      </c>
      <c r="C7" s="549"/>
      <c r="D7" s="549"/>
      <c r="E7" s="549"/>
      <c r="F7" s="549"/>
    </row>
    <row r="8" spans="1:12" s="10" customFormat="1" ht="5.15" customHeight="1">
      <c r="A8" s="258"/>
      <c r="B8" s="550"/>
      <c r="C8" s="550"/>
      <c r="D8" s="550"/>
      <c r="E8" s="550"/>
      <c r="F8" s="551"/>
    </row>
    <row r="9" spans="1:12" s="10" customFormat="1" ht="20.25" customHeight="1">
      <c r="A9" s="273"/>
      <c r="B9" s="560" t="s">
        <v>625</v>
      </c>
      <c r="C9" s="560"/>
      <c r="D9" s="560"/>
      <c r="E9" s="560"/>
      <c r="F9" s="561"/>
    </row>
    <row r="10" spans="1:12" s="10" customFormat="1" ht="5.15" customHeight="1">
      <c r="A10" s="273"/>
      <c r="B10" s="560"/>
      <c r="C10" s="560"/>
      <c r="D10" s="560"/>
      <c r="E10" s="560"/>
      <c r="F10" s="561"/>
    </row>
    <row r="11" spans="1:12" s="10" customFormat="1" ht="28.5" customHeight="1">
      <c r="A11" s="273"/>
      <c r="B11" s="562" t="s">
        <v>842</v>
      </c>
      <c r="C11" s="562"/>
      <c r="D11" s="562"/>
      <c r="E11" s="562"/>
      <c r="F11" s="563"/>
    </row>
    <row r="12" spans="1:12" ht="5.15" customHeight="1" thickBot="1">
      <c r="A12" s="290"/>
      <c r="B12" s="552"/>
      <c r="C12" s="552"/>
      <c r="D12" s="552"/>
      <c r="E12" s="552"/>
      <c r="F12" s="553"/>
      <c r="G12" s="10"/>
    </row>
    <row r="13" spans="1:12" ht="15.5">
      <c r="A13" s="291" t="s">
        <v>17</v>
      </c>
      <c r="B13" s="298" t="s">
        <v>3</v>
      </c>
      <c r="C13" s="292" t="s">
        <v>4</v>
      </c>
      <c r="D13" s="292" t="s">
        <v>5</v>
      </c>
      <c r="E13" s="274" t="s">
        <v>18</v>
      </c>
      <c r="F13" s="275" t="s">
        <v>19</v>
      </c>
      <c r="G13" s="10"/>
    </row>
    <row r="14" spans="1:12" ht="16" thickBot="1">
      <c r="A14" s="293" t="s">
        <v>20</v>
      </c>
      <c r="B14" s="294"/>
      <c r="C14" s="294"/>
      <c r="D14" s="294"/>
      <c r="E14" s="276" t="s">
        <v>70</v>
      </c>
      <c r="F14" s="277" t="s">
        <v>70</v>
      </c>
      <c r="G14" s="10"/>
    </row>
    <row r="15" spans="1:12" ht="6" customHeight="1">
      <c r="A15" s="93"/>
      <c r="B15" s="350"/>
      <c r="C15" s="351"/>
      <c r="D15" s="355"/>
      <c r="E15" s="353"/>
      <c r="F15" s="252"/>
      <c r="G15" s="7"/>
      <c r="H15" s="97"/>
      <c r="I15" s="271"/>
    </row>
    <row r="16" spans="1:12" s="260" customFormat="1" ht="17.25" customHeight="1">
      <c r="A16" s="93"/>
      <c r="B16" s="9" t="s">
        <v>811</v>
      </c>
      <c r="C16" s="295"/>
      <c r="D16" s="295"/>
      <c r="E16" s="349"/>
      <c r="F16" s="269"/>
      <c r="G16" s="10"/>
      <c r="H16" s="261"/>
      <c r="K16" s="270"/>
      <c r="L16" s="270"/>
    </row>
    <row r="17" spans="1:9" ht="6" customHeight="1">
      <c r="A17" s="93"/>
      <c r="B17" s="350"/>
      <c r="C17" s="351"/>
      <c r="D17" s="355"/>
      <c r="E17" s="353"/>
      <c r="F17" s="252"/>
      <c r="G17" s="7"/>
      <c r="H17" s="97"/>
      <c r="I17" s="271"/>
    </row>
    <row r="18" spans="1:9" ht="13">
      <c r="A18" s="94" t="s">
        <v>424</v>
      </c>
      <c r="B18" s="6" t="s">
        <v>425</v>
      </c>
      <c r="C18" s="295"/>
      <c r="D18" s="295"/>
      <c r="E18" s="349"/>
      <c r="F18" s="252"/>
      <c r="G18" s="7"/>
      <c r="H18" s="97"/>
      <c r="I18" s="271"/>
    </row>
    <row r="19" spans="1:9" ht="6" customHeight="1">
      <c r="A19" s="93"/>
      <c r="B19" s="350"/>
      <c r="C19" s="351"/>
      <c r="D19" s="355"/>
      <c r="E19" s="353"/>
      <c r="F19" s="252"/>
      <c r="G19" s="7"/>
      <c r="H19" s="97"/>
      <c r="I19" s="271"/>
    </row>
    <row r="20" spans="1:9" ht="200">
      <c r="A20" s="93"/>
      <c r="B20" s="350" t="s">
        <v>426</v>
      </c>
      <c r="C20" s="351"/>
      <c r="D20" s="352"/>
      <c r="E20" s="353"/>
      <c r="F20" s="252"/>
      <c r="G20" s="7"/>
      <c r="H20" s="97"/>
      <c r="I20" s="271"/>
    </row>
    <row r="21" spans="1:9" ht="6" customHeight="1">
      <c r="A21" s="93"/>
      <c r="B21" s="350"/>
      <c r="C21" s="351"/>
      <c r="D21" s="355"/>
      <c r="E21" s="353"/>
      <c r="F21" s="252"/>
      <c r="G21" s="7"/>
      <c r="H21" s="97"/>
      <c r="I21" s="271"/>
    </row>
    <row r="22" spans="1:9" ht="13">
      <c r="A22" s="94" t="s">
        <v>427</v>
      </c>
      <c r="B22" s="354" t="s">
        <v>428</v>
      </c>
      <c r="C22" s="351"/>
      <c r="D22" s="352"/>
      <c r="E22" s="353"/>
      <c r="F22" s="252"/>
      <c r="G22" s="7"/>
      <c r="H22" s="97"/>
      <c r="I22" s="271"/>
    </row>
    <row r="23" spans="1:9" ht="6" customHeight="1">
      <c r="A23" s="93"/>
      <c r="B23" s="354"/>
      <c r="C23" s="351"/>
      <c r="D23" s="352"/>
      <c r="E23" s="353"/>
      <c r="F23" s="252"/>
      <c r="G23" s="7"/>
      <c r="H23" s="97"/>
      <c r="I23" s="271"/>
    </row>
    <row r="24" spans="1:9" ht="37.5">
      <c r="A24" s="93"/>
      <c r="B24" s="350" t="s">
        <v>728</v>
      </c>
      <c r="C24" s="351"/>
      <c r="D24" s="352"/>
      <c r="E24" s="353"/>
      <c r="F24" s="252"/>
      <c r="G24" s="7"/>
      <c r="H24" s="97"/>
      <c r="I24" s="271"/>
    </row>
    <row r="25" spans="1:9" ht="6" customHeight="1">
      <c r="A25" s="93"/>
      <c r="B25" s="350"/>
      <c r="C25" s="351"/>
      <c r="D25" s="352"/>
      <c r="E25" s="353"/>
      <c r="F25" s="252"/>
      <c r="G25" s="7"/>
      <c r="H25" s="97"/>
      <c r="I25" s="271"/>
    </row>
    <row r="26" spans="1:9" ht="13">
      <c r="A26" s="93" t="s">
        <v>729</v>
      </c>
      <c r="B26" s="350" t="s">
        <v>14</v>
      </c>
      <c r="C26" s="351" t="s">
        <v>6</v>
      </c>
      <c r="D26" s="301" t="s">
        <v>34</v>
      </c>
      <c r="E26" s="393"/>
      <c r="F26" s="252"/>
      <c r="G26" s="7"/>
      <c r="H26" s="97"/>
      <c r="I26" s="271"/>
    </row>
    <row r="27" spans="1:9" ht="6" customHeight="1">
      <c r="A27" s="93"/>
      <c r="B27" s="350"/>
      <c r="C27" s="351"/>
      <c r="D27" s="352"/>
      <c r="E27" s="353"/>
      <c r="F27" s="252"/>
      <c r="G27" s="7"/>
      <c r="H27" s="97"/>
      <c r="I27" s="271"/>
    </row>
    <row r="28" spans="1:9" ht="13">
      <c r="A28" s="94" t="s">
        <v>429</v>
      </c>
      <c r="B28" s="354" t="s">
        <v>430</v>
      </c>
      <c r="C28" s="351"/>
      <c r="D28" s="352"/>
      <c r="E28" s="353"/>
      <c r="F28" s="252"/>
      <c r="G28" s="7"/>
      <c r="H28" s="97"/>
      <c r="I28" s="271"/>
    </row>
    <row r="29" spans="1:9" ht="6" customHeight="1">
      <c r="A29" s="93"/>
      <c r="B29" s="354"/>
      <c r="C29" s="351"/>
      <c r="D29" s="352"/>
      <c r="E29" s="353"/>
      <c r="F29" s="252"/>
      <c r="G29" s="7"/>
      <c r="H29" s="97"/>
      <c r="I29" s="271"/>
    </row>
    <row r="30" spans="1:9" ht="37.5">
      <c r="A30" s="356" t="s">
        <v>431</v>
      </c>
      <c r="B30" s="357" t="s">
        <v>432</v>
      </c>
      <c r="C30" s="368" t="s">
        <v>12</v>
      </c>
      <c r="D30" s="372">
        <v>4200</v>
      </c>
      <c r="E30" s="353"/>
      <c r="F30" s="252"/>
      <c r="G30" s="7"/>
      <c r="H30" s="97"/>
      <c r="I30" s="271"/>
    </row>
    <row r="31" spans="1:9" ht="6" customHeight="1">
      <c r="A31" s="93"/>
      <c r="B31" s="354"/>
      <c r="C31" s="368"/>
      <c r="D31" s="378"/>
      <c r="E31" s="353"/>
      <c r="F31" s="252"/>
      <c r="G31" s="7"/>
      <c r="H31" s="97"/>
      <c r="I31" s="271"/>
    </row>
    <row r="32" spans="1:9" ht="13">
      <c r="A32" s="518" t="s">
        <v>812</v>
      </c>
      <c r="B32" s="519" t="s">
        <v>813</v>
      </c>
      <c r="C32" s="368"/>
      <c r="D32" s="378"/>
      <c r="E32" s="353"/>
      <c r="F32" s="252"/>
      <c r="G32" s="7"/>
      <c r="H32" s="97"/>
      <c r="I32" s="271"/>
    </row>
    <row r="33" spans="1:14" ht="6" customHeight="1">
      <c r="A33" s="93"/>
      <c r="B33" s="354"/>
      <c r="C33" s="368"/>
      <c r="D33" s="378"/>
      <c r="E33" s="353"/>
      <c r="F33" s="252"/>
      <c r="G33" s="7"/>
      <c r="H33" s="97"/>
      <c r="I33" s="271"/>
    </row>
    <row r="34" spans="1:14" ht="155">
      <c r="A34" s="520" t="s">
        <v>814</v>
      </c>
      <c r="B34" s="527" t="s">
        <v>855</v>
      </c>
      <c r="C34" s="521" t="s">
        <v>6</v>
      </c>
      <c r="D34" s="522" t="s">
        <v>707</v>
      </c>
      <c r="E34" s="523"/>
      <c r="F34" s="449"/>
      <c r="G34" s="7"/>
      <c r="H34" s="97"/>
      <c r="I34" s="271"/>
    </row>
    <row r="35" spans="1:14" ht="6" customHeight="1">
      <c r="A35" s="93"/>
      <c r="B35" s="354"/>
      <c r="C35" s="368"/>
      <c r="D35" s="378"/>
      <c r="E35" s="353"/>
      <c r="F35" s="252"/>
      <c r="G35" s="7"/>
      <c r="H35" s="97"/>
      <c r="I35" s="271"/>
    </row>
    <row r="36" spans="1:14" ht="13">
      <c r="A36" s="94" t="s">
        <v>433</v>
      </c>
      <c r="B36" s="6" t="s">
        <v>113</v>
      </c>
      <c r="C36" s="379"/>
      <c r="D36" s="378"/>
      <c r="E36" s="353"/>
      <c r="F36" s="252"/>
      <c r="G36" s="7"/>
      <c r="H36" s="97"/>
      <c r="I36" s="271"/>
    </row>
    <row r="37" spans="1:14" ht="6" customHeight="1">
      <c r="A37" s="93"/>
      <c r="B37" s="354"/>
      <c r="C37" s="368"/>
      <c r="D37" s="378"/>
      <c r="E37" s="353"/>
      <c r="F37" s="252"/>
      <c r="G37" s="7"/>
      <c r="H37" s="97"/>
      <c r="I37" s="271"/>
    </row>
    <row r="38" spans="1:14" ht="75">
      <c r="A38" s="93" t="s">
        <v>434</v>
      </c>
      <c r="B38" s="8" t="s">
        <v>733</v>
      </c>
      <c r="C38" s="379" t="s">
        <v>12</v>
      </c>
      <c r="D38" s="372">
        <v>4500</v>
      </c>
      <c r="E38" s="353"/>
      <c r="F38" s="252"/>
      <c r="G38" s="7"/>
      <c r="H38" s="97"/>
      <c r="I38" s="271"/>
    </row>
    <row r="39" spans="1:14" ht="6" customHeight="1">
      <c r="A39" s="284"/>
      <c r="B39" s="289"/>
      <c r="C39" s="285"/>
      <c r="D39" s="285"/>
      <c r="E39" s="251"/>
      <c r="F39" s="252"/>
      <c r="G39" s="7"/>
      <c r="H39" s="97"/>
      <c r="I39" s="271"/>
    </row>
    <row r="40" spans="1:14" ht="75">
      <c r="A40" s="93" t="s">
        <v>435</v>
      </c>
      <c r="B40" s="8" t="s">
        <v>732</v>
      </c>
      <c r="C40" s="379" t="s">
        <v>12</v>
      </c>
      <c r="D40" s="372">
        <f>D38</f>
        <v>4500</v>
      </c>
      <c r="E40" s="353"/>
      <c r="F40" s="252"/>
      <c r="G40" s="7"/>
      <c r="H40" s="97"/>
      <c r="I40" s="271"/>
    </row>
    <row r="41" spans="1:14" ht="6" customHeight="1">
      <c r="A41" s="284"/>
      <c r="B41" s="289"/>
      <c r="C41" s="316"/>
      <c r="D41" s="316"/>
      <c r="E41" s="251"/>
      <c r="F41" s="252"/>
      <c r="G41" s="7"/>
      <c r="H41" s="97"/>
      <c r="I41" s="271"/>
    </row>
    <row r="42" spans="1:14" ht="19.5" customHeight="1" thickBot="1">
      <c r="A42" s="542" t="s">
        <v>26</v>
      </c>
      <c r="B42" s="543"/>
      <c r="C42" s="543"/>
      <c r="D42" s="543"/>
      <c r="E42" s="544"/>
      <c r="F42" s="422"/>
      <c r="G42" s="423"/>
      <c r="H42" s="423"/>
      <c r="I42" s="424"/>
      <c r="J42" s="425"/>
      <c r="K42" s="425"/>
      <c r="L42" s="425"/>
      <c r="N42" s="262"/>
    </row>
    <row r="43" spans="1:14" ht="6" customHeight="1">
      <c r="A43" s="284"/>
      <c r="B43" s="289"/>
      <c r="C43" s="316"/>
      <c r="D43" s="316"/>
      <c r="E43" s="251"/>
      <c r="F43" s="252"/>
      <c r="G43" s="7"/>
      <c r="H43" s="97"/>
      <c r="I43" s="271"/>
    </row>
    <row r="44" spans="1:14" ht="17.5" customHeight="1">
      <c r="A44" s="93"/>
      <c r="B44" s="363" t="s">
        <v>35</v>
      </c>
      <c r="C44" s="368"/>
      <c r="D44" s="378"/>
      <c r="E44" s="251"/>
      <c r="F44" s="252"/>
      <c r="G44" s="7"/>
      <c r="H44" s="97"/>
      <c r="I44" s="271"/>
    </row>
    <row r="45" spans="1:14" ht="17.5" customHeight="1">
      <c r="A45" s="93"/>
      <c r="B45" s="363"/>
      <c r="C45" s="368"/>
      <c r="D45" s="378"/>
      <c r="E45" s="251"/>
      <c r="F45" s="252"/>
      <c r="G45" s="7"/>
      <c r="H45" s="97"/>
      <c r="I45" s="271"/>
    </row>
    <row r="46" spans="1:14" ht="17.5" customHeight="1">
      <c r="A46" s="94" t="s">
        <v>71</v>
      </c>
      <c r="B46" s="8" t="s">
        <v>436</v>
      </c>
      <c r="C46" s="368" t="s">
        <v>11</v>
      </c>
      <c r="D46" s="372">
        <v>1</v>
      </c>
      <c r="E46" s="251"/>
      <c r="F46" s="252"/>
      <c r="G46" s="7"/>
      <c r="H46" s="97"/>
      <c r="I46" s="271"/>
    </row>
    <row r="47" spans="1:14" ht="17.5" customHeight="1">
      <c r="A47" s="93"/>
      <c r="B47" s="8"/>
      <c r="C47" s="368"/>
      <c r="D47" s="372"/>
      <c r="E47" s="251"/>
      <c r="F47" s="252"/>
      <c r="G47" s="7"/>
      <c r="H47" s="97"/>
      <c r="I47" s="271"/>
    </row>
    <row r="48" spans="1:14" ht="17.5" customHeight="1">
      <c r="A48" s="94" t="s">
        <v>36</v>
      </c>
      <c r="B48" s="6" t="s">
        <v>437</v>
      </c>
      <c r="C48" s="368"/>
      <c r="D48" s="378"/>
      <c r="E48" s="251"/>
      <c r="F48" s="252"/>
      <c r="G48" s="7"/>
      <c r="H48" s="97"/>
      <c r="I48" s="271"/>
    </row>
    <row r="49" spans="1:9" ht="13">
      <c r="A49" s="93"/>
      <c r="B49" s="364" t="s">
        <v>438</v>
      </c>
      <c r="C49" s="368"/>
      <c r="D49" s="378"/>
      <c r="E49" s="251"/>
      <c r="F49" s="252"/>
      <c r="G49" s="7"/>
      <c r="H49" s="97"/>
      <c r="I49" s="271"/>
    </row>
    <row r="50" spans="1:9" ht="17.5" customHeight="1">
      <c r="A50" s="93"/>
      <c r="B50" s="364"/>
      <c r="C50" s="368"/>
      <c r="D50" s="378"/>
      <c r="E50" s="251"/>
      <c r="F50" s="252"/>
      <c r="G50" s="7"/>
      <c r="H50" s="97"/>
      <c r="I50" s="271"/>
    </row>
    <row r="51" spans="1:9" ht="17.5" customHeight="1">
      <c r="A51" s="93" t="s">
        <v>487</v>
      </c>
      <c r="B51" s="364" t="s">
        <v>440</v>
      </c>
      <c r="C51" s="368" t="s">
        <v>10</v>
      </c>
      <c r="D51" s="372">
        <v>10</v>
      </c>
      <c r="E51" s="251"/>
      <c r="F51" s="252"/>
      <c r="G51" s="7"/>
      <c r="H51" s="97"/>
      <c r="I51" s="271"/>
    </row>
    <row r="52" spans="1:9" ht="17.5" customHeight="1">
      <c r="A52" s="93"/>
      <c r="B52" s="364"/>
      <c r="C52" s="351"/>
      <c r="D52" s="352"/>
      <c r="E52" s="251"/>
      <c r="F52" s="252"/>
      <c r="G52" s="7"/>
      <c r="H52" s="97"/>
      <c r="I52" s="271"/>
    </row>
    <row r="53" spans="1:9" ht="17.5" customHeight="1">
      <c r="A53" s="93"/>
      <c r="B53" s="8" t="s">
        <v>441</v>
      </c>
      <c r="C53" s="351"/>
      <c r="D53" s="358"/>
      <c r="E53" s="251"/>
      <c r="F53" s="252"/>
      <c r="G53" s="7"/>
      <c r="H53" s="97"/>
      <c r="I53" s="271"/>
    </row>
    <row r="54" spans="1:9" ht="17.5" customHeight="1">
      <c r="A54" s="93"/>
      <c r="B54" s="8"/>
      <c r="C54" s="351"/>
      <c r="D54" s="358"/>
      <c r="E54" s="251"/>
      <c r="F54" s="252"/>
      <c r="G54" s="7"/>
      <c r="H54" s="97"/>
      <c r="I54" s="271"/>
    </row>
    <row r="55" spans="1:9" ht="25">
      <c r="A55" s="93" t="s">
        <v>439</v>
      </c>
      <c r="B55" s="8" t="s">
        <v>443</v>
      </c>
      <c r="C55" s="371" t="s">
        <v>444</v>
      </c>
      <c r="D55" s="372">
        <v>50</v>
      </c>
      <c r="E55" s="251"/>
      <c r="F55" s="252"/>
      <c r="G55" s="7"/>
      <c r="H55" s="97"/>
      <c r="I55" s="271"/>
    </row>
    <row r="56" spans="1:9" ht="17.5" customHeight="1">
      <c r="A56" s="93"/>
      <c r="B56" s="8"/>
      <c r="C56" s="368"/>
      <c r="D56" s="372"/>
      <c r="E56" s="251"/>
      <c r="F56" s="252"/>
      <c r="G56" s="7"/>
      <c r="H56" s="97"/>
      <c r="I56" s="271"/>
    </row>
    <row r="57" spans="1:9" ht="25">
      <c r="A57" s="93" t="s">
        <v>442</v>
      </c>
      <c r="B57" s="8" t="s">
        <v>445</v>
      </c>
      <c r="C57" s="368" t="s">
        <v>10</v>
      </c>
      <c r="D57" s="372">
        <v>20</v>
      </c>
      <c r="E57" s="251"/>
      <c r="F57" s="252"/>
      <c r="G57" s="7"/>
      <c r="H57" s="97"/>
      <c r="I57" s="271"/>
    </row>
    <row r="58" spans="1:9" ht="17.5" customHeight="1">
      <c r="A58" s="93"/>
      <c r="B58" s="8"/>
      <c r="C58" s="351"/>
      <c r="D58" s="358"/>
      <c r="E58" s="251"/>
      <c r="F58" s="252"/>
      <c r="G58" s="7"/>
      <c r="H58" s="97"/>
      <c r="I58" s="271"/>
    </row>
    <row r="59" spans="1:9" ht="17.5" customHeight="1">
      <c r="A59" s="93"/>
      <c r="B59" s="363" t="s">
        <v>446</v>
      </c>
      <c r="C59" s="351"/>
      <c r="D59" s="358"/>
      <c r="E59" s="251"/>
      <c r="F59" s="252"/>
      <c r="G59" s="7"/>
      <c r="H59" s="97"/>
      <c r="I59" s="271"/>
    </row>
    <row r="60" spans="1:9" ht="17.5" customHeight="1">
      <c r="A60" s="93"/>
      <c r="B60" s="8"/>
      <c r="C60" s="351"/>
      <c r="D60" s="358"/>
      <c r="E60" s="251"/>
      <c r="F60" s="252"/>
      <c r="G60" s="7"/>
      <c r="H60" s="97"/>
      <c r="I60" s="271"/>
    </row>
    <row r="61" spans="1:9" ht="17.5" customHeight="1">
      <c r="A61" s="93"/>
      <c r="B61" s="363" t="s">
        <v>447</v>
      </c>
      <c r="C61" s="351"/>
      <c r="D61" s="351"/>
      <c r="E61" s="251"/>
      <c r="F61" s="252"/>
      <c r="G61" s="7"/>
      <c r="H61" s="97"/>
      <c r="I61" s="271"/>
    </row>
    <row r="62" spans="1:9" ht="17.5" customHeight="1">
      <c r="A62" s="93"/>
      <c r="B62" s="8"/>
      <c r="C62" s="351"/>
      <c r="D62" s="358"/>
      <c r="E62" s="251"/>
      <c r="F62" s="252"/>
      <c r="G62" s="7"/>
      <c r="H62" s="97"/>
      <c r="I62" s="271"/>
    </row>
    <row r="63" spans="1:9" ht="17.5" customHeight="1">
      <c r="A63" s="366" t="s">
        <v>202</v>
      </c>
      <c r="B63" s="367" t="s">
        <v>448</v>
      </c>
      <c r="C63" s="368"/>
      <c r="D63" s="368"/>
      <c r="E63" s="312"/>
      <c r="F63" s="313"/>
      <c r="G63" s="7"/>
    </row>
    <row r="64" spans="1:9" ht="17.5" customHeight="1">
      <c r="A64" s="93"/>
      <c r="B64" s="8"/>
      <c r="C64" s="351"/>
      <c r="D64" s="358"/>
      <c r="E64" s="251"/>
      <c r="F64" s="252"/>
      <c r="G64" s="7"/>
      <c r="H64" s="97"/>
      <c r="I64" s="271"/>
    </row>
    <row r="65" spans="1:9" ht="17.5" customHeight="1">
      <c r="A65" s="93" t="s">
        <v>485</v>
      </c>
      <c r="B65" s="364" t="s">
        <v>450</v>
      </c>
      <c r="C65" s="351" t="s">
        <v>12</v>
      </c>
      <c r="D65" s="370">
        <v>1800</v>
      </c>
      <c r="E65" s="315"/>
      <c r="F65" s="314"/>
      <c r="G65" s="7"/>
      <c r="I65" s="263"/>
    </row>
    <row r="66" spans="1:9" ht="17.5" customHeight="1">
      <c r="A66" s="93"/>
      <c r="B66" s="369"/>
      <c r="C66" s="351"/>
      <c r="D66" s="351"/>
      <c r="E66" s="312"/>
      <c r="F66" s="313"/>
      <c r="G66" s="7"/>
      <c r="H66" s="97"/>
      <c r="I66" s="271"/>
    </row>
    <row r="67" spans="1:9" ht="17.5" customHeight="1">
      <c r="A67" s="93" t="s">
        <v>486</v>
      </c>
      <c r="B67" s="364" t="s">
        <v>452</v>
      </c>
      <c r="C67" s="351" t="s">
        <v>12</v>
      </c>
      <c r="D67" s="370">
        <v>1500</v>
      </c>
      <c r="E67" s="312"/>
      <c r="F67" s="313"/>
      <c r="G67" s="7"/>
    </row>
    <row r="68" spans="1:9" ht="17.5" customHeight="1">
      <c r="A68" s="359"/>
      <c r="B68" s="360"/>
      <c r="C68" s="359"/>
      <c r="D68" s="361"/>
      <c r="E68" s="312"/>
      <c r="F68" s="313"/>
      <c r="G68" s="7"/>
      <c r="H68" s="97"/>
      <c r="I68" s="271"/>
    </row>
    <row r="69" spans="1:9" ht="17.5" customHeight="1">
      <c r="A69" s="93" t="s">
        <v>449</v>
      </c>
      <c r="B69" s="364" t="s">
        <v>454</v>
      </c>
      <c r="C69" s="351" t="s">
        <v>12</v>
      </c>
      <c r="D69" s="370">
        <v>1200</v>
      </c>
      <c r="E69" s="312"/>
      <c r="F69" s="313"/>
      <c r="G69" s="7"/>
    </row>
    <row r="70" spans="1:9" ht="17.5" customHeight="1">
      <c r="A70" s="353"/>
      <c r="B70" s="353"/>
      <c r="C70" s="353"/>
      <c r="D70" s="353"/>
      <c r="E70" s="312"/>
      <c r="F70" s="313"/>
      <c r="G70" s="7"/>
      <c r="H70" s="97"/>
      <c r="I70" s="271"/>
    </row>
    <row r="71" spans="1:9" ht="52">
      <c r="A71" s="93"/>
      <c r="B71" s="373" t="s">
        <v>455</v>
      </c>
      <c r="C71" s="351"/>
      <c r="D71" s="374"/>
      <c r="E71" s="312"/>
      <c r="F71" s="313"/>
      <c r="G71" s="7"/>
    </row>
    <row r="72" spans="1:9" ht="17.5" customHeight="1">
      <c r="A72" s="93"/>
      <c r="B72" s="364"/>
      <c r="C72" s="351"/>
      <c r="D72" s="374"/>
      <c r="E72" s="312"/>
      <c r="F72" s="313"/>
      <c r="G72" s="7"/>
      <c r="H72" s="97"/>
      <c r="I72" s="271"/>
    </row>
    <row r="73" spans="1:9" ht="17.5" customHeight="1">
      <c r="A73" s="366" t="s">
        <v>202</v>
      </c>
      <c r="B73" s="367" t="s">
        <v>448</v>
      </c>
      <c r="C73" s="351"/>
      <c r="D73" s="374"/>
      <c r="E73" s="312"/>
      <c r="F73" s="313"/>
      <c r="G73" s="7"/>
      <c r="H73" s="97"/>
      <c r="I73" s="271"/>
    </row>
    <row r="74" spans="1:9" ht="17.5" customHeight="1">
      <c r="A74" s="93"/>
      <c r="B74" s="364"/>
      <c r="C74" s="351"/>
      <c r="D74" s="374"/>
      <c r="E74" s="312"/>
      <c r="F74" s="313"/>
      <c r="G74" s="7"/>
      <c r="H74" s="97"/>
      <c r="I74" s="271"/>
    </row>
    <row r="75" spans="1:9" ht="17.5" customHeight="1">
      <c r="A75" s="93"/>
      <c r="B75" s="9" t="s">
        <v>456</v>
      </c>
      <c r="C75" s="351"/>
      <c r="D75" s="374"/>
      <c r="E75" s="312"/>
      <c r="F75" s="313"/>
      <c r="G75" s="7"/>
    </row>
    <row r="76" spans="1:9" ht="17.5" customHeight="1">
      <c r="A76" s="93"/>
      <c r="B76" s="364"/>
      <c r="C76" s="351"/>
      <c r="D76" s="374"/>
      <c r="E76" s="312"/>
      <c r="F76" s="313"/>
      <c r="G76" s="7"/>
      <c r="H76" s="97"/>
      <c r="I76" s="271"/>
    </row>
    <row r="77" spans="1:9" ht="17.5" customHeight="1">
      <c r="A77" s="93" t="s">
        <v>457</v>
      </c>
      <c r="B77" s="8" t="s">
        <v>458</v>
      </c>
      <c r="C77" s="368" t="s">
        <v>12</v>
      </c>
      <c r="D77" s="380">
        <f>D65+D67+D69</f>
        <v>4500</v>
      </c>
      <c r="E77" s="312"/>
      <c r="F77" s="313"/>
      <c r="G77" s="7"/>
    </row>
    <row r="78" spans="1:9" ht="17.5" customHeight="1">
      <c r="A78" s="93"/>
      <c r="B78" s="364"/>
      <c r="C78" s="351"/>
      <c r="D78" s="374"/>
      <c r="E78" s="312"/>
      <c r="F78" s="313"/>
      <c r="G78" s="7"/>
      <c r="H78" s="97"/>
      <c r="I78" s="271"/>
    </row>
    <row r="79" spans="1:9" ht="17.5" customHeight="1">
      <c r="A79" s="375"/>
      <c r="B79" s="363" t="s">
        <v>459</v>
      </c>
      <c r="C79" s="376"/>
      <c r="D79" s="376"/>
      <c r="E79" s="312"/>
      <c r="F79" s="313"/>
      <c r="G79" s="7"/>
    </row>
    <row r="80" spans="1:9" ht="17.5" customHeight="1">
      <c r="A80" s="93"/>
      <c r="B80" s="364"/>
      <c r="C80" s="351"/>
      <c r="D80" s="374"/>
      <c r="E80" s="312"/>
      <c r="F80" s="313"/>
      <c r="G80" s="7"/>
      <c r="H80" s="97"/>
      <c r="I80" s="271"/>
    </row>
    <row r="81" spans="1:9" ht="17.5" customHeight="1">
      <c r="A81" s="366" t="s">
        <v>66</v>
      </c>
      <c r="B81" s="363" t="s">
        <v>447</v>
      </c>
      <c r="C81" s="376"/>
      <c r="D81" s="376"/>
      <c r="E81" s="312"/>
      <c r="F81" s="313"/>
      <c r="G81" s="7"/>
    </row>
    <row r="82" spans="1:9" ht="17.5" customHeight="1">
      <c r="A82" s="93"/>
      <c r="B82" s="364"/>
      <c r="C82" s="351"/>
      <c r="D82" s="374"/>
      <c r="E82" s="312"/>
      <c r="F82" s="313"/>
      <c r="G82" s="7"/>
      <c r="H82" s="97"/>
      <c r="I82" s="271"/>
    </row>
    <row r="83" spans="1:9" ht="17.5" customHeight="1">
      <c r="A83" s="94" t="s">
        <v>460</v>
      </c>
      <c r="B83" s="369" t="s">
        <v>461</v>
      </c>
      <c r="C83" s="376"/>
      <c r="D83" s="376"/>
      <c r="E83" s="312"/>
      <c r="F83" s="313"/>
      <c r="G83" s="7"/>
    </row>
    <row r="84" spans="1:9" ht="17.5" customHeight="1">
      <c r="A84" s="93"/>
      <c r="B84" s="364"/>
      <c r="C84" s="351"/>
      <c r="D84" s="374"/>
      <c r="E84" s="312"/>
      <c r="F84" s="313"/>
      <c r="G84" s="7"/>
      <c r="H84" s="97"/>
      <c r="I84" s="271"/>
    </row>
    <row r="85" spans="1:9" ht="17.5" customHeight="1">
      <c r="A85" s="94" t="s">
        <v>462</v>
      </c>
      <c r="B85" s="369" t="s">
        <v>463</v>
      </c>
      <c r="C85" s="351"/>
      <c r="D85" s="376"/>
      <c r="E85" s="251"/>
      <c r="F85" s="252"/>
      <c r="G85" s="7"/>
    </row>
    <row r="86" spans="1:9" ht="17.5" customHeight="1">
      <c r="A86" s="93"/>
      <c r="B86" s="364"/>
      <c r="C86" s="351"/>
      <c r="D86" s="374"/>
      <c r="E86" s="312"/>
      <c r="F86" s="313"/>
      <c r="G86" s="7"/>
      <c r="H86" s="97"/>
      <c r="I86" s="271"/>
    </row>
    <row r="87" spans="1:9" ht="17.5" customHeight="1">
      <c r="A87" s="94"/>
      <c r="B87" s="369" t="s">
        <v>473</v>
      </c>
      <c r="C87" s="351"/>
      <c r="D87" s="376"/>
      <c r="E87" s="312"/>
      <c r="F87" s="309"/>
      <c r="G87" s="7"/>
      <c r="H87" s="97"/>
    </row>
    <row r="88" spans="1:9" ht="17.5" customHeight="1">
      <c r="A88" s="93"/>
      <c r="B88" s="364"/>
      <c r="C88" s="351"/>
      <c r="D88" s="374"/>
      <c r="E88" s="312"/>
      <c r="F88" s="313"/>
      <c r="G88" s="7"/>
      <c r="H88" s="97"/>
      <c r="I88" s="271"/>
    </row>
    <row r="89" spans="1:9" ht="17.5" customHeight="1">
      <c r="A89" s="93" t="s">
        <v>479</v>
      </c>
      <c r="B89" s="364" t="s">
        <v>474</v>
      </c>
      <c r="C89" s="351" t="s">
        <v>10</v>
      </c>
      <c r="D89" s="351">
        <v>3</v>
      </c>
      <c r="E89" s="312"/>
      <c r="F89" s="313"/>
      <c r="G89" s="7"/>
    </row>
    <row r="90" spans="1:9" ht="17.5" customHeight="1">
      <c r="A90" s="93"/>
      <c r="B90" s="364"/>
      <c r="C90" s="351"/>
      <c r="D90" s="351"/>
      <c r="E90" s="312"/>
      <c r="F90" s="313"/>
      <c r="G90" s="7"/>
    </row>
    <row r="91" spans="1:9" ht="17.5" customHeight="1">
      <c r="A91" s="93" t="s">
        <v>480</v>
      </c>
      <c r="B91" s="364" t="s">
        <v>475</v>
      </c>
      <c r="C91" s="351" t="s">
        <v>10</v>
      </c>
      <c r="D91" s="351">
        <v>3</v>
      </c>
      <c r="E91" s="312"/>
      <c r="F91" s="313"/>
      <c r="G91" s="7"/>
    </row>
    <row r="92" spans="1:9" ht="17.5" customHeight="1">
      <c r="A92" s="93"/>
      <c r="B92" s="364"/>
      <c r="C92" s="351"/>
      <c r="D92" s="351"/>
      <c r="E92" s="312"/>
      <c r="F92" s="313"/>
      <c r="G92" s="7"/>
      <c r="H92" s="97"/>
      <c r="I92" s="271"/>
    </row>
    <row r="93" spans="1:9" s="299" customFormat="1" ht="17.5" customHeight="1">
      <c r="A93" s="93" t="s">
        <v>481</v>
      </c>
      <c r="B93" s="364" t="s">
        <v>476</v>
      </c>
      <c r="C93" s="351" t="s">
        <v>10</v>
      </c>
      <c r="D93" s="351">
        <v>2</v>
      </c>
      <c r="E93" s="317"/>
      <c r="F93" s="318"/>
    </row>
    <row r="94" spans="1:9" ht="17.5" customHeight="1">
      <c r="A94" s="93"/>
      <c r="B94" s="364"/>
      <c r="C94" s="351"/>
      <c r="D94" s="351"/>
      <c r="E94" s="312"/>
      <c r="F94" s="313"/>
      <c r="G94" s="7"/>
      <c r="H94" s="97"/>
      <c r="I94" s="271"/>
    </row>
    <row r="95" spans="1:9" s="299" customFormat="1" ht="17.5" customHeight="1">
      <c r="A95" s="93" t="s">
        <v>482</v>
      </c>
      <c r="B95" s="364" t="s">
        <v>477</v>
      </c>
      <c r="C95" s="351" t="s">
        <v>10</v>
      </c>
      <c r="D95" s="351">
        <v>3</v>
      </c>
      <c r="E95" s="319"/>
      <c r="F95" s="318"/>
    </row>
    <row r="96" spans="1:9" ht="17.5" customHeight="1">
      <c r="A96" s="93"/>
      <c r="B96" s="364"/>
      <c r="C96" s="351"/>
      <c r="D96" s="351"/>
      <c r="E96" s="312"/>
      <c r="F96" s="313"/>
      <c r="G96" s="7"/>
      <c r="H96" s="97"/>
      <c r="I96" s="271"/>
    </row>
    <row r="97" spans="1:9" s="299" customFormat="1" ht="17.5" customHeight="1">
      <c r="A97" s="366" t="s">
        <v>468</v>
      </c>
      <c r="B97" s="367" t="s">
        <v>469</v>
      </c>
      <c r="C97" s="368"/>
      <c r="D97" s="368"/>
      <c r="E97" s="319"/>
      <c r="F97" s="309"/>
    </row>
    <row r="98" spans="1:9" ht="17.5" customHeight="1">
      <c r="A98" s="366"/>
      <c r="B98" s="367"/>
      <c r="C98" s="368"/>
      <c r="D98" s="368"/>
      <c r="E98" s="312"/>
      <c r="F98" s="313"/>
      <c r="G98" s="7"/>
      <c r="H98" s="97"/>
      <c r="I98" s="271"/>
    </row>
    <row r="99" spans="1:9" ht="17.5" customHeight="1">
      <c r="A99" s="94"/>
      <c r="B99" s="369" t="s">
        <v>478</v>
      </c>
      <c r="C99" s="351"/>
      <c r="D99" s="351"/>
      <c r="E99" s="312"/>
      <c r="F99" s="313"/>
      <c r="G99" s="7"/>
    </row>
    <row r="100" spans="1:9" ht="17.5" customHeight="1">
      <c r="A100" s="366"/>
      <c r="B100" s="367"/>
      <c r="C100" s="368"/>
      <c r="D100" s="368"/>
      <c r="E100" s="312"/>
      <c r="F100" s="313"/>
      <c r="G100" s="7"/>
      <c r="H100" s="97"/>
      <c r="I100" s="271"/>
    </row>
    <row r="101" spans="1:9" ht="17.5" customHeight="1">
      <c r="A101" s="93" t="s">
        <v>470</v>
      </c>
      <c r="B101" s="364" t="s">
        <v>483</v>
      </c>
      <c r="C101" s="351" t="s">
        <v>10</v>
      </c>
      <c r="D101" s="351">
        <v>2</v>
      </c>
      <c r="E101" s="312"/>
      <c r="F101" s="313"/>
      <c r="G101" s="7"/>
    </row>
    <row r="102" spans="1:9" ht="17.5" customHeight="1">
      <c r="A102" s="366"/>
      <c r="B102" s="367"/>
      <c r="C102" s="368"/>
      <c r="D102" s="368"/>
      <c r="E102" s="312"/>
      <c r="F102" s="313"/>
      <c r="G102" s="7"/>
      <c r="H102" s="97"/>
      <c r="I102" s="271"/>
    </row>
    <row r="103" spans="1:9" ht="17.5" customHeight="1">
      <c r="A103" s="93" t="s">
        <v>471</v>
      </c>
      <c r="B103" s="364" t="s">
        <v>477</v>
      </c>
      <c r="C103" s="351" t="s">
        <v>10</v>
      </c>
      <c r="D103" s="351">
        <v>2</v>
      </c>
      <c r="E103" s="312"/>
      <c r="F103" s="309"/>
      <c r="G103" s="7"/>
    </row>
    <row r="104" spans="1:9" ht="17.5" customHeight="1">
      <c r="A104" s="366"/>
      <c r="B104" s="367"/>
      <c r="C104" s="368"/>
      <c r="D104" s="368"/>
      <c r="E104" s="312"/>
      <c r="F104" s="313"/>
      <c r="G104" s="7"/>
      <c r="H104" s="97"/>
      <c r="I104" s="271"/>
    </row>
    <row r="105" spans="1:9" s="299" customFormat="1" ht="17.5" customHeight="1">
      <c r="A105" s="93" t="s">
        <v>472</v>
      </c>
      <c r="B105" s="364" t="s">
        <v>484</v>
      </c>
      <c r="C105" s="351" t="s">
        <v>10</v>
      </c>
      <c r="D105" s="351">
        <v>2</v>
      </c>
      <c r="E105" s="319"/>
      <c r="F105" s="318"/>
    </row>
    <row r="106" spans="1:9" ht="17.5" customHeight="1">
      <c r="A106" s="366"/>
      <c r="B106" s="367"/>
      <c r="C106" s="368"/>
      <c r="D106" s="368"/>
      <c r="E106" s="312"/>
      <c r="F106" s="313"/>
      <c r="G106" s="7"/>
      <c r="H106" s="97"/>
      <c r="I106" s="271"/>
    </row>
    <row r="107" spans="1:9" ht="17.5" customHeight="1">
      <c r="A107" s="94" t="s">
        <v>488</v>
      </c>
      <c r="B107" s="369" t="s">
        <v>513</v>
      </c>
      <c r="C107" s="351"/>
      <c r="D107" s="351"/>
      <c r="E107" s="312"/>
      <c r="F107" s="309"/>
      <c r="G107" s="7"/>
    </row>
    <row r="108" spans="1:9" ht="17.5" customHeight="1">
      <c r="A108" s="366"/>
      <c r="B108" s="367"/>
      <c r="C108" s="368"/>
      <c r="D108" s="368"/>
      <c r="E108" s="312"/>
      <c r="F108" s="313"/>
      <c r="G108" s="7"/>
      <c r="H108" s="97"/>
      <c r="I108" s="271"/>
    </row>
    <row r="109" spans="1:9" ht="26">
      <c r="A109" s="94"/>
      <c r="B109" s="369" t="s">
        <v>512</v>
      </c>
      <c r="C109" s="351"/>
      <c r="D109" s="351"/>
      <c r="E109" s="312"/>
      <c r="F109" s="313"/>
      <c r="G109" s="7"/>
    </row>
    <row r="110" spans="1:9" ht="17.5" customHeight="1">
      <c r="A110" s="366"/>
      <c r="B110" s="367"/>
      <c r="C110" s="368"/>
      <c r="D110" s="368"/>
      <c r="E110" s="312"/>
      <c r="F110" s="313"/>
      <c r="G110" s="7"/>
      <c r="H110" s="97"/>
      <c r="I110" s="271"/>
    </row>
    <row r="111" spans="1:9" ht="17.5" customHeight="1">
      <c r="A111" s="93" t="s">
        <v>516</v>
      </c>
      <c r="B111" s="364" t="s">
        <v>519</v>
      </c>
      <c r="C111" s="351" t="s">
        <v>10</v>
      </c>
      <c r="D111" s="351">
        <v>2</v>
      </c>
      <c r="E111" s="312"/>
      <c r="F111" s="309"/>
      <c r="G111" s="7"/>
    </row>
    <row r="112" spans="1:9" ht="17.5" customHeight="1">
      <c r="A112" s="366"/>
      <c r="B112" s="367"/>
      <c r="C112" s="368"/>
      <c r="D112" s="368"/>
      <c r="E112" s="312"/>
      <c r="F112" s="313"/>
      <c r="G112" s="7"/>
      <c r="H112" s="97"/>
      <c r="I112" s="271"/>
    </row>
    <row r="113" spans="1:14" ht="17.5" customHeight="1">
      <c r="A113" s="93" t="s">
        <v>517</v>
      </c>
      <c r="B113" s="364" t="s">
        <v>520</v>
      </c>
      <c r="C113" s="351" t="s">
        <v>10</v>
      </c>
      <c r="D113" s="351">
        <v>2</v>
      </c>
      <c r="E113" s="312"/>
      <c r="F113" s="313"/>
      <c r="G113" s="7"/>
    </row>
    <row r="114" spans="1:14" ht="17.5" customHeight="1">
      <c r="A114" s="366"/>
      <c r="B114" s="367"/>
      <c r="C114" s="368"/>
      <c r="D114" s="368"/>
      <c r="E114" s="312"/>
      <c r="F114" s="313"/>
      <c r="G114" s="7"/>
      <c r="H114" s="97"/>
      <c r="I114" s="271"/>
    </row>
    <row r="115" spans="1:14" ht="17.5" customHeight="1">
      <c r="A115" s="93" t="s">
        <v>489</v>
      </c>
      <c r="B115" s="364" t="s">
        <v>521</v>
      </c>
      <c r="C115" s="351" t="s">
        <v>10</v>
      </c>
      <c r="D115" s="351">
        <v>4</v>
      </c>
      <c r="E115" s="312"/>
      <c r="F115" s="309"/>
      <c r="G115" s="7"/>
    </row>
    <row r="116" spans="1:14" ht="17.5" customHeight="1">
      <c r="A116" s="366"/>
      <c r="B116" s="367"/>
      <c r="C116" s="368"/>
      <c r="D116" s="368"/>
      <c r="E116" s="312"/>
      <c r="F116" s="313"/>
      <c r="G116" s="7"/>
      <c r="H116" s="97"/>
      <c r="I116" s="271"/>
    </row>
    <row r="117" spans="1:14" ht="17.5" customHeight="1" thickBot="1">
      <c r="A117" s="542" t="s">
        <v>26</v>
      </c>
      <c r="B117" s="543"/>
      <c r="C117" s="543"/>
      <c r="D117" s="543"/>
      <c r="E117" s="544"/>
      <c r="F117" s="422"/>
      <c r="G117" s="423"/>
      <c r="H117" s="423"/>
      <c r="I117" s="424"/>
      <c r="J117" s="425"/>
      <c r="K117" s="425"/>
      <c r="L117" s="425"/>
      <c r="N117" s="262"/>
    </row>
    <row r="118" spans="1:14" ht="17.5" customHeight="1">
      <c r="A118" s="366"/>
      <c r="B118" s="367"/>
      <c r="C118" s="368"/>
      <c r="D118" s="368"/>
      <c r="E118" s="312"/>
      <c r="F118" s="313"/>
      <c r="G118" s="7"/>
      <c r="H118" s="97"/>
      <c r="I118" s="271"/>
    </row>
    <row r="119" spans="1:14" ht="17.5" customHeight="1">
      <c r="A119" s="94" t="s">
        <v>67</v>
      </c>
      <c r="B119" s="369" t="s">
        <v>514</v>
      </c>
      <c r="C119" s="351"/>
      <c r="D119" s="351"/>
      <c r="E119" s="312"/>
      <c r="F119" s="313"/>
      <c r="G119" s="7"/>
    </row>
    <row r="120" spans="1:14" ht="17.5" customHeight="1">
      <c r="A120" s="366"/>
      <c r="B120" s="367"/>
      <c r="C120" s="368"/>
      <c r="D120" s="368"/>
      <c r="E120" s="312"/>
      <c r="F120" s="313"/>
      <c r="G120" s="7"/>
      <c r="H120" s="97"/>
      <c r="I120" s="271"/>
    </row>
    <row r="121" spans="1:14" s="299" customFormat="1" ht="17.5" customHeight="1">
      <c r="A121" s="93" t="s">
        <v>68</v>
      </c>
      <c r="B121" s="364" t="s">
        <v>483</v>
      </c>
      <c r="C121" s="351" t="s">
        <v>10</v>
      </c>
      <c r="D121" s="351">
        <v>2</v>
      </c>
      <c r="E121" s="319"/>
      <c r="F121" s="309"/>
    </row>
    <row r="122" spans="1:14" ht="17.5" customHeight="1">
      <c r="A122" s="366"/>
      <c r="B122" s="367"/>
      <c r="C122" s="368"/>
      <c r="D122" s="368"/>
      <c r="E122" s="312"/>
      <c r="F122" s="313"/>
      <c r="G122" s="7"/>
      <c r="H122" s="97"/>
      <c r="I122" s="271"/>
    </row>
    <row r="123" spans="1:14" s="299" customFormat="1" ht="17.5" customHeight="1">
      <c r="A123" s="93" t="s">
        <v>491</v>
      </c>
      <c r="B123" s="364" t="s">
        <v>477</v>
      </c>
      <c r="C123" s="351" t="s">
        <v>10</v>
      </c>
      <c r="D123" s="351">
        <v>2</v>
      </c>
      <c r="E123" s="319"/>
      <c r="F123" s="309"/>
    </row>
    <row r="124" spans="1:14" ht="17.5" customHeight="1">
      <c r="A124" s="366"/>
      <c r="B124" s="367"/>
      <c r="C124" s="368"/>
      <c r="D124" s="368"/>
      <c r="E124" s="312"/>
      <c r="F124" s="313"/>
      <c r="G124" s="7"/>
      <c r="H124" s="97"/>
      <c r="I124" s="271"/>
    </row>
    <row r="125" spans="1:14" ht="17.5" customHeight="1">
      <c r="A125" s="93" t="s">
        <v>492</v>
      </c>
      <c r="B125" s="364" t="s">
        <v>484</v>
      </c>
      <c r="C125" s="351" t="s">
        <v>10</v>
      </c>
      <c r="D125" s="351">
        <v>2</v>
      </c>
      <c r="E125" s="251"/>
      <c r="F125" s="252"/>
      <c r="G125" s="7"/>
    </row>
    <row r="126" spans="1:14" ht="17.5" customHeight="1">
      <c r="A126" s="366"/>
      <c r="B126" s="367"/>
      <c r="C126" s="368"/>
      <c r="D126" s="368"/>
      <c r="E126" s="312"/>
      <c r="F126" s="313"/>
      <c r="G126" s="7"/>
      <c r="H126" s="97"/>
      <c r="I126" s="271"/>
    </row>
    <row r="127" spans="1:14" ht="17.5" customHeight="1">
      <c r="A127" s="94" t="s">
        <v>493</v>
      </c>
      <c r="B127" s="369" t="s">
        <v>515</v>
      </c>
      <c r="C127" s="351"/>
      <c r="D127" s="351"/>
      <c r="E127" s="251"/>
      <c r="F127" s="252"/>
      <c r="G127" s="7"/>
    </row>
    <row r="128" spans="1:14" ht="17.5" customHeight="1">
      <c r="A128" s="366"/>
      <c r="B128" s="367"/>
      <c r="C128" s="368"/>
      <c r="D128" s="368"/>
      <c r="E128" s="312"/>
      <c r="F128" s="313"/>
      <c r="G128" s="7"/>
      <c r="H128" s="97"/>
      <c r="I128" s="271"/>
    </row>
    <row r="129" spans="1:9" ht="17.5" customHeight="1">
      <c r="A129" s="93" t="s">
        <v>518</v>
      </c>
      <c r="B129" s="364" t="s">
        <v>519</v>
      </c>
      <c r="C129" s="351" t="s">
        <v>10</v>
      </c>
      <c r="D129" s="351">
        <v>2</v>
      </c>
      <c r="E129" s="251"/>
      <c r="F129" s="252"/>
      <c r="G129" s="7"/>
    </row>
    <row r="130" spans="1:9" ht="17.5" customHeight="1">
      <c r="A130" s="366"/>
      <c r="B130" s="367"/>
      <c r="C130" s="368"/>
      <c r="D130" s="368"/>
      <c r="E130" s="312"/>
      <c r="F130" s="313"/>
      <c r="G130" s="7"/>
      <c r="H130" s="97"/>
      <c r="I130" s="271"/>
    </row>
    <row r="131" spans="1:9" ht="17.5" customHeight="1">
      <c r="A131" s="93" t="s">
        <v>494</v>
      </c>
      <c r="B131" s="364" t="s">
        <v>520</v>
      </c>
      <c r="C131" s="351" t="s">
        <v>10</v>
      </c>
      <c r="D131" s="351">
        <v>2</v>
      </c>
      <c r="E131" s="251"/>
      <c r="F131" s="252"/>
      <c r="G131" s="7"/>
    </row>
    <row r="132" spans="1:9" ht="17.5" customHeight="1">
      <c r="A132" s="366"/>
      <c r="B132" s="367"/>
      <c r="C132" s="368"/>
      <c r="D132" s="368"/>
      <c r="E132" s="312"/>
      <c r="F132" s="313"/>
      <c r="G132" s="7"/>
      <c r="H132" s="97"/>
      <c r="I132" s="271"/>
    </row>
    <row r="133" spans="1:9" ht="17.5" customHeight="1">
      <c r="A133" s="93" t="s">
        <v>495</v>
      </c>
      <c r="B133" s="364" t="s">
        <v>521</v>
      </c>
      <c r="C133" s="351" t="s">
        <v>10</v>
      </c>
      <c r="D133" s="351">
        <v>3</v>
      </c>
      <c r="E133" s="251"/>
      <c r="F133" s="252"/>
      <c r="G133" s="7"/>
    </row>
    <row r="134" spans="1:9" ht="17.5" customHeight="1">
      <c r="A134" s="366"/>
      <c r="B134" s="367"/>
      <c r="C134" s="368"/>
      <c r="D134" s="368"/>
      <c r="E134" s="312"/>
      <c r="F134" s="313"/>
      <c r="G134" s="7"/>
      <c r="H134" s="97"/>
      <c r="I134" s="271"/>
    </row>
    <row r="135" spans="1:9" ht="17.5" customHeight="1">
      <c r="A135" s="93" t="s">
        <v>496</v>
      </c>
      <c r="B135" s="364" t="s">
        <v>522</v>
      </c>
      <c r="C135" s="351" t="s">
        <v>10</v>
      </c>
      <c r="D135" s="351">
        <v>3</v>
      </c>
      <c r="E135" s="251"/>
      <c r="F135" s="252"/>
      <c r="G135" s="7"/>
    </row>
    <row r="136" spans="1:9" ht="17.5" customHeight="1">
      <c r="A136" s="366"/>
      <c r="B136" s="367"/>
      <c r="C136" s="368"/>
      <c r="D136" s="368"/>
      <c r="E136" s="312"/>
      <c r="F136" s="313"/>
      <c r="G136" s="7"/>
      <c r="H136" s="97"/>
      <c r="I136" s="271"/>
    </row>
    <row r="137" spans="1:9" ht="17.5" customHeight="1">
      <c r="A137" s="94" t="s">
        <v>498</v>
      </c>
      <c r="B137" s="367" t="s">
        <v>27</v>
      </c>
      <c r="C137" s="368"/>
      <c r="D137" s="381"/>
      <c r="E137" s="251"/>
      <c r="F137" s="252"/>
      <c r="G137" s="7"/>
    </row>
    <row r="138" spans="1:9" ht="17.5" customHeight="1">
      <c r="A138" s="366"/>
      <c r="B138" s="367"/>
      <c r="C138" s="368"/>
      <c r="D138" s="368"/>
      <c r="E138" s="312"/>
      <c r="F138" s="313"/>
      <c r="G138" s="7"/>
      <c r="H138" s="97"/>
      <c r="I138" s="271"/>
    </row>
    <row r="139" spans="1:9" ht="17.5" customHeight="1">
      <c r="A139" s="94" t="s">
        <v>499</v>
      </c>
      <c r="B139" s="367" t="s">
        <v>72</v>
      </c>
      <c r="C139" s="368"/>
      <c r="D139" s="381"/>
      <c r="E139" s="251"/>
      <c r="F139" s="306"/>
      <c r="G139" s="7"/>
      <c r="I139" s="271"/>
    </row>
    <row r="140" spans="1:9" ht="17.5" customHeight="1">
      <c r="A140" s="366"/>
      <c r="B140" s="367"/>
      <c r="C140" s="368"/>
      <c r="D140" s="368"/>
      <c r="E140" s="312"/>
      <c r="F140" s="313"/>
      <c r="G140" s="7"/>
      <c r="H140" s="97"/>
      <c r="I140" s="271"/>
    </row>
    <row r="141" spans="1:9" ht="52">
      <c r="A141" s="366"/>
      <c r="B141" s="382" t="s">
        <v>500</v>
      </c>
      <c r="C141" s="368"/>
      <c r="D141" s="381"/>
      <c r="E141" s="251"/>
      <c r="F141" s="252"/>
      <c r="G141" s="7"/>
    </row>
    <row r="142" spans="1:9" ht="17.5" customHeight="1">
      <c r="A142" s="366"/>
      <c r="B142" s="367"/>
      <c r="C142" s="368"/>
      <c r="D142" s="368"/>
      <c r="E142" s="312"/>
      <c r="F142" s="313"/>
      <c r="G142" s="7"/>
      <c r="H142" s="97"/>
      <c r="I142" s="271"/>
    </row>
    <row r="143" spans="1:9" ht="17.5" customHeight="1">
      <c r="A143" s="383" t="s">
        <v>501</v>
      </c>
      <c r="B143" s="377" t="s">
        <v>502</v>
      </c>
      <c r="C143" s="368" t="s">
        <v>10</v>
      </c>
      <c r="D143" s="368">
        <v>5</v>
      </c>
      <c r="E143" s="251"/>
      <c r="F143" s="252"/>
      <c r="G143" s="7"/>
    </row>
    <row r="144" spans="1:9" ht="17.5" customHeight="1">
      <c r="A144" s="366"/>
      <c r="B144" s="367"/>
      <c r="C144" s="368"/>
      <c r="D144" s="368"/>
      <c r="E144" s="312"/>
      <c r="F144" s="313"/>
      <c r="G144" s="7"/>
      <c r="H144" s="97"/>
      <c r="I144" s="271"/>
    </row>
    <row r="145" spans="1:9" ht="17.5" customHeight="1">
      <c r="A145" s="383" t="s">
        <v>503</v>
      </c>
      <c r="B145" s="377" t="s">
        <v>504</v>
      </c>
      <c r="C145" s="368" t="s">
        <v>10</v>
      </c>
      <c r="D145" s="368">
        <v>2</v>
      </c>
      <c r="E145" s="251"/>
      <c r="F145" s="252"/>
      <c r="G145" s="7"/>
      <c r="I145" s="271"/>
    </row>
    <row r="146" spans="1:9" ht="17.5" customHeight="1">
      <c r="A146" s="366"/>
      <c r="B146" s="367"/>
      <c r="C146" s="368"/>
      <c r="D146" s="368"/>
      <c r="E146" s="312"/>
      <c r="F146" s="313"/>
      <c r="G146" s="7"/>
      <c r="H146" s="97"/>
      <c r="I146" s="271"/>
    </row>
    <row r="147" spans="1:9" ht="17.5" customHeight="1">
      <c r="A147" s="383" t="s">
        <v>505</v>
      </c>
      <c r="B147" s="377" t="s">
        <v>506</v>
      </c>
      <c r="C147" s="368" t="s">
        <v>10</v>
      </c>
      <c r="D147" s="368">
        <v>2</v>
      </c>
      <c r="E147" s="251"/>
      <c r="F147" s="252"/>
      <c r="G147" s="7"/>
    </row>
    <row r="148" spans="1:9" ht="17.5" customHeight="1">
      <c r="A148" s="366"/>
      <c r="B148" s="367"/>
      <c r="C148" s="368"/>
      <c r="D148" s="368"/>
      <c r="E148" s="312"/>
      <c r="F148" s="313"/>
      <c r="G148" s="7"/>
      <c r="H148" s="97"/>
      <c r="I148" s="271"/>
    </row>
    <row r="149" spans="1:9" ht="17.5" customHeight="1">
      <c r="A149" s="94" t="s">
        <v>507</v>
      </c>
      <c r="B149" s="6" t="s">
        <v>28</v>
      </c>
      <c r="C149" s="351"/>
      <c r="D149" s="351"/>
      <c r="E149" s="251"/>
      <c r="F149" s="252"/>
      <c r="G149" s="7"/>
      <c r="H149" s="97"/>
      <c r="I149" s="271"/>
    </row>
    <row r="150" spans="1:9" ht="17.5" customHeight="1">
      <c r="A150" s="366"/>
      <c r="B150" s="367"/>
      <c r="C150" s="368"/>
      <c r="D150" s="368"/>
      <c r="E150" s="312"/>
      <c r="F150" s="313"/>
      <c r="G150" s="7"/>
      <c r="H150" s="97"/>
      <c r="I150" s="271"/>
    </row>
    <row r="151" spans="1:9" ht="17.5" customHeight="1">
      <c r="A151" s="94" t="s">
        <v>508</v>
      </c>
      <c r="B151" s="367" t="s">
        <v>509</v>
      </c>
      <c r="C151" s="368"/>
      <c r="D151" s="368"/>
      <c r="E151" s="251"/>
      <c r="F151" s="252"/>
      <c r="G151" s="7"/>
      <c r="H151" s="97"/>
      <c r="I151" s="271"/>
    </row>
    <row r="152" spans="1:9" ht="17.5" customHeight="1">
      <c r="A152" s="366"/>
      <c r="B152" s="367"/>
      <c r="C152" s="368"/>
      <c r="D152" s="368"/>
      <c r="E152" s="312"/>
      <c r="F152" s="313"/>
      <c r="G152" s="7"/>
      <c r="H152" s="97"/>
      <c r="I152" s="271"/>
    </row>
    <row r="153" spans="1:9" ht="17.5" customHeight="1">
      <c r="A153" s="93" t="s">
        <v>510</v>
      </c>
      <c r="B153" s="377" t="s">
        <v>511</v>
      </c>
      <c r="C153" s="368" t="s">
        <v>10</v>
      </c>
      <c r="D153" s="368">
        <v>5</v>
      </c>
      <c r="E153" s="251"/>
      <c r="F153" s="252"/>
      <c r="G153" s="7"/>
    </row>
    <row r="154" spans="1:9" ht="17.5" customHeight="1">
      <c r="A154" s="366"/>
      <c r="B154" s="367"/>
      <c r="C154" s="368"/>
      <c r="D154" s="368"/>
      <c r="E154" s="312"/>
      <c r="F154" s="313"/>
      <c r="G154" s="7"/>
      <c r="H154" s="97"/>
      <c r="I154" s="271"/>
    </row>
    <row r="155" spans="1:9" ht="17.5" customHeight="1">
      <c r="A155" s="362"/>
      <c r="B155" s="363" t="s">
        <v>523</v>
      </c>
      <c r="C155" s="285"/>
      <c r="D155" s="285"/>
      <c r="E155" s="251"/>
      <c r="F155" s="252"/>
      <c r="G155" s="7"/>
    </row>
    <row r="156" spans="1:9" ht="26">
      <c r="A156" s="366" t="s">
        <v>69</v>
      </c>
      <c r="B156" s="373" t="s">
        <v>524</v>
      </c>
      <c r="C156" s="15"/>
      <c r="D156" s="259"/>
      <c r="E156" s="251"/>
      <c r="F156" s="306"/>
      <c r="G156" s="7"/>
    </row>
    <row r="157" spans="1:9" ht="17.5" customHeight="1">
      <c r="A157" s="284"/>
      <c r="B157" s="289"/>
      <c r="C157" s="285"/>
      <c r="D157" s="285"/>
      <c r="E157" s="251"/>
      <c r="F157" s="252"/>
      <c r="G157" s="7"/>
      <c r="H157" s="97"/>
      <c r="I157" s="271"/>
    </row>
    <row r="158" spans="1:9" ht="17.5" customHeight="1">
      <c r="A158" s="94" t="s">
        <v>525</v>
      </c>
      <c r="B158" s="369" t="s">
        <v>461</v>
      </c>
      <c r="C158" s="376"/>
      <c r="D158" s="259"/>
      <c r="E158" s="251"/>
      <c r="F158" s="252"/>
      <c r="G158" s="7"/>
    </row>
    <row r="159" spans="1:9" ht="17.5" customHeight="1">
      <c r="A159" s="93"/>
      <c r="B159" s="364"/>
      <c r="C159" s="351"/>
      <c r="D159" s="285"/>
      <c r="E159" s="251"/>
      <c r="F159" s="252"/>
      <c r="G159" s="7"/>
      <c r="H159" s="97"/>
      <c r="I159" s="271"/>
    </row>
    <row r="160" spans="1:9" ht="17.5" customHeight="1">
      <c r="A160" s="94" t="s">
        <v>526</v>
      </c>
      <c r="B160" s="369" t="s">
        <v>463</v>
      </c>
      <c r="C160" s="351"/>
      <c r="D160" s="259"/>
      <c r="E160" s="251"/>
      <c r="F160" s="306"/>
      <c r="G160" s="7"/>
    </row>
    <row r="161" spans="1:9" ht="17.5" customHeight="1">
      <c r="A161" s="93"/>
      <c r="B161" s="364"/>
      <c r="C161" s="351"/>
      <c r="D161" s="285"/>
      <c r="E161" s="251"/>
      <c r="F161" s="252"/>
      <c r="G161" s="7"/>
      <c r="H161" s="97"/>
      <c r="I161" s="271"/>
    </row>
    <row r="162" spans="1:9" ht="17.5" customHeight="1">
      <c r="A162" s="94"/>
      <c r="B162" s="369" t="s">
        <v>473</v>
      </c>
      <c r="C162" s="351"/>
      <c r="D162" s="285"/>
      <c r="E162" s="251"/>
      <c r="F162" s="252"/>
      <c r="G162" s="7"/>
      <c r="H162" s="97"/>
      <c r="I162" s="271"/>
    </row>
    <row r="163" spans="1:9" ht="17.5" customHeight="1">
      <c r="A163" s="93"/>
      <c r="B163" s="364"/>
      <c r="C163" s="351"/>
      <c r="D163" s="285"/>
      <c r="E163" s="251"/>
      <c r="F163" s="252"/>
      <c r="G163" s="7"/>
      <c r="H163" s="97"/>
      <c r="I163" s="271"/>
    </row>
    <row r="164" spans="1:9" ht="17.5" customHeight="1">
      <c r="A164" s="93" t="s">
        <v>527</v>
      </c>
      <c r="B164" s="364" t="s">
        <v>474</v>
      </c>
      <c r="C164" s="351" t="s">
        <v>10</v>
      </c>
      <c r="D164" s="351">
        <v>3</v>
      </c>
      <c r="E164" s="251"/>
      <c r="F164" s="306"/>
      <c r="G164" s="7"/>
      <c r="H164" s="97"/>
      <c r="I164" s="271"/>
    </row>
    <row r="165" spans="1:9" ht="17.5" customHeight="1">
      <c r="A165" s="93"/>
      <c r="B165" s="364"/>
      <c r="C165" s="351"/>
      <c r="D165" s="351"/>
      <c r="E165" s="251"/>
      <c r="F165" s="252"/>
      <c r="G165" s="7"/>
      <c r="H165" s="97"/>
      <c r="I165" s="271"/>
    </row>
    <row r="166" spans="1:9" ht="17.5" customHeight="1">
      <c r="A166" s="93" t="s">
        <v>528</v>
      </c>
      <c r="B166" s="364" t="s">
        <v>475</v>
      </c>
      <c r="C166" s="351" t="s">
        <v>10</v>
      </c>
      <c r="D166" s="351">
        <v>3</v>
      </c>
      <c r="E166" s="251"/>
      <c r="F166" s="252"/>
      <c r="G166" s="7"/>
    </row>
    <row r="167" spans="1:9" ht="17.5" customHeight="1">
      <c r="A167" s="93"/>
      <c r="B167" s="364"/>
      <c r="C167" s="351"/>
      <c r="D167" s="351"/>
      <c r="E167" s="251"/>
      <c r="F167" s="252"/>
      <c r="G167" s="7"/>
      <c r="H167" s="97"/>
      <c r="I167" s="271"/>
    </row>
    <row r="168" spans="1:9" ht="17.5" customHeight="1">
      <c r="A168" s="93" t="s">
        <v>529</v>
      </c>
      <c r="B168" s="364" t="s">
        <v>476</v>
      </c>
      <c r="C168" s="351" t="s">
        <v>10</v>
      </c>
      <c r="D168" s="351">
        <v>2</v>
      </c>
      <c r="E168" s="251"/>
      <c r="F168" s="306"/>
      <c r="G168" s="7"/>
    </row>
    <row r="169" spans="1:9" ht="17.5" customHeight="1">
      <c r="A169" s="93"/>
      <c r="B169" s="364"/>
      <c r="C169" s="351"/>
      <c r="D169" s="351"/>
      <c r="E169" s="251"/>
      <c r="F169" s="252"/>
      <c r="G169" s="7"/>
      <c r="H169" s="97"/>
      <c r="I169" s="271"/>
    </row>
    <row r="170" spans="1:9" ht="17.5" customHeight="1">
      <c r="A170" s="93" t="s">
        <v>530</v>
      </c>
      <c r="B170" s="364" t="s">
        <v>477</v>
      </c>
      <c r="C170" s="351" t="s">
        <v>10</v>
      </c>
      <c r="D170" s="351">
        <v>3</v>
      </c>
      <c r="E170" s="251"/>
      <c r="F170" s="306"/>
      <c r="G170" s="7"/>
    </row>
    <row r="171" spans="1:9" ht="17.5" customHeight="1">
      <c r="A171" s="93"/>
      <c r="B171" s="364"/>
      <c r="C171" s="351"/>
      <c r="D171" s="351"/>
      <c r="E171" s="251"/>
      <c r="F171" s="252"/>
      <c r="G171" s="7"/>
      <c r="H171" s="97"/>
      <c r="I171" s="271"/>
    </row>
    <row r="172" spans="1:9" ht="17.5" customHeight="1">
      <c r="A172" s="366" t="s">
        <v>531</v>
      </c>
      <c r="B172" s="367" t="s">
        <v>469</v>
      </c>
      <c r="C172" s="368"/>
      <c r="D172" s="368"/>
      <c r="E172" s="251"/>
      <c r="F172" s="252"/>
      <c r="G172" s="7"/>
    </row>
    <row r="173" spans="1:9" ht="17.5" customHeight="1">
      <c r="A173" s="366"/>
      <c r="B173" s="367"/>
      <c r="C173" s="368"/>
      <c r="D173" s="368"/>
      <c r="E173" s="251"/>
      <c r="F173" s="252"/>
      <c r="G173" s="7"/>
      <c r="H173" s="97"/>
      <c r="I173" s="271"/>
    </row>
    <row r="174" spans="1:9" ht="17.5" customHeight="1">
      <c r="A174" s="94"/>
      <c r="B174" s="369" t="s">
        <v>478</v>
      </c>
      <c r="C174" s="351"/>
      <c r="D174" s="351"/>
      <c r="E174" s="251"/>
      <c r="F174" s="252"/>
      <c r="G174" s="7"/>
    </row>
    <row r="175" spans="1:9" ht="17.5" customHeight="1">
      <c r="A175" s="93"/>
      <c r="B175" s="364"/>
      <c r="C175" s="351"/>
      <c r="D175" s="368"/>
      <c r="E175" s="251"/>
      <c r="F175" s="252"/>
      <c r="G175" s="7"/>
      <c r="H175" s="97"/>
      <c r="I175" s="271"/>
    </row>
    <row r="176" spans="1:9" ht="17.5" customHeight="1">
      <c r="A176" s="93" t="s">
        <v>532</v>
      </c>
      <c r="B176" s="364" t="s">
        <v>483</v>
      </c>
      <c r="C176" s="351" t="s">
        <v>10</v>
      </c>
      <c r="D176" s="351">
        <v>2</v>
      </c>
      <c r="E176" s="251"/>
      <c r="F176" s="252"/>
      <c r="G176" s="7"/>
      <c r="H176" s="97"/>
      <c r="I176" s="271"/>
    </row>
    <row r="177" spans="1:14" ht="17.5" customHeight="1">
      <c r="A177" s="93"/>
      <c r="B177" s="364"/>
      <c r="C177" s="351"/>
      <c r="D177" s="368"/>
      <c r="E177" s="251"/>
      <c r="F177" s="252"/>
      <c r="G177" s="7"/>
      <c r="H177" s="97"/>
      <c r="I177" s="271"/>
    </row>
    <row r="178" spans="1:14" ht="17.5" customHeight="1">
      <c r="A178" s="93" t="s">
        <v>533</v>
      </c>
      <c r="B178" s="364" t="s">
        <v>477</v>
      </c>
      <c r="C178" s="351" t="s">
        <v>10</v>
      </c>
      <c r="D178" s="351">
        <v>2</v>
      </c>
      <c r="E178" s="251"/>
      <c r="F178" s="252"/>
      <c r="G178" s="7"/>
      <c r="H178" s="97"/>
      <c r="I178" s="271"/>
    </row>
    <row r="179" spans="1:14" ht="17.5" customHeight="1">
      <c r="A179" s="93"/>
      <c r="B179" s="364"/>
      <c r="C179" s="351"/>
      <c r="D179" s="368"/>
      <c r="E179" s="251"/>
      <c r="F179" s="252"/>
      <c r="G179" s="7"/>
      <c r="H179" s="97"/>
      <c r="I179" s="271"/>
    </row>
    <row r="180" spans="1:14" ht="17.5" customHeight="1">
      <c r="A180" s="93" t="s">
        <v>534</v>
      </c>
      <c r="B180" s="364" t="s">
        <v>484</v>
      </c>
      <c r="C180" s="351" t="s">
        <v>10</v>
      </c>
      <c r="D180" s="351">
        <v>2</v>
      </c>
      <c r="E180" s="251"/>
      <c r="F180" s="252"/>
      <c r="G180" s="7"/>
      <c r="H180" s="97"/>
      <c r="I180" s="271"/>
    </row>
    <row r="181" spans="1:14" ht="17.5" customHeight="1">
      <c r="A181" s="93"/>
      <c r="B181" s="364"/>
      <c r="C181" s="351"/>
      <c r="D181" s="368"/>
      <c r="E181" s="251"/>
      <c r="F181" s="252"/>
      <c r="G181" s="7"/>
      <c r="H181" s="97"/>
      <c r="I181" s="271"/>
    </row>
    <row r="182" spans="1:14" ht="17.5" customHeight="1">
      <c r="A182" s="94" t="s">
        <v>535</v>
      </c>
      <c r="B182" s="369" t="s">
        <v>513</v>
      </c>
      <c r="C182" s="351"/>
      <c r="D182" s="351"/>
      <c r="E182" s="251"/>
      <c r="F182" s="252"/>
      <c r="G182" s="7"/>
      <c r="H182" s="97"/>
      <c r="I182" s="271"/>
    </row>
    <row r="183" spans="1:14" ht="17.5" customHeight="1">
      <c r="A183" s="93"/>
      <c r="B183" s="364"/>
      <c r="C183" s="351"/>
      <c r="D183" s="368"/>
      <c r="E183" s="251"/>
      <c r="F183" s="252"/>
      <c r="G183" s="7"/>
      <c r="H183" s="97"/>
      <c r="I183" s="271"/>
    </row>
    <row r="184" spans="1:14" ht="26">
      <c r="A184" s="94"/>
      <c r="B184" s="369" t="s">
        <v>512</v>
      </c>
      <c r="C184" s="351"/>
      <c r="D184" s="351"/>
      <c r="E184" s="251"/>
      <c r="F184" s="252"/>
      <c r="G184" s="7"/>
      <c r="H184" s="97"/>
      <c r="I184" s="271"/>
    </row>
    <row r="185" spans="1:14" ht="17.5" customHeight="1">
      <c r="A185" s="93"/>
      <c r="B185" s="364"/>
      <c r="C185" s="351"/>
      <c r="D185" s="368"/>
      <c r="E185" s="251"/>
      <c r="F185" s="252"/>
      <c r="G185" s="7"/>
      <c r="H185" s="97"/>
      <c r="I185" s="271"/>
    </row>
    <row r="186" spans="1:14" ht="17.5" customHeight="1">
      <c r="A186" s="93" t="s">
        <v>536</v>
      </c>
      <c r="B186" s="364" t="s">
        <v>519</v>
      </c>
      <c r="C186" s="351" t="s">
        <v>10</v>
      </c>
      <c r="D186" s="351">
        <v>2</v>
      </c>
      <c r="E186" s="251"/>
      <c r="F186" s="252"/>
      <c r="G186" s="7"/>
      <c r="H186" s="97"/>
      <c r="I186" s="271"/>
    </row>
    <row r="187" spans="1:14" ht="17.5" customHeight="1">
      <c r="A187" s="93"/>
      <c r="B187" s="364"/>
      <c r="C187" s="351"/>
      <c r="D187" s="368"/>
      <c r="E187" s="251"/>
      <c r="F187" s="252"/>
      <c r="G187" s="7"/>
      <c r="H187" s="97"/>
      <c r="I187" s="271"/>
    </row>
    <row r="188" spans="1:14" ht="17.5" customHeight="1">
      <c r="A188" s="93" t="s">
        <v>537</v>
      </c>
      <c r="B188" s="364" t="s">
        <v>520</v>
      </c>
      <c r="C188" s="351" t="s">
        <v>10</v>
      </c>
      <c r="D188" s="351">
        <v>2</v>
      </c>
      <c r="E188" s="251"/>
      <c r="F188" s="252"/>
      <c r="G188" s="7"/>
      <c r="H188" s="97"/>
      <c r="I188" s="271"/>
    </row>
    <row r="189" spans="1:14" ht="17.5" customHeight="1">
      <c r="A189" s="93"/>
      <c r="B189" s="364"/>
      <c r="C189" s="351"/>
      <c r="D189" s="368"/>
      <c r="E189" s="251"/>
      <c r="F189" s="252"/>
      <c r="G189" s="7"/>
      <c r="H189" s="97"/>
      <c r="I189" s="271"/>
    </row>
    <row r="190" spans="1:14" ht="17.5" customHeight="1">
      <c r="A190" s="93" t="s">
        <v>538</v>
      </c>
      <c r="B190" s="364" t="s">
        <v>521</v>
      </c>
      <c r="C190" s="351" t="s">
        <v>10</v>
      </c>
      <c r="D190" s="351">
        <v>4</v>
      </c>
      <c r="E190" s="251"/>
      <c r="F190" s="252"/>
      <c r="G190" s="7"/>
    </row>
    <row r="191" spans="1:14" ht="17.5" customHeight="1">
      <c r="A191" s="93"/>
      <c r="B191" s="364"/>
      <c r="C191" s="351"/>
      <c r="D191" s="368"/>
      <c r="E191" s="251"/>
      <c r="F191" s="252"/>
      <c r="G191" s="7"/>
      <c r="H191" s="97"/>
      <c r="I191" s="271"/>
    </row>
    <row r="192" spans="1:14" ht="17.5" customHeight="1" thickBot="1">
      <c r="A192" s="542" t="s">
        <v>26</v>
      </c>
      <c r="B192" s="543"/>
      <c r="C192" s="543"/>
      <c r="D192" s="543"/>
      <c r="E192" s="544"/>
      <c r="F192" s="422"/>
      <c r="G192" s="423"/>
      <c r="H192" s="423"/>
      <c r="I192" s="424"/>
      <c r="J192" s="425"/>
      <c r="K192" s="425"/>
      <c r="L192" s="425"/>
      <c r="N192" s="262"/>
    </row>
    <row r="193" spans="1:12" ht="17.5" customHeight="1">
      <c r="A193" s="93"/>
      <c r="B193" s="364"/>
      <c r="C193" s="351"/>
      <c r="D193" s="368"/>
      <c r="E193" s="251"/>
      <c r="F193" s="252"/>
      <c r="G193" s="7"/>
      <c r="H193" s="97"/>
      <c r="I193" s="271"/>
    </row>
    <row r="194" spans="1:12" ht="17.5" customHeight="1">
      <c r="A194" s="94" t="s">
        <v>419</v>
      </c>
      <c r="B194" s="369" t="s">
        <v>514</v>
      </c>
      <c r="C194" s="351"/>
      <c r="D194" s="351"/>
      <c r="E194" s="251"/>
      <c r="F194" s="252"/>
      <c r="G194" s="7"/>
    </row>
    <row r="195" spans="1:12" ht="17.5" customHeight="1">
      <c r="A195" s="93"/>
      <c r="B195" s="364"/>
      <c r="C195" s="351"/>
      <c r="D195" s="368"/>
      <c r="E195" s="251"/>
      <c r="F195" s="252"/>
      <c r="G195" s="7"/>
      <c r="H195" s="97"/>
      <c r="I195" s="271"/>
    </row>
    <row r="196" spans="1:12" s="260" customFormat="1" ht="17.5" customHeight="1">
      <c r="A196" s="93" t="s">
        <v>420</v>
      </c>
      <c r="B196" s="364" t="s">
        <v>483</v>
      </c>
      <c r="C196" s="351" t="s">
        <v>10</v>
      </c>
      <c r="D196" s="351">
        <v>2</v>
      </c>
      <c r="E196" s="92"/>
      <c r="F196" s="267"/>
      <c r="G196" s="268"/>
      <c r="H196" s="95"/>
      <c r="I196" s="95"/>
      <c r="J196" s="95"/>
      <c r="K196" s="270"/>
      <c r="L196" s="270"/>
    </row>
    <row r="197" spans="1:12" ht="17.5" customHeight="1">
      <c r="A197" s="93"/>
      <c r="B197" s="364"/>
      <c r="C197" s="351"/>
      <c r="D197" s="368"/>
      <c r="E197" s="251"/>
      <c r="F197" s="252"/>
      <c r="G197" s="7"/>
      <c r="H197" s="97"/>
      <c r="I197" s="271"/>
    </row>
    <row r="198" spans="1:12" s="260" customFormat="1" ht="17.5" customHeight="1">
      <c r="A198" s="93" t="s">
        <v>539</v>
      </c>
      <c r="B198" s="364" t="s">
        <v>477</v>
      </c>
      <c r="C198" s="351" t="s">
        <v>10</v>
      </c>
      <c r="D198" s="351">
        <v>2</v>
      </c>
      <c r="E198" s="92"/>
      <c r="F198" s="267"/>
      <c r="G198" s="268"/>
      <c r="H198" s="95"/>
      <c r="I198" s="95"/>
      <c r="J198" s="95"/>
      <c r="K198" s="270"/>
      <c r="L198" s="270"/>
    </row>
    <row r="199" spans="1:12" ht="17.5" customHeight="1">
      <c r="A199" s="93"/>
      <c r="B199" s="364"/>
      <c r="C199" s="351"/>
      <c r="D199" s="368"/>
      <c r="E199" s="251"/>
      <c r="F199" s="252"/>
      <c r="G199" s="7"/>
      <c r="H199" s="97"/>
      <c r="I199" s="271"/>
    </row>
    <row r="200" spans="1:12" s="260" customFormat="1" ht="17.5" customHeight="1">
      <c r="A200" s="93" t="s">
        <v>540</v>
      </c>
      <c r="B200" s="364" t="s">
        <v>484</v>
      </c>
      <c r="C200" s="351" t="s">
        <v>10</v>
      </c>
      <c r="D200" s="351">
        <v>2</v>
      </c>
      <c r="E200" s="92"/>
      <c r="F200" s="267"/>
      <c r="G200" s="268"/>
      <c r="H200" s="95"/>
      <c r="I200" s="95"/>
      <c r="J200" s="95"/>
      <c r="K200" s="270"/>
      <c r="L200" s="270"/>
    </row>
    <row r="201" spans="1:12" ht="17.5" customHeight="1">
      <c r="A201" s="93"/>
      <c r="B201" s="364"/>
      <c r="C201" s="351"/>
      <c r="D201" s="368"/>
      <c r="E201" s="251"/>
      <c r="F201" s="252"/>
      <c r="G201" s="7"/>
      <c r="H201" s="97"/>
      <c r="I201" s="271"/>
    </row>
    <row r="202" spans="1:12" s="260" customFormat="1" ht="17.5" customHeight="1">
      <c r="A202" s="94" t="s">
        <v>541</v>
      </c>
      <c r="B202" s="369" t="s">
        <v>515</v>
      </c>
      <c r="C202" s="351"/>
      <c r="D202" s="351"/>
      <c r="E202" s="92"/>
      <c r="F202" s="267"/>
      <c r="G202" s="268"/>
      <c r="H202" s="95"/>
      <c r="I202" s="95"/>
      <c r="J202" s="95"/>
      <c r="K202" s="270"/>
      <c r="L202" s="270"/>
    </row>
    <row r="203" spans="1:12" ht="17.5" customHeight="1">
      <c r="A203" s="93"/>
      <c r="B203" s="364"/>
      <c r="C203" s="351"/>
      <c r="D203" s="368"/>
      <c r="E203" s="251"/>
      <c r="F203" s="252"/>
      <c r="G203" s="7"/>
      <c r="H203" s="97"/>
      <c r="I203" s="271"/>
    </row>
    <row r="204" spans="1:12" s="260" customFormat="1" ht="17.5" customHeight="1">
      <c r="A204" s="93" t="s">
        <v>542</v>
      </c>
      <c r="B204" s="364" t="s">
        <v>519</v>
      </c>
      <c r="C204" s="351" t="s">
        <v>10</v>
      </c>
      <c r="D204" s="351">
        <v>2</v>
      </c>
      <c r="E204" s="310"/>
      <c r="F204" s="311"/>
      <c r="G204" s="268"/>
      <c r="H204" s="95"/>
      <c r="I204" s="95"/>
      <c r="J204" s="95"/>
      <c r="K204" s="270"/>
      <c r="L204" s="270"/>
    </row>
    <row r="205" spans="1:12" ht="17.5" customHeight="1">
      <c r="A205" s="93"/>
      <c r="B205" s="364"/>
      <c r="C205" s="351"/>
      <c r="D205" s="368"/>
      <c r="E205" s="251"/>
      <c r="F205" s="252"/>
      <c r="G205" s="7"/>
      <c r="H205" s="97"/>
      <c r="I205" s="271"/>
    </row>
    <row r="206" spans="1:12" s="260" customFormat="1" ht="17.5" customHeight="1">
      <c r="A206" s="93" t="s">
        <v>543</v>
      </c>
      <c r="B206" s="364" t="s">
        <v>520</v>
      </c>
      <c r="C206" s="351" t="s">
        <v>10</v>
      </c>
      <c r="D206" s="351">
        <v>2</v>
      </c>
      <c r="E206" s="92"/>
      <c r="F206" s="267"/>
      <c r="G206" s="268"/>
      <c r="H206" s="95"/>
      <c r="I206" s="95"/>
      <c r="J206" s="95"/>
      <c r="K206" s="270"/>
      <c r="L206" s="270"/>
    </row>
    <row r="207" spans="1:12" ht="17.5" customHeight="1">
      <c r="A207" s="93"/>
      <c r="B207" s="364"/>
      <c r="C207" s="351"/>
      <c r="D207" s="368"/>
      <c r="E207" s="251"/>
      <c r="F207" s="252"/>
      <c r="G207" s="7"/>
      <c r="H207" s="97"/>
      <c r="I207" s="271"/>
    </row>
    <row r="208" spans="1:12" s="260" customFormat="1" ht="17.5" customHeight="1">
      <c r="A208" s="93" t="s">
        <v>544</v>
      </c>
      <c r="B208" s="364" t="s">
        <v>521</v>
      </c>
      <c r="C208" s="351" t="s">
        <v>10</v>
      </c>
      <c r="D208" s="351">
        <v>3</v>
      </c>
      <c r="E208" s="92"/>
      <c r="F208" s="267"/>
      <c r="G208" s="268"/>
      <c r="H208" s="95"/>
      <c r="I208" s="95"/>
      <c r="J208" s="95"/>
      <c r="K208" s="270"/>
      <c r="L208" s="270"/>
    </row>
    <row r="209" spans="1:12" ht="17.5" customHeight="1">
      <c r="A209" s="93"/>
      <c r="B209" s="364"/>
      <c r="C209" s="351"/>
      <c r="D209" s="368"/>
      <c r="E209" s="251"/>
      <c r="F209" s="252"/>
      <c r="G209" s="7"/>
      <c r="H209" s="97"/>
      <c r="I209" s="271"/>
    </row>
    <row r="210" spans="1:12" s="260" customFormat="1" ht="17.5" customHeight="1">
      <c r="A210" s="93" t="s">
        <v>545</v>
      </c>
      <c r="B210" s="364" t="s">
        <v>522</v>
      </c>
      <c r="C210" s="351" t="s">
        <v>10</v>
      </c>
      <c r="D210" s="351">
        <v>3</v>
      </c>
      <c r="E210" s="92"/>
      <c r="F210" s="267"/>
      <c r="G210" s="268"/>
      <c r="H210" s="95"/>
      <c r="I210" s="95"/>
      <c r="J210" s="95"/>
      <c r="K210" s="270"/>
      <c r="L210" s="270"/>
    </row>
    <row r="211" spans="1:12" ht="17.5" customHeight="1">
      <c r="A211" s="93"/>
      <c r="B211" s="364"/>
      <c r="C211" s="351"/>
      <c r="D211" s="368"/>
      <c r="E211" s="251"/>
      <c r="F211" s="252"/>
      <c r="G211" s="7"/>
      <c r="H211" s="97"/>
      <c r="I211" s="271"/>
    </row>
    <row r="212" spans="1:12" s="260" customFormat="1" ht="17.5" customHeight="1">
      <c r="A212" s="94" t="s">
        <v>551</v>
      </c>
      <c r="B212" s="367" t="s">
        <v>27</v>
      </c>
      <c r="C212" s="368"/>
      <c r="D212" s="381"/>
      <c r="E212" s="92"/>
      <c r="F212" s="267"/>
      <c r="G212" s="268"/>
      <c r="H212" s="95"/>
      <c r="I212" s="95"/>
      <c r="J212" s="95"/>
      <c r="K212" s="270"/>
      <c r="L212" s="270"/>
    </row>
    <row r="213" spans="1:12" ht="17.5" customHeight="1">
      <c r="A213" s="93"/>
      <c r="B213" s="364"/>
      <c r="C213" s="351"/>
      <c r="D213" s="368"/>
      <c r="E213" s="251"/>
      <c r="F213" s="252"/>
      <c r="G213" s="7"/>
      <c r="H213" s="97"/>
      <c r="I213" s="271"/>
    </row>
    <row r="214" spans="1:12" s="260" customFormat="1" ht="17.5" customHeight="1">
      <c r="A214" s="94" t="s">
        <v>552</v>
      </c>
      <c r="B214" s="367" t="s">
        <v>72</v>
      </c>
      <c r="C214" s="368"/>
      <c r="D214" s="381"/>
      <c r="E214" s="92"/>
      <c r="F214" s="267"/>
      <c r="G214" s="268"/>
      <c r="H214" s="95"/>
      <c r="I214" s="95"/>
      <c r="J214" s="95"/>
      <c r="K214" s="270"/>
      <c r="L214" s="270"/>
    </row>
    <row r="215" spans="1:12" s="264" customFormat="1" ht="17.5" customHeight="1">
      <c r="A215" s="366"/>
      <c r="B215" s="367"/>
      <c r="C215" s="368"/>
      <c r="D215" s="368"/>
      <c r="E215" s="92"/>
      <c r="F215" s="267"/>
      <c r="G215" s="268"/>
      <c r="H215" s="266"/>
      <c r="I215" s="265"/>
      <c r="J215" s="265"/>
      <c r="K215" s="265"/>
      <c r="L215" s="256"/>
    </row>
    <row r="216" spans="1:12" s="264" customFormat="1" ht="52">
      <c r="A216" s="366"/>
      <c r="B216" s="382" t="s">
        <v>500</v>
      </c>
      <c r="C216" s="368"/>
      <c r="D216" s="381"/>
      <c r="E216" s="92"/>
      <c r="F216" s="267"/>
      <c r="G216" s="268"/>
      <c r="H216" s="265"/>
      <c r="I216" s="97"/>
      <c r="J216" s="97"/>
      <c r="K216" s="256"/>
      <c r="L216" s="256"/>
    </row>
    <row r="217" spans="1:12" ht="17.5" customHeight="1">
      <c r="A217" s="93"/>
      <c r="B217" s="364"/>
      <c r="C217" s="351"/>
      <c r="D217" s="368"/>
      <c r="E217" s="251"/>
      <c r="F217" s="252"/>
      <c r="G217" s="7"/>
      <c r="H217" s="97"/>
      <c r="I217" s="271"/>
    </row>
    <row r="218" spans="1:12" s="96" customFormat="1" ht="17.5" customHeight="1">
      <c r="A218" s="383" t="s">
        <v>554</v>
      </c>
      <c r="B218" s="377" t="s">
        <v>502</v>
      </c>
      <c r="C218" s="368" t="s">
        <v>10</v>
      </c>
      <c r="D218" s="368">
        <v>5</v>
      </c>
      <c r="E218" s="305"/>
      <c r="F218" s="306"/>
    </row>
    <row r="219" spans="1:12" s="96" customFormat="1" ht="17.5" customHeight="1">
      <c r="A219" s="366"/>
      <c r="B219" s="367"/>
      <c r="C219" s="368"/>
      <c r="D219" s="368"/>
      <c r="E219" s="305"/>
      <c r="F219" s="306"/>
    </row>
    <row r="220" spans="1:12" s="96" customFormat="1" ht="17.5" customHeight="1">
      <c r="A220" s="383" t="s">
        <v>555</v>
      </c>
      <c r="B220" s="377" t="s">
        <v>504</v>
      </c>
      <c r="C220" s="368" t="s">
        <v>10</v>
      </c>
      <c r="D220" s="368">
        <v>2</v>
      </c>
      <c r="E220" s="305"/>
      <c r="F220" s="306"/>
    </row>
    <row r="221" spans="1:12" s="96" customFormat="1" ht="17.5" customHeight="1">
      <c r="A221" s="366"/>
      <c r="B221" s="367"/>
      <c r="C221" s="368"/>
      <c r="D221" s="368"/>
      <c r="E221" s="305"/>
      <c r="F221" s="306"/>
    </row>
    <row r="222" spans="1:12" s="96" customFormat="1" ht="17.5" customHeight="1">
      <c r="A222" s="383" t="s">
        <v>556</v>
      </c>
      <c r="B222" s="377" t="s">
        <v>506</v>
      </c>
      <c r="C222" s="368" t="s">
        <v>10</v>
      </c>
      <c r="D222" s="368">
        <v>2</v>
      </c>
      <c r="E222" s="305"/>
      <c r="F222" s="306"/>
    </row>
    <row r="223" spans="1:12" s="96" customFormat="1" ht="17.5" customHeight="1">
      <c r="A223" s="366"/>
      <c r="B223" s="367"/>
      <c r="C223" s="368"/>
      <c r="D223" s="368"/>
      <c r="E223" s="305"/>
      <c r="F223" s="306"/>
    </row>
    <row r="224" spans="1:12" s="96" customFormat="1" ht="17.5" customHeight="1">
      <c r="A224" s="94" t="s">
        <v>551</v>
      </c>
      <c r="B224" s="6" t="s">
        <v>28</v>
      </c>
      <c r="C224" s="351"/>
      <c r="D224" s="351"/>
      <c r="E224" s="305"/>
      <c r="F224" s="309"/>
    </row>
    <row r="225" spans="1:6" s="96" customFormat="1" ht="17.5" customHeight="1">
      <c r="A225" s="366"/>
      <c r="B225" s="367"/>
      <c r="C225" s="368"/>
      <c r="D225" s="368"/>
      <c r="E225" s="305"/>
      <c r="F225" s="309"/>
    </row>
    <row r="226" spans="1:6" ht="17.5" customHeight="1">
      <c r="A226" s="94" t="s">
        <v>552</v>
      </c>
      <c r="B226" s="367" t="s">
        <v>509</v>
      </c>
      <c r="C226" s="368"/>
      <c r="D226" s="368"/>
      <c r="E226" s="305"/>
      <c r="F226" s="309"/>
    </row>
    <row r="227" spans="1:6" s="96" customFormat="1" ht="17.5" customHeight="1">
      <c r="A227" s="366"/>
      <c r="B227" s="367"/>
      <c r="C227" s="368"/>
      <c r="D227" s="368"/>
      <c r="E227" s="305"/>
      <c r="F227" s="309"/>
    </row>
    <row r="228" spans="1:6" ht="17.5" customHeight="1">
      <c r="A228" s="93" t="s">
        <v>553</v>
      </c>
      <c r="B228" s="377" t="s">
        <v>511</v>
      </c>
      <c r="C228" s="368" t="s">
        <v>10</v>
      </c>
      <c r="D228" s="368">
        <v>5</v>
      </c>
      <c r="E228" s="305"/>
      <c r="F228" s="309"/>
    </row>
    <row r="229" spans="1:6" s="96" customFormat="1" ht="17.5" customHeight="1">
      <c r="A229" s="366"/>
      <c r="B229" s="367"/>
      <c r="C229" s="368"/>
      <c r="D229" s="308"/>
      <c r="E229" s="305"/>
      <c r="F229" s="309"/>
    </row>
    <row r="230" spans="1:6" ht="26">
      <c r="A230" s="356"/>
      <c r="B230" s="384" t="s">
        <v>37</v>
      </c>
      <c r="C230" s="385"/>
      <c r="D230" s="351"/>
      <c r="E230" s="305"/>
      <c r="F230" s="309"/>
    </row>
    <row r="231" spans="1:6" s="96" customFormat="1" ht="17.5" customHeight="1">
      <c r="A231" s="366"/>
      <c r="B231" s="367"/>
      <c r="C231" s="368"/>
      <c r="D231" s="368"/>
      <c r="E231" s="305"/>
      <c r="F231" s="309"/>
    </row>
    <row r="232" spans="1:6" ht="25">
      <c r="A232" s="356"/>
      <c r="B232" s="286" t="s">
        <v>557</v>
      </c>
      <c r="C232" s="385"/>
      <c r="D232" s="351"/>
      <c r="E232" s="305"/>
      <c r="F232" s="309"/>
    </row>
    <row r="233" spans="1:6" s="96" customFormat="1" ht="17.5" customHeight="1">
      <c r="A233" s="366"/>
      <c r="B233" s="367"/>
      <c r="C233" s="368"/>
      <c r="D233" s="368"/>
      <c r="E233" s="305"/>
      <c r="F233" s="309"/>
    </row>
    <row r="234" spans="1:6" ht="100.5">
      <c r="A234" s="356"/>
      <c r="B234" s="287" t="s">
        <v>558</v>
      </c>
      <c r="C234" s="385"/>
      <c r="D234" s="351"/>
      <c r="E234" s="305"/>
      <c r="F234" s="309"/>
    </row>
    <row r="235" spans="1:6" s="96" customFormat="1" ht="17.5" customHeight="1">
      <c r="A235" s="366"/>
      <c r="B235" s="367"/>
      <c r="C235" s="368"/>
      <c r="D235" s="368"/>
      <c r="E235" s="305"/>
      <c r="F235" s="309"/>
    </row>
    <row r="236" spans="1:6" ht="17.5" customHeight="1">
      <c r="A236" s="282" t="s">
        <v>559</v>
      </c>
      <c r="B236" s="386" t="s">
        <v>560</v>
      </c>
      <c r="C236" s="385"/>
      <c r="D236" s="351"/>
      <c r="E236" s="305"/>
      <c r="F236" s="309"/>
    </row>
    <row r="237" spans="1:6" s="96" customFormat="1" ht="17.5" customHeight="1">
      <c r="A237" s="366"/>
      <c r="B237" s="367"/>
      <c r="C237" s="368"/>
      <c r="D237" s="368"/>
      <c r="E237" s="305"/>
      <c r="F237" s="309"/>
    </row>
    <row r="238" spans="1:6" ht="17.5" customHeight="1">
      <c r="A238" s="283" t="s">
        <v>561</v>
      </c>
      <c r="B238" s="386" t="s">
        <v>562</v>
      </c>
      <c r="C238" s="385"/>
      <c r="D238" s="351"/>
      <c r="E238" s="305"/>
      <c r="F238" s="309"/>
    </row>
    <row r="239" spans="1:6" s="96" customFormat="1" ht="17.5" customHeight="1">
      <c r="A239" s="366"/>
      <c r="B239" s="367"/>
      <c r="C239" s="368"/>
      <c r="D239" s="368"/>
      <c r="E239" s="305"/>
      <c r="F239" s="309"/>
    </row>
    <row r="240" spans="1:6" ht="75.5">
      <c r="A240" s="281" t="s">
        <v>563</v>
      </c>
      <c r="B240" s="288" t="s">
        <v>564</v>
      </c>
      <c r="C240" s="301" t="s">
        <v>10</v>
      </c>
      <c r="D240" s="368">
        <v>4</v>
      </c>
      <c r="E240" s="305"/>
      <c r="F240" s="309"/>
    </row>
    <row r="241" spans="1:14" s="96" customFormat="1" ht="17.5" customHeight="1">
      <c r="A241" s="366"/>
      <c r="B241" s="367"/>
      <c r="C241" s="368"/>
      <c r="D241" s="368"/>
      <c r="E241" s="305"/>
      <c r="F241" s="309"/>
    </row>
    <row r="242" spans="1:14" ht="17.5" customHeight="1">
      <c r="A242" s="387" t="s">
        <v>38</v>
      </c>
      <c r="B242" s="388" t="s">
        <v>565</v>
      </c>
      <c r="C242" s="301"/>
      <c r="D242" s="368"/>
      <c r="E242" s="305"/>
      <c r="F242" s="309"/>
    </row>
    <row r="243" spans="1:14" s="96" customFormat="1" ht="17.5" customHeight="1">
      <c r="A243" s="366"/>
      <c r="B243" s="367"/>
      <c r="C243" s="368"/>
      <c r="D243" s="368"/>
      <c r="E243" s="305"/>
      <c r="F243" s="309"/>
    </row>
    <row r="244" spans="1:14" ht="37.5">
      <c r="A244" s="389" t="s">
        <v>566</v>
      </c>
      <c r="B244" s="300" t="s">
        <v>567</v>
      </c>
      <c r="C244" s="301" t="s">
        <v>12</v>
      </c>
      <c r="D244" s="393">
        <v>50</v>
      </c>
      <c r="E244" s="305"/>
      <c r="F244" s="309"/>
    </row>
    <row r="245" spans="1:14" s="96" customFormat="1" ht="17.5" customHeight="1">
      <c r="A245" s="366"/>
      <c r="B245" s="367"/>
      <c r="C245" s="368"/>
      <c r="D245" s="368"/>
      <c r="E245" s="305"/>
      <c r="F245" s="309"/>
    </row>
    <row r="246" spans="1:14" ht="112.5">
      <c r="A246" s="389" t="s">
        <v>568</v>
      </c>
      <c r="B246" s="300" t="s">
        <v>569</v>
      </c>
      <c r="C246" s="368" t="s">
        <v>6</v>
      </c>
      <c r="D246" s="301" t="s">
        <v>34</v>
      </c>
      <c r="E246" s="305"/>
      <c r="F246" s="309"/>
    </row>
    <row r="247" spans="1:14" s="96" customFormat="1" ht="17.5" customHeight="1">
      <c r="A247" s="366"/>
      <c r="B247" s="367"/>
      <c r="C247" s="368"/>
      <c r="D247" s="368"/>
      <c r="E247" s="305"/>
      <c r="F247" s="309"/>
    </row>
    <row r="248" spans="1:14" ht="17.5" customHeight="1" thickBot="1">
      <c r="A248" s="542" t="s">
        <v>26</v>
      </c>
      <c r="B248" s="543"/>
      <c r="C248" s="543"/>
      <c r="D248" s="543"/>
      <c r="E248" s="544"/>
      <c r="F248" s="422"/>
      <c r="G248" s="423"/>
      <c r="H248" s="423"/>
      <c r="I248" s="424"/>
      <c r="J248" s="425"/>
      <c r="K248" s="425"/>
      <c r="L248" s="425"/>
      <c r="N248" s="262"/>
    </row>
    <row r="249" spans="1:14" s="96" customFormat="1" ht="17.5" customHeight="1">
      <c r="A249" s="366"/>
      <c r="B249" s="367"/>
      <c r="C249" s="368"/>
      <c r="D249" s="368"/>
      <c r="E249" s="305"/>
      <c r="F249" s="309"/>
    </row>
    <row r="250" spans="1:14" ht="17.5" customHeight="1">
      <c r="A250" s="283" t="s">
        <v>40</v>
      </c>
      <c r="B250" s="386" t="s">
        <v>571</v>
      </c>
      <c r="C250" s="385"/>
      <c r="D250" s="390"/>
      <c r="E250" s="305"/>
      <c r="F250" s="309"/>
    </row>
    <row r="251" spans="1:14" s="96" customFormat="1" ht="17.5" customHeight="1">
      <c r="A251" s="366"/>
      <c r="B251" s="367"/>
      <c r="C251" s="368"/>
      <c r="D251" s="368"/>
      <c r="E251" s="305"/>
      <c r="F251" s="309"/>
    </row>
    <row r="252" spans="1:14" ht="75">
      <c r="A252" s="283" t="s">
        <v>572</v>
      </c>
      <c r="B252" s="300" t="s">
        <v>573</v>
      </c>
      <c r="C252" s="301" t="s">
        <v>12</v>
      </c>
      <c r="D252" s="302">
        <v>100</v>
      </c>
      <c r="E252" s="305"/>
      <c r="F252" s="309"/>
    </row>
    <row r="253" spans="1:14" s="96" customFormat="1" ht="17.5" customHeight="1">
      <c r="A253" s="366"/>
      <c r="B253" s="367"/>
      <c r="C253" s="368"/>
      <c r="D253" s="368"/>
      <c r="E253" s="305"/>
      <c r="F253" s="309"/>
    </row>
    <row r="254" spans="1:14" ht="37.5">
      <c r="A254" s="283" t="s">
        <v>574</v>
      </c>
      <c r="B254" s="391" t="s">
        <v>575</v>
      </c>
      <c r="C254" s="301" t="s">
        <v>12</v>
      </c>
      <c r="D254" s="392">
        <v>100</v>
      </c>
      <c r="E254" s="305"/>
      <c r="F254" s="309"/>
    </row>
    <row r="255" spans="1:14" s="96" customFormat="1" ht="17.5" customHeight="1">
      <c r="A255" s="366"/>
      <c r="B255" s="367"/>
      <c r="C255" s="368"/>
      <c r="D255" s="368"/>
      <c r="E255" s="305"/>
      <c r="F255" s="309"/>
    </row>
    <row r="256" spans="1:14" ht="17.5" customHeight="1">
      <c r="A256" s="283" t="s">
        <v>42</v>
      </c>
      <c r="B256" s="386" t="s">
        <v>576</v>
      </c>
      <c r="C256" s="385"/>
      <c r="D256" s="390"/>
      <c r="E256" s="305"/>
      <c r="F256" s="309"/>
    </row>
    <row r="257" spans="1:6" s="96" customFormat="1" ht="17.5" customHeight="1">
      <c r="A257" s="366"/>
      <c r="B257" s="367"/>
      <c r="C257" s="368"/>
      <c r="D257" s="368"/>
      <c r="E257" s="305"/>
      <c r="F257" s="309"/>
    </row>
    <row r="258" spans="1:6" ht="62.5">
      <c r="A258" s="281" t="s">
        <v>577</v>
      </c>
      <c r="B258" s="394" t="s">
        <v>578</v>
      </c>
      <c r="C258" s="301" t="s">
        <v>10</v>
      </c>
      <c r="D258" s="302">
        <v>35</v>
      </c>
      <c r="E258" s="305"/>
      <c r="F258" s="309"/>
    </row>
    <row r="259" spans="1:6" s="96" customFormat="1" ht="17.5" customHeight="1">
      <c r="A259" s="366"/>
      <c r="B259" s="367"/>
      <c r="C259" s="368"/>
      <c r="D259" s="368"/>
      <c r="E259" s="305"/>
      <c r="F259" s="309"/>
    </row>
    <row r="260" spans="1:6" ht="26">
      <c r="A260" s="281"/>
      <c r="B260" s="287" t="s">
        <v>579</v>
      </c>
      <c r="C260" s="408"/>
      <c r="D260" s="409"/>
      <c r="E260" s="305"/>
      <c r="F260" s="309"/>
    </row>
    <row r="261" spans="1:6" s="96" customFormat="1" ht="17.5" customHeight="1">
      <c r="A261" s="366"/>
      <c r="B261" s="367"/>
      <c r="C261" s="368"/>
      <c r="D261" s="368"/>
      <c r="E261" s="305"/>
      <c r="F261" s="309"/>
    </row>
    <row r="262" spans="1:6" ht="39">
      <c r="A262" s="282" t="s">
        <v>580</v>
      </c>
      <c r="B262" s="386" t="s">
        <v>581</v>
      </c>
      <c r="C262" s="301"/>
      <c r="D262" s="302"/>
      <c r="E262" s="305"/>
      <c r="F262" s="309"/>
    </row>
    <row r="263" spans="1:6" s="96" customFormat="1" ht="17.5" customHeight="1">
      <c r="A263" s="366"/>
      <c r="B263" s="367"/>
      <c r="C263" s="368"/>
      <c r="D263" s="368"/>
      <c r="E263" s="305"/>
      <c r="F263" s="309"/>
    </row>
    <row r="264" spans="1:6" ht="17.5" customHeight="1">
      <c r="A264" s="282" t="s">
        <v>43</v>
      </c>
      <c r="B264" s="395" t="s">
        <v>582</v>
      </c>
      <c r="C264" s="301"/>
      <c r="D264" s="410"/>
      <c r="E264" s="305"/>
      <c r="F264" s="309"/>
    </row>
    <row r="265" spans="1:6" s="96" customFormat="1" ht="17.5" customHeight="1">
      <c r="A265" s="366"/>
      <c r="B265" s="367"/>
      <c r="C265" s="368"/>
      <c r="D265" s="368"/>
      <c r="E265" s="305"/>
      <c r="F265" s="309"/>
    </row>
    <row r="266" spans="1:6" ht="17.5" customHeight="1">
      <c r="A266" s="356" t="s">
        <v>583</v>
      </c>
      <c r="B266" s="397" t="s">
        <v>584</v>
      </c>
      <c r="C266" s="301" t="s">
        <v>585</v>
      </c>
      <c r="D266" s="410">
        <v>400</v>
      </c>
      <c r="E266" s="305"/>
      <c r="F266" s="309"/>
    </row>
    <row r="267" spans="1:6" s="96" customFormat="1" ht="17.5" customHeight="1">
      <c r="A267" s="366"/>
      <c r="B267" s="367"/>
      <c r="C267" s="368"/>
      <c r="D267" s="368"/>
      <c r="E267" s="305"/>
      <c r="F267" s="309"/>
    </row>
    <row r="268" spans="1:6" ht="17.5" customHeight="1">
      <c r="A268" s="405" t="s">
        <v>586</v>
      </c>
      <c r="B268" s="398" t="s">
        <v>587</v>
      </c>
      <c r="C268" s="411" t="s">
        <v>12</v>
      </c>
      <c r="D268" s="412">
        <v>200</v>
      </c>
      <c r="E268" s="305"/>
      <c r="F268" s="309"/>
    </row>
    <row r="269" spans="1:6" s="96" customFormat="1" ht="17.5" customHeight="1">
      <c r="A269" s="366"/>
      <c r="B269" s="367"/>
      <c r="C269" s="368"/>
      <c r="D269" s="368"/>
      <c r="E269" s="305"/>
      <c r="F269" s="309"/>
    </row>
    <row r="270" spans="1:6" ht="17.5" customHeight="1">
      <c r="A270" s="356"/>
      <c r="B270" s="384" t="s">
        <v>588</v>
      </c>
      <c r="C270" s="301"/>
      <c r="D270" s="302"/>
      <c r="E270" s="305"/>
      <c r="F270" s="309"/>
    </row>
    <row r="271" spans="1:6" s="96" customFormat="1" ht="17.5" customHeight="1">
      <c r="A271" s="366"/>
      <c r="B271" s="367"/>
      <c r="C271" s="368"/>
      <c r="D271" s="368"/>
      <c r="E271" s="305"/>
      <c r="F271" s="309"/>
    </row>
    <row r="272" spans="1:6" ht="17.5" customHeight="1">
      <c r="A272" s="406" t="s">
        <v>589</v>
      </c>
      <c r="B272" s="407" t="s">
        <v>590</v>
      </c>
      <c r="C272" s="301"/>
      <c r="D272" s="302"/>
      <c r="E272" s="305"/>
      <c r="F272" s="309"/>
    </row>
    <row r="273" spans="1:6" s="96" customFormat="1" ht="17.5" customHeight="1">
      <c r="A273" s="366"/>
      <c r="B273" s="367"/>
      <c r="C273" s="368"/>
      <c r="D273" s="368"/>
      <c r="E273" s="305"/>
      <c r="F273" s="309"/>
    </row>
    <row r="274" spans="1:6" ht="25">
      <c r="A274" s="282"/>
      <c r="B274" s="286" t="s">
        <v>591</v>
      </c>
      <c r="C274" s="301"/>
      <c r="D274" s="302"/>
      <c r="E274" s="305"/>
      <c r="F274" s="309"/>
    </row>
    <row r="275" spans="1:6" s="96" customFormat="1" ht="17.5" customHeight="1">
      <c r="A275" s="366"/>
      <c r="B275" s="367"/>
      <c r="C275" s="368"/>
      <c r="D275" s="368"/>
      <c r="E275" s="305"/>
      <c r="F275" s="309"/>
    </row>
    <row r="276" spans="1:6" ht="17.5" customHeight="1">
      <c r="A276" s="282"/>
      <c r="B276" s="287" t="s">
        <v>592</v>
      </c>
      <c r="C276" s="301"/>
      <c r="D276" s="302"/>
      <c r="E276" s="305"/>
      <c r="F276" s="309"/>
    </row>
    <row r="277" spans="1:6" s="96" customFormat="1" ht="17.5" customHeight="1">
      <c r="A277" s="366"/>
      <c r="B277" s="367"/>
      <c r="C277" s="368"/>
      <c r="D277" s="368"/>
      <c r="E277" s="305"/>
      <c r="F277" s="309"/>
    </row>
    <row r="278" spans="1:6" ht="17.5" customHeight="1">
      <c r="A278" s="282"/>
      <c r="B278" s="400" t="s">
        <v>593</v>
      </c>
      <c r="C278" s="301"/>
      <c r="D278" s="302"/>
      <c r="E278" s="305"/>
      <c r="F278" s="309"/>
    </row>
    <row r="279" spans="1:6" s="96" customFormat="1" ht="17.5" customHeight="1">
      <c r="A279" s="366"/>
      <c r="B279" s="367"/>
      <c r="C279" s="368"/>
      <c r="D279" s="368"/>
      <c r="E279" s="305"/>
      <c r="F279" s="309"/>
    </row>
    <row r="280" spans="1:6" ht="17.5" customHeight="1">
      <c r="A280" s="387" t="s">
        <v>594</v>
      </c>
      <c r="B280" s="388" t="s">
        <v>595</v>
      </c>
      <c r="C280" s="413"/>
      <c r="D280" s="302"/>
      <c r="E280" s="305"/>
      <c r="F280" s="309"/>
    </row>
    <row r="281" spans="1:6" s="96" customFormat="1" ht="17.5" customHeight="1">
      <c r="A281" s="366"/>
      <c r="B281" s="367"/>
      <c r="C281" s="368"/>
      <c r="D281" s="368"/>
      <c r="E281" s="305"/>
      <c r="F281" s="309"/>
    </row>
    <row r="282" spans="1:6" ht="17.5" customHeight="1">
      <c r="A282" s="389" t="s">
        <v>596</v>
      </c>
      <c r="B282" s="401" t="s">
        <v>597</v>
      </c>
      <c r="C282" s="413" t="s">
        <v>10</v>
      </c>
      <c r="D282" s="302">
        <v>20</v>
      </c>
      <c r="E282" s="305"/>
      <c r="F282" s="309"/>
    </row>
    <row r="283" spans="1:6" s="96" customFormat="1" ht="17.5" customHeight="1">
      <c r="A283" s="366"/>
      <c r="B283" s="367"/>
      <c r="C283" s="368"/>
      <c r="D283" s="368"/>
      <c r="E283" s="305"/>
      <c r="F283" s="309"/>
    </row>
    <row r="284" spans="1:6" ht="17.5" customHeight="1">
      <c r="A284" s="387"/>
      <c r="B284" s="307" t="s">
        <v>598</v>
      </c>
      <c r="C284" s="402"/>
      <c r="D284" s="403"/>
      <c r="E284" s="305"/>
      <c r="F284" s="309"/>
    </row>
    <row r="285" spans="1:6" ht="50">
      <c r="A285" s="387"/>
      <c r="B285" s="404" t="s">
        <v>599</v>
      </c>
      <c r="C285" s="368" t="s">
        <v>6</v>
      </c>
      <c r="D285" s="301" t="s">
        <v>570</v>
      </c>
      <c r="E285" s="305"/>
      <c r="F285" s="309">
        <v>250000</v>
      </c>
    </row>
    <row r="286" spans="1:6" s="96" customFormat="1" ht="17.5" customHeight="1">
      <c r="A286" s="366"/>
      <c r="B286" s="367"/>
      <c r="C286" s="368"/>
      <c r="D286" s="368"/>
      <c r="E286" s="305"/>
      <c r="F286" s="309"/>
    </row>
    <row r="287" spans="1:6" ht="17.5" customHeight="1">
      <c r="A287" s="282" t="s">
        <v>600</v>
      </c>
      <c r="B287" s="388" t="s">
        <v>601</v>
      </c>
      <c r="C287" s="420"/>
      <c r="D287" s="420"/>
      <c r="E287" s="305"/>
      <c r="F287" s="309"/>
    </row>
    <row r="288" spans="1:6" s="96" customFormat="1" ht="17.5" customHeight="1">
      <c r="A288" s="366"/>
      <c r="B288" s="367"/>
      <c r="C288" s="368"/>
      <c r="D288" s="368"/>
      <c r="E288" s="305"/>
      <c r="F288" s="309"/>
    </row>
    <row r="289" spans="1:6" ht="25.5">
      <c r="A289" s="414"/>
      <c r="B289" s="415" t="s">
        <v>602</v>
      </c>
      <c r="C289" s="416"/>
      <c r="D289" s="416"/>
      <c r="E289" s="305"/>
      <c r="F289" s="309"/>
    </row>
    <row r="290" spans="1:6" s="96" customFormat="1" ht="17.5" customHeight="1">
      <c r="A290" s="366"/>
      <c r="B290" s="367"/>
      <c r="C290" s="368"/>
      <c r="D290" s="368"/>
      <c r="E290" s="305"/>
      <c r="F290" s="309"/>
    </row>
    <row r="291" spans="1:6" ht="17.5" customHeight="1">
      <c r="A291" s="507" t="s">
        <v>618</v>
      </c>
      <c r="B291" s="417" t="s">
        <v>801</v>
      </c>
      <c r="C291" s="418"/>
      <c r="D291" s="418"/>
      <c r="E291" s="305"/>
      <c r="F291" s="309"/>
    </row>
    <row r="292" spans="1:6" s="96" customFormat="1" ht="17.5" customHeight="1">
      <c r="A292" s="366"/>
      <c r="B292" s="367"/>
      <c r="C292" s="368"/>
      <c r="D292" s="368"/>
      <c r="E292" s="305"/>
      <c r="F292" s="309"/>
    </row>
    <row r="293" spans="1:6" ht="17.5" customHeight="1">
      <c r="A293" s="389" t="s">
        <v>603</v>
      </c>
      <c r="B293" s="401" t="s">
        <v>605</v>
      </c>
      <c r="C293" s="413" t="s">
        <v>10</v>
      </c>
      <c r="D293" s="413">
        <v>10</v>
      </c>
      <c r="E293" s="305"/>
      <c r="F293" s="309"/>
    </row>
    <row r="294" spans="1:6" s="96" customFormat="1" ht="17.5" customHeight="1">
      <c r="A294" s="366"/>
      <c r="B294" s="367"/>
      <c r="C294" s="368"/>
      <c r="D294" s="368"/>
      <c r="E294" s="305"/>
      <c r="F294" s="309"/>
    </row>
    <row r="295" spans="1:6" ht="17.5" customHeight="1">
      <c r="A295" s="389" t="s">
        <v>604</v>
      </c>
      <c r="B295" s="401" t="s">
        <v>607</v>
      </c>
      <c r="C295" s="413" t="s">
        <v>10</v>
      </c>
      <c r="D295" s="413">
        <v>5</v>
      </c>
      <c r="E295" s="305"/>
      <c r="F295" s="309"/>
    </row>
    <row r="296" spans="1:6" s="96" customFormat="1" ht="17.5" customHeight="1">
      <c r="A296" s="366"/>
      <c r="B296" s="367"/>
      <c r="C296" s="368"/>
      <c r="D296" s="368"/>
      <c r="E296" s="305"/>
      <c r="F296" s="309"/>
    </row>
    <row r="297" spans="1:6" ht="17.5" customHeight="1">
      <c r="A297" s="389" t="s">
        <v>606</v>
      </c>
      <c r="B297" s="401" t="s">
        <v>608</v>
      </c>
      <c r="C297" s="413" t="s">
        <v>10</v>
      </c>
      <c r="D297" s="413">
        <v>5</v>
      </c>
      <c r="E297" s="305"/>
      <c r="F297" s="309"/>
    </row>
    <row r="298" spans="1:6" s="96" customFormat="1" ht="17.5" customHeight="1">
      <c r="A298" s="366"/>
      <c r="B298" s="367"/>
      <c r="C298" s="368"/>
      <c r="D298" s="368"/>
      <c r="E298" s="305"/>
      <c r="F298" s="309"/>
    </row>
    <row r="299" spans="1:6" ht="17.5" customHeight="1">
      <c r="A299" s="414" t="s">
        <v>619</v>
      </c>
      <c r="B299" s="417" t="s">
        <v>802</v>
      </c>
      <c r="C299" s="416"/>
      <c r="D299" s="416"/>
      <c r="E299" s="305"/>
      <c r="F299" s="309"/>
    </row>
    <row r="300" spans="1:6" s="96" customFormat="1" ht="17.5" customHeight="1">
      <c r="A300" s="366"/>
      <c r="B300" s="367"/>
      <c r="C300" s="368"/>
      <c r="D300" s="368"/>
      <c r="E300" s="305"/>
      <c r="F300" s="309"/>
    </row>
    <row r="301" spans="1:6" ht="17.5" customHeight="1">
      <c r="A301" s="389" t="s">
        <v>609</v>
      </c>
      <c r="B301" s="401" t="s">
        <v>610</v>
      </c>
      <c r="C301" s="413" t="s">
        <v>10</v>
      </c>
      <c r="D301" s="419">
        <v>350</v>
      </c>
      <c r="E301" s="305"/>
      <c r="F301" s="309"/>
    </row>
    <row r="302" spans="1:6" s="96" customFormat="1" ht="17.5" customHeight="1">
      <c r="A302" s="366"/>
      <c r="B302" s="367"/>
      <c r="C302" s="368"/>
      <c r="D302" s="368"/>
      <c r="E302" s="305"/>
      <c r="F302" s="309"/>
    </row>
    <row r="303" spans="1:6" ht="17.5" customHeight="1">
      <c r="A303" s="389" t="s">
        <v>611</v>
      </c>
      <c r="B303" s="401" t="s">
        <v>612</v>
      </c>
      <c r="C303" s="413" t="s">
        <v>10</v>
      </c>
      <c r="D303" s="419">
        <v>140</v>
      </c>
      <c r="E303" s="305"/>
      <c r="F303" s="309"/>
    </row>
    <row r="304" spans="1:6" s="96" customFormat="1" ht="17.5" customHeight="1">
      <c r="A304" s="366"/>
      <c r="B304" s="367"/>
      <c r="C304" s="368"/>
      <c r="D304" s="368"/>
      <c r="E304" s="305"/>
      <c r="F304" s="309"/>
    </row>
    <row r="305" spans="1:14" ht="17.5" customHeight="1">
      <c r="A305" s="389" t="s">
        <v>613</v>
      </c>
      <c r="B305" s="415" t="s">
        <v>614</v>
      </c>
      <c r="C305" s="413" t="s">
        <v>10</v>
      </c>
      <c r="D305" s="419">
        <v>5</v>
      </c>
      <c r="E305" s="305"/>
      <c r="F305" s="309"/>
    </row>
    <row r="306" spans="1:14" s="96" customFormat="1" ht="17.5" customHeight="1">
      <c r="A306" s="366"/>
      <c r="B306" s="367"/>
      <c r="C306" s="368"/>
      <c r="D306" s="368"/>
      <c r="E306" s="305"/>
      <c r="F306" s="309"/>
    </row>
    <row r="307" spans="1:14" ht="17.5" customHeight="1">
      <c r="A307" s="389" t="s">
        <v>615</v>
      </c>
      <c r="B307" s="401" t="s">
        <v>616</v>
      </c>
      <c r="C307" s="413" t="s">
        <v>10</v>
      </c>
      <c r="D307" s="419">
        <v>5</v>
      </c>
      <c r="E307" s="305"/>
      <c r="F307" s="309"/>
    </row>
    <row r="308" spans="1:14" s="96" customFormat="1" ht="17.5" customHeight="1">
      <c r="A308" s="366"/>
      <c r="B308" s="367"/>
      <c r="C308" s="368"/>
      <c r="D308" s="368"/>
      <c r="E308" s="305"/>
      <c r="F308" s="309"/>
    </row>
    <row r="309" spans="1:14" ht="17.5" customHeight="1">
      <c r="A309" s="389" t="s">
        <v>617</v>
      </c>
      <c r="B309" s="415" t="s">
        <v>511</v>
      </c>
      <c r="C309" s="413" t="s">
        <v>10</v>
      </c>
      <c r="D309" s="419">
        <v>5</v>
      </c>
      <c r="E309" s="305"/>
      <c r="F309" s="309"/>
    </row>
    <row r="310" spans="1:14" s="96" customFormat="1" ht="17.5" customHeight="1">
      <c r="A310" s="366"/>
      <c r="B310" s="367"/>
      <c r="C310" s="368"/>
      <c r="D310" s="368"/>
      <c r="E310" s="305"/>
      <c r="F310" s="309"/>
    </row>
    <row r="311" spans="1:14" ht="17.5" customHeight="1" thickBot="1">
      <c r="A311" s="542" t="s">
        <v>26</v>
      </c>
      <c r="B311" s="543"/>
      <c r="C311" s="543"/>
      <c r="D311" s="543"/>
      <c r="E311" s="544"/>
      <c r="F311" s="422"/>
      <c r="G311" s="423"/>
      <c r="H311" s="423"/>
      <c r="I311" s="424"/>
      <c r="J311" s="425"/>
      <c r="K311" s="425"/>
      <c r="L311" s="425"/>
      <c r="N311" s="262"/>
    </row>
    <row r="312" spans="1:14" ht="13">
      <c r="A312" s="426"/>
      <c r="B312" s="427"/>
      <c r="C312" s="428"/>
      <c r="D312" s="428"/>
      <c r="E312" s="429"/>
      <c r="F312" s="430"/>
      <c r="G312" s="7"/>
    </row>
    <row r="313" spans="1:14" ht="13">
      <c r="A313" s="426"/>
      <c r="B313" s="427"/>
      <c r="C313" s="428"/>
      <c r="D313" s="428"/>
      <c r="E313" s="429"/>
      <c r="F313" s="430"/>
      <c r="G313" s="7"/>
    </row>
    <row r="314" spans="1:14" ht="13">
      <c r="A314" s="426"/>
      <c r="B314" s="427"/>
      <c r="C314" s="428"/>
      <c r="D314" s="428"/>
      <c r="E314" s="429"/>
      <c r="F314" s="430"/>
      <c r="G314" s="7"/>
    </row>
    <row r="315" spans="1:14" ht="13">
      <c r="A315" s="426"/>
      <c r="B315" s="427"/>
      <c r="C315" s="428"/>
      <c r="D315" s="428"/>
      <c r="E315" s="429"/>
      <c r="F315" s="430"/>
      <c r="G315" s="7"/>
    </row>
    <row r="316" spans="1:14" ht="13">
      <c r="A316" s="426"/>
      <c r="B316" s="427"/>
      <c r="C316" s="428"/>
      <c r="D316" s="428"/>
      <c r="E316" s="429"/>
      <c r="F316" s="430"/>
      <c r="G316" s="7"/>
    </row>
    <row r="317" spans="1:14">
      <c r="F317" s="430"/>
      <c r="G317" s="7"/>
    </row>
    <row r="318" spans="1:14">
      <c r="F318" s="430"/>
      <c r="G318" s="7"/>
    </row>
    <row r="319" spans="1:14">
      <c r="F319" s="430"/>
      <c r="G319" s="7"/>
    </row>
    <row r="320" spans="1:14">
      <c r="F320" s="430"/>
      <c r="G320" s="7"/>
    </row>
    <row r="321" spans="6:7">
      <c r="F321" s="430"/>
      <c r="G321" s="7"/>
    </row>
    <row r="322" spans="6:7">
      <c r="F322" s="430"/>
      <c r="G322" s="7"/>
    </row>
    <row r="323" spans="6:7">
      <c r="F323" s="430"/>
      <c r="G323" s="7"/>
    </row>
    <row r="324" spans="6:7">
      <c r="F324" s="430"/>
      <c r="G324" s="7"/>
    </row>
    <row r="325" spans="6:7">
      <c r="F325" s="430"/>
      <c r="G325" s="7"/>
    </row>
    <row r="326" spans="6:7">
      <c r="F326" s="430"/>
      <c r="G326" s="7"/>
    </row>
    <row r="327" spans="6:7">
      <c r="F327" s="430"/>
      <c r="G327" s="7"/>
    </row>
    <row r="328" spans="6:7">
      <c r="F328" s="430"/>
      <c r="G328" s="7"/>
    </row>
    <row r="329" spans="6:7">
      <c r="F329" s="430"/>
      <c r="G329" s="7"/>
    </row>
    <row r="330" spans="6:7">
      <c r="F330" s="430"/>
      <c r="G330" s="7"/>
    </row>
    <row r="331" spans="6:7">
      <c r="F331" s="430"/>
      <c r="G331" s="7"/>
    </row>
    <row r="332" spans="6:7">
      <c r="F332" s="430"/>
      <c r="G332" s="7"/>
    </row>
    <row r="333" spans="6:7">
      <c r="F333" s="430"/>
      <c r="G333" s="7"/>
    </row>
    <row r="334" spans="6:7">
      <c r="F334" s="430"/>
      <c r="G334" s="7"/>
    </row>
    <row r="335" spans="6:7">
      <c r="F335" s="430"/>
      <c r="G335" s="7"/>
    </row>
    <row r="336" spans="6:7">
      <c r="F336" s="430"/>
      <c r="G336" s="7"/>
    </row>
    <row r="337" spans="6:7">
      <c r="F337" s="430"/>
      <c r="G337" s="7"/>
    </row>
    <row r="338" spans="6:7">
      <c r="F338" s="430"/>
      <c r="G338" s="7"/>
    </row>
    <row r="339" spans="6:7">
      <c r="F339" s="430"/>
      <c r="G339" s="7"/>
    </row>
    <row r="340" spans="6:7">
      <c r="F340" s="430"/>
      <c r="G340" s="7"/>
    </row>
    <row r="341" spans="6:7">
      <c r="F341" s="430"/>
      <c r="G341" s="7"/>
    </row>
    <row r="342" spans="6:7">
      <c r="F342" s="430"/>
      <c r="G342" s="7"/>
    </row>
    <row r="343" spans="6:7">
      <c r="F343" s="430"/>
      <c r="G343" s="7"/>
    </row>
    <row r="344" spans="6:7">
      <c r="F344" s="430"/>
      <c r="G344" s="7"/>
    </row>
    <row r="345" spans="6:7">
      <c r="F345" s="430"/>
      <c r="G345" s="7"/>
    </row>
    <row r="346" spans="6:7">
      <c r="F346" s="430"/>
      <c r="G346" s="7"/>
    </row>
    <row r="347" spans="6:7">
      <c r="F347" s="430"/>
      <c r="G347" s="7"/>
    </row>
    <row r="348" spans="6:7">
      <c r="F348" s="430"/>
      <c r="G348" s="7"/>
    </row>
    <row r="349" spans="6:7">
      <c r="F349" s="430"/>
      <c r="G349" s="7"/>
    </row>
    <row r="350" spans="6:7">
      <c r="F350" s="430"/>
      <c r="G350" s="7"/>
    </row>
    <row r="351" spans="6:7">
      <c r="F351" s="430"/>
      <c r="G351" s="7"/>
    </row>
    <row r="352" spans="6:7">
      <c r="F352" s="430"/>
      <c r="G352" s="7"/>
    </row>
    <row r="353" spans="6:7">
      <c r="F353" s="430"/>
      <c r="G353" s="7"/>
    </row>
    <row r="354" spans="6:7">
      <c r="F354" s="430"/>
      <c r="G354" s="7"/>
    </row>
    <row r="355" spans="6:7">
      <c r="F355" s="430"/>
      <c r="G355" s="7"/>
    </row>
    <row r="356" spans="6:7">
      <c r="F356" s="430"/>
      <c r="G356" s="7"/>
    </row>
    <row r="357" spans="6:7">
      <c r="F357" s="430"/>
      <c r="G357" s="7"/>
    </row>
    <row r="358" spans="6:7">
      <c r="F358" s="430"/>
      <c r="G358" s="7"/>
    </row>
    <row r="359" spans="6:7">
      <c r="F359" s="430"/>
      <c r="G359" s="7"/>
    </row>
    <row r="360" spans="6:7">
      <c r="F360" s="430"/>
      <c r="G360" s="7"/>
    </row>
    <row r="361" spans="6:7">
      <c r="F361" s="430"/>
      <c r="G361" s="7"/>
    </row>
    <row r="362" spans="6:7">
      <c r="F362" s="430"/>
      <c r="G362" s="7"/>
    </row>
    <row r="363" spans="6:7">
      <c r="F363" s="430"/>
      <c r="G363" s="7"/>
    </row>
    <row r="364" spans="6:7">
      <c r="F364" s="430"/>
      <c r="G364" s="7"/>
    </row>
    <row r="365" spans="6:7">
      <c r="F365" s="430"/>
      <c r="G365" s="7"/>
    </row>
    <row r="366" spans="6:7">
      <c r="F366" s="430"/>
      <c r="G366" s="7"/>
    </row>
    <row r="367" spans="6:7">
      <c r="F367" s="430"/>
      <c r="G367" s="7"/>
    </row>
    <row r="368" spans="6:7">
      <c r="F368" s="430"/>
      <c r="G368" s="7"/>
    </row>
    <row r="369" spans="6:7">
      <c r="F369" s="430"/>
      <c r="G369" s="7"/>
    </row>
    <row r="370" spans="6:7">
      <c r="F370" s="430"/>
      <c r="G370" s="7"/>
    </row>
    <row r="371" spans="6:7">
      <c r="F371" s="430"/>
      <c r="G371" s="7"/>
    </row>
    <row r="372" spans="6:7">
      <c r="F372" s="430"/>
      <c r="G372" s="7"/>
    </row>
    <row r="373" spans="6:7">
      <c r="F373" s="430"/>
      <c r="G373" s="7"/>
    </row>
    <row r="374" spans="6:7">
      <c r="F374" s="430"/>
      <c r="G374" s="7"/>
    </row>
    <row r="375" spans="6:7">
      <c r="F375" s="430"/>
      <c r="G375" s="7"/>
    </row>
    <row r="376" spans="6:7">
      <c r="F376" s="430"/>
      <c r="G376" s="7"/>
    </row>
    <row r="377" spans="6:7">
      <c r="F377" s="430"/>
      <c r="G377" s="7"/>
    </row>
    <row r="378" spans="6:7">
      <c r="F378" s="430"/>
      <c r="G378" s="7"/>
    </row>
    <row r="379" spans="6:7">
      <c r="F379" s="430"/>
      <c r="G379" s="7"/>
    </row>
    <row r="380" spans="6:7">
      <c r="F380" s="430"/>
      <c r="G380" s="7"/>
    </row>
    <row r="381" spans="6:7">
      <c r="F381" s="430"/>
      <c r="G381" s="7"/>
    </row>
    <row r="382" spans="6:7">
      <c r="F382" s="430"/>
      <c r="G382" s="7"/>
    </row>
    <row r="383" spans="6:7">
      <c r="F383" s="430"/>
      <c r="G383" s="7"/>
    </row>
    <row r="384" spans="6:7">
      <c r="F384" s="430"/>
      <c r="G384" s="7"/>
    </row>
    <row r="385" spans="6:7">
      <c r="F385" s="430"/>
      <c r="G385" s="7"/>
    </row>
    <row r="386" spans="6:7">
      <c r="F386" s="430"/>
      <c r="G386" s="7"/>
    </row>
    <row r="387" spans="6:7">
      <c r="F387" s="430"/>
      <c r="G387" s="7"/>
    </row>
    <row r="388" spans="6:7">
      <c r="F388" s="430"/>
      <c r="G388" s="7"/>
    </row>
    <row r="389" spans="6:7">
      <c r="F389" s="430"/>
      <c r="G389" s="7"/>
    </row>
    <row r="390" spans="6:7">
      <c r="F390" s="430"/>
      <c r="G390" s="7"/>
    </row>
    <row r="391" spans="6:7">
      <c r="F391" s="430"/>
      <c r="G391" s="7"/>
    </row>
    <row r="392" spans="6:7">
      <c r="F392" s="430"/>
      <c r="G392" s="7"/>
    </row>
    <row r="393" spans="6:7">
      <c r="F393" s="430"/>
      <c r="G393" s="7"/>
    </row>
    <row r="394" spans="6:7">
      <c r="F394" s="430"/>
      <c r="G394" s="7"/>
    </row>
    <row r="395" spans="6:7">
      <c r="F395" s="430"/>
      <c r="G395" s="7"/>
    </row>
    <row r="396" spans="6:7">
      <c r="F396" s="430"/>
      <c r="G396" s="7"/>
    </row>
    <row r="397" spans="6:7">
      <c r="F397" s="430"/>
      <c r="G397" s="7"/>
    </row>
    <row r="398" spans="6:7">
      <c r="F398" s="430"/>
      <c r="G398" s="7"/>
    </row>
    <row r="399" spans="6:7">
      <c r="F399" s="430"/>
      <c r="G399" s="7"/>
    </row>
    <row r="400" spans="6:7">
      <c r="F400" s="430"/>
      <c r="G400" s="7"/>
    </row>
    <row r="401" spans="6:7">
      <c r="F401" s="430"/>
      <c r="G401" s="7"/>
    </row>
    <row r="402" spans="6:7">
      <c r="F402" s="430"/>
      <c r="G402" s="7"/>
    </row>
    <row r="403" spans="6:7">
      <c r="F403" s="430"/>
      <c r="G403" s="7"/>
    </row>
    <row r="404" spans="6:7">
      <c r="F404" s="430"/>
      <c r="G404" s="7"/>
    </row>
    <row r="405" spans="6:7">
      <c r="F405" s="430"/>
      <c r="G405" s="7"/>
    </row>
    <row r="406" spans="6:7">
      <c r="F406" s="430"/>
      <c r="G406" s="7"/>
    </row>
    <row r="407" spans="6:7">
      <c r="F407" s="430"/>
      <c r="G407" s="7"/>
    </row>
    <row r="408" spans="6:7">
      <c r="F408" s="430"/>
      <c r="G408" s="7"/>
    </row>
    <row r="409" spans="6:7">
      <c r="F409" s="430"/>
      <c r="G409" s="7"/>
    </row>
    <row r="410" spans="6:7">
      <c r="F410" s="430"/>
      <c r="G410" s="7"/>
    </row>
    <row r="411" spans="6:7">
      <c r="F411" s="430"/>
      <c r="G411" s="7"/>
    </row>
    <row r="412" spans="6:7">
      <c r="F412" s="430"/>
      <c r="G412" s="7"/>
    </row>
    <row r="413" spans="6:7">
      <c r="F413" s="430"/>
      <c r="G413" s="7"/>
    </row>
    <row r="414" spans="6:7">
      <c r="F414" s="430"/>
      <c r="G414" s="7"/>
    </row>
    <row r="415" spans="6:7">
      <c r="F415" s="430"/>
      <c r="G415" s="7"/>
    </row>
    <row r="416" spans="6:7">
      <c r="F416" s="430"/>
      <c r="G416" s="7"/>
    </row>
    <row r="417" spans="6:7">
      <c r="F417" s="430"/>
      <c r="G417" s="7"/>
    </row>
    <row r="418" spans="6:7">
      <c r="F418" s="430"/>
      <c r="G418" s="7"/>
    </row>
    <row r="419" spans="6:7">
      <c r="F419" s="430"/>
      <c r="G419" s="7"/>
    </row>
    <row r="420" spans="6:7">
      <c r="F420" s="430"/>
      <c r="G420" s="7"/>
    </row>
    <row r="421" spans="6:7">
      <c r="F421" s="430"/>
      <c r="G421" s="7"/>
    </row>
    <row r="422" spans="6:7">
      <c r="F422" s="430"/>
      <c r="G422" s="7"/>
    </row>
    <row r="423" spans="6:7">
      <c r="F423" s="430"/>
      <c r="G423" s="7"/>
    </row>
    <row r="424" spans="6:7">
      <c r="F424" s="430"/>
      <c r="G424" s="7"/>
    </row>
    <row r="425" spans="6:7">
      <c r="F425" s="430"/>
      <c r="G425" s="7"/>
    </row>
    <row r="426" spans="6:7">
      <c r="F426" s="430"/>
      <c r="G426" s="7"/>
    </row>
    <row r="427" spans="6:7">
      <c r="F427" s="430"/>
      <c r="G427" s="7"/>
    </row>
    <row r="428" spans="6:7">
      <c r="F428" s="430"/>
      <c r="G428" s="7"/>
    </row>
    <row r="429" spans="6:7">
      <c r="F429" s="430"/>
      <c r="G429" s="7"/>
    </row>
    <row r="430" spans="6:7">
      <c r="F430" s="430"/>
      <c r="G430" s="7"/>
    </row>
    <row r="431" spans="6:7">
      <c r="F431" s="430"/>
      <c r="G431" s="7"/>
    </row>
    <row r="432" spans="6:7">
      <c r="F432" s="430"/>
      <c r="G432" s="7"/>
    </row>
    <row r="433" spans="6:7">
      <c r="F433" s="430"/>
      <c r="G433" s="7"/>
    </row>
    <row r="434" spans="6:7">
      <c r="F434" s="430"/>
      <c r="G434" s="7"/>
    </row>
    <row r="435" spans="6:7">
      <c r="F435" s="430"/>
      <c r="G435" s="7"/>
    </row>
    <row r="436" spans="6:7">
      <c r="F436" s="430"/>
      <c r="G436" s="7"/>
    </row>
    <row r="437" spans="6:7">
      <c r="F437" s="430"/>
      <c r="G437" s="7"/>
    </row>
    <row r="438" spans="6:7">
      <c r="F438" s="430"/>
      <c r="G438" s="7"/>
    </row>
    <row r="439" spans="6:7">
      <c r="F439" s="430"/>
      <c r="G439" s="7"/>
    </row>
    <row r="440" spans="6:7">
      <c r="F440" s="430"/>
      <c r="G440" s="7"/>
    </row>
    <row r="441" spans="6:7">
      <c r="F441" s="430"/>
      <c r="G441" s="7"/>
    </row>
    <row r="442" spans="6:7">
      <c r="F442" s="430"/>
      <c r="G442" s="7"/>
    </row>
    <row r="443" spans="6:7">
      <c r="F443" s="430"/>
      <c r="G443" s="7"/>
    </row>
    <row r="444" spans="6:7">
      <c r="F444" s="430"/>
      <c r="G444" s="7"/>
    </row>
    <row r="445" spans="6:7">
      <c r="F445" s="430"/>
      <c r="G445" s="7"/>
    </row>
    <row r="446" spans="6:7">
      <c r="F446" s="430"/>
      <c r="G446" s="7"/>
    </row>
    <row r="447" spans="6:7">
      <c r="F447" s="430"/>
      <c r="G447" s="7"/>
    </row>
    <row r="448" spans="6:7">
      <c r="F448" s="430"/>
      <c r="G448" s="7"/>
    </row>
    <row r="449" spans="6:7">
      <c r="F449" s="430"/>
      <c r="G449" s="7"/>
    </row>
    <row r="450" spans="6:7">
      <c r="F450" s="430"/>
      <c r="G450" s="7"/>
    </row>
    <row r="451" spans="6:7">
      <c r="F451" s="430"/>
      <c r="G451" s="7"/>
    </row>
    <row r="452" spans="6:7">
      <c r="F452" s="430"/>
      <c r="G452" s="7"/>
    </row>
    <row r="453" spans="6:7">
      <c r="F453" s="430"/>
      <c r="G453" s="7"/>
    </row>
    <row r="454" spans="6:7">
      <c r="F454" s="430"/>
      <c r="G454" s="7"/>
    </row>
    <row r="455" spans="6:7">
      <c r="F455" s="430"/>
      <c r="G455" s="7"/>
    </row>
    <row r="456" spans="6:7">
      <c r="F456" s="430"/>
      <c r="G456" s="7"/>
    </row>
    <row r="457" spans="6:7">
      <c r="F457" s="430"/>
      <c r="G457" s="7"/>
    </row>
    <row r="458" spans="6:7">
      <c r="F458" s="430"/>
      <c r="G458" s="7"/>
    </row>
    <row r="459" spans="6:7">
      <c r="F459" s="430"/>
      <c r="G459" s="7"/>
    </row>
    <row r="460" spans="6:7">
      <c r="F460" s="430"/>
      <c r="G460" s="7"/>
    </row>
    <row r="461" spans="6:7">
      <c r="F461" s="430"/>
      <c r="G461" s="7"/>
    </row>
    <row r="462" spans="6:7">
      <c r="F462" s="430"/>
      <c r="G462" s="7"/>
    </row>
    <row r="463" spans="6:7">
      <c r="F463" s="430"/>
      <c r="G463" s="7"/>
    </row>
    <row r="464" spans="6:7">
      <c r="F464" s="430"/>
      <c r="G464" s="7"/>
    </row>
    <row r="465" spans="6:7">
      <c r="F465" s="430"/>
      <c r="G465" s="7"/>
    </row>
    <row r="466" spans="6:7">
      <c r="F466" s="430"/>
      <c r="G466" s="7"/>
    </row>
    <row r="467" spans="6:7">
      <c r="F467" s="430"/>
      <c r="G467" s="7"/>
    </row>
    <row r="468" spans="6:7">
      <c r="F468" s="430"/>
      <c r="G468" s="7"/>
    </row>
    <row r="469" spans="6:7">
      <c r="F469" s="430"/>
      <c r="G469" s="7"/>
    </row>
    <row r="470" spans="6:7">
      <c r="F470" s="430"/>
      <c r="G470" s="7"/>
    </row>
    <row r="471" spans="6:7">
      <c r="F471" s="430"/>
      <c r="G471" s="7"/>
    </row>
    <row r="472" spans="6:7">
      <c r="F472" s="430"/>
      <c r="G472" s="7"/>
    </row>
    <row r="473" spans="6:7">
      <c r="F473" s="430"/>
      <c r="G473" s="7"/>
    </row>
    <row r="474" spans="6:7">
      <c r="F474" s="430"/>
      <c r="G474" s="7"/>
    </row>
    <row r="475" spans="6:7">
      <c r="F475" s="430"/>
      <c r="G475" s="7"/>
    </row>
    <row r="476" spans="6:7">
      <c r="F476" s="430"/>
      <c r="G476" s="7"/>
    </row>
    <row r="477" spans="6:7">
      <c r="F477" s="430"/>
      <c r="G477" s="7"/>
    </row>
    <row r="478" spans="6:7">
      <c r="F478" s="430"/>
      <c r="G478" s="7"/>
    </row>
    <row r="479" spans="6:7">
      <c r="F479" s="430"/>
      <c r="G479" s="7"/>
    </row>
    <row r="480" spans="6:7">
      <c r="F480" s="430"/>
      <c r="G480" s="7"/>
    </row>
    <row r="481" spans="6:7">
      <c r="F481" s="430"/>
      <c r="G481" s="7"/>
    </row>
    <row r="482" spans="6:7">
      <c r="F482" s="430"/>
      <c r="G482" s="7"/>
    </row>
    <row r="483" spans="6:7">
      <c r="F483" s="430"/>
      <c r="G483" s="7"/>
    </row>
    <row r="484" spans="6:7">
      <c r="F484" s="430"/>
      <c r="G484" s="7"/>
    </row>
    <row r="485" spans="6:7">
      <c r="F485" s="430"/>
      <c r="G485" s="7"/>
    </row>
    <row r="486" spans="6:7">
      <c r="F486" s="430"/>
      <c r="G486" s="7"/>
    </row>
    <row r="487" spans="6:7">
      <c r="F487" s="430"/>
      <c r="G487" s="7"/>
    </row>
    <row r="488" spans="6:7">
      <c r="F488" s="430"/>
      <c r="G488" s="7"/>
    </row>
    <row r="489" spans="6:7">
      <c r="F489" s="430"/>
      <c r="G489" s="7"/>
    </row>
    <row r="490" spans="6:7">
      <c r="F490" s="430"/>
      <c r="G490" s="7"/>
    </row>
    <row r="491" spans="6:7">
      <c r="F491" s="430"/>
      <c r="G491" s="7"/>
    </row>
    <row r="492" spans="6:7">
      <c r="F492" s="430"/>
      <c r="G492" s="7"/>
    </row>
    <row r="493" spans="6:7">
      <c r="F493" s="430"/>
      <c r="G493" s="7"/>
    </row>
    <row r="494" spans="6:7">
      <c r="F494" s="430"/>
      <c r="G494" s="7"/>
    </row>
    <row r="495" spans="6:7">
      <c r="F495" s="430"/>
      <c r="G495" s="7"/>
    </row>
    <row r="496" spans="6:7">
      <c r="F496" s="430"/>
      <c r="G496" s="7"/>
    </row>
    <row r="497" spans="6:7">
      <c r="F497" s="430"/>
      <c r="G497" s="7"/>
    </row>
    <row r="498" spans="6:7">
      <c r="F498" s="430"/>
      <c r="G498" s="7"/>
    </row>
    <row r="499" spans="6:7">
      <c r="F499" s="430"/>
      <c r="G499" s="7"/>
    </row>
    <row r="500" spans="6:7">
      <c r="F500" s="430"/>
      <c r="G500" s="7"/>
    </row>
    <row r="501" spans="6:7">
      <c r="F501" s="430"/>
      <c r="G501" s="7"/>
    </row>
    <row r="502" spans="6:7">
      <c r="F502" s="430"/>
      <c r="G502" s="7"/>
    </row>
    <row r="503" spans="6:7">
      <c r="F503" s="430"/>
      <c r="G503" s="7"/>
    </row>
    <row r="504" spans="6:7">
      <c r="F504" s="430"/>
      <c r="G504" s="7"/>
    </row>
    <row r="505" spans="6:7">
      <c r="F505" s="430"/>
      <c r="G505" s="7"/>
    </row>
    <row r="506" spans="6:7">
      <c r="F506" s="430"/>
      <c r="G506" s="7"/>
    </row>
    <row r="507" spans="6:7">
      <c r="F507" s="430"/>
      <c r="G507" s="7"/>
    </row>
    <row r="508" spans="6:7">
      <c r="F508" s="430"/>
      <c r="G508" s="7"/>
    </row>
    <row r="509" spans="6:7">
      <c r="F509" s="430"/>
      <c r="G509" s="7"/>
    </row>
    <row r="510" spans="6:7">
      <c r="F510" s="430"/>
      <c r="G510" s="7"/>
    </row>
    <row r="511" spans="6:7">
      <c r="F511" s="430"/>
      <c r="G511" s="7"/>
    </row>
    <row r="512" spans="6:7">
      <c r="F512" s="430"/>
      <c r="G512" s="7"/>
    </row>
    <row r="513" spans="6:7">
      <c r="F513" s="430"/>
      <c r="G513" s="7"/>
    </row>
    <row r="514" spans="6:7">
      <c r="F514" s="430"/>
      <c r="G514" s="7"/>
    </row>
    <row r="515" spans="6:7">
      <c r="F515" s="430"/>
      <c r="G515" s="7"/>
    </row>
    <row r="516" spans="6:7">
      <c r="F516" s="430"/>
      <c r="G516" s="7"/>
    </row>
    <row r="517" spans="6:7">
      <c r="F517" s="430"/>
      <c r="G517" s="7"/>
    </row>
    <row r="518" spans="6:7">
      <c r="F518" s="430"/>
      <c r="G518" s="7"/>
    </row>
    <row r="519" spans="6:7">
      <c r="F519" s="430"/>
      <c r="G519" s="7"/>
    </row>
    <row r="520" spans="6:7">
      <c r="F520" s="430"/>
      <c r="G520" s="7"/>
    </row>
    <row r="521" spans="6:7">
      <c r="F521" s="430"/>
      <c r="G521" s="7"/>
    </row>
    <row r="522" spans="6:7">
      <c r="F522" s="430"/>
      <c r="G522" s="7"/>
    </row>
    <row r="523" spans="6:7">
      <c r="F523" s="430"/>
      <c r="G523" s="7"/>
    </row>
    <row r="524" spans="6:7">
      <c r="F524" s="430"/>
      <c r="G524" s="7"/>
    </row>
    <row r="525" spans="6:7">
      <c r="F525" s="430"/>
      <c r="G525" s="7"/>
    </row>
    <row r="526" spans="6:7">
      <c r="F526" s="430"/>
      <c r="G526" s="7"/>
    </row>
    <row r="527" spans="6:7">
      <c r="F527" s="430"/>
      <c r="G527" s="7"/>
    </row>
    <row r="528" spans="6:7">
      <c r="F528" s="430"/>
      <c r="G528" s="7"/>
    </row>
    <row r="529" spans="6:7">
      <c r="F529" s="430"/>
      <c r="G529" s="7"/>
    </row>
    <row r="530" spans="6:7">
      <c r="F530" s="430"/>
      <c r="G530" s="7"/>
    </row>
    <row r="531" spans="6:7">
      <c r="F531" s="430"/>
      <c r="G531" s="7"/>
    </row>
    <row r="532" spans="6:7">
      <c r="F532" s="430"/>
      <c r="G532" s="7"/>
    </row>
    <row r="533" spans="6:7">
      <c r="F533" s="430"/>
      <c r="G533" s="7"/>
    </row>
    <row r="534" spans="6:7">
      <c r="F534" s="430"/>
      <c r="G534" s="7"/>
    </row>
    <row r="535" spans="6:7">
      <c r="F535" s="430"/>
      <c r="G535" s="7"/>
    </row>
    <row r="536" spans="6:7">
      <c r="F536" s="430"/>
      <c r="G536" s="7"/>
    </row>
    <row r="537" spans="6:7">
      <c r="F537" s="430"/>
      <c r="G537" s="7"/>
    </row>
    <row r="538" spans="6:7">
      <c r="F538" s="430"/>
      <c r="G538" s="7"/>
    </row>
    <row r="539" spans="6:7">
      <c r="F539" s="430"/>
      <c r="G539" s="7"/>
    </row>
    <row r="540" spans="6:7">
      <c r="F540" s="430"/>
      <c r="G540" s="7"/>
    </row>
    <row r="541" spans="6:7">
      <c r="F541" s="430"/>
      <c r="G541" s="7"/>
    </row>
    <row r="542" spans="6:7">
      <c r="F542" s="430"/>
      <c r="G542" s="7"/>
    </row>
    <row r="543" spans="6:7">
      <c r="F543" s="430"/>
      <c r="G543" s="7"/>
    </row>
    <row r="544" spans="6:7">
      <c r="F544" s="430"/>
      <c r="G544" s="7"/>
    </row>
    <row r="545" spans="6:7">
      <c r="F545" s="430"/>
      <c r="G545" s="7"/>
    </row>
    <row r="546" spans="6:7">
      <c r="F546" s="430"/>
      <c r="G546" s="7"/>
    </row>
    <row r="547" spans="6:7">
      <c r="F547" s="430"/>
      <c r="G547" s="7"/>
    </row>
    <row r="548" spans="6:7">
      <c r="F548" s="430"/>
      <c r="G548" s="7"/>
    </row>
    <row r="549" spans="6:7">
      <c r="F549" s="430"/>
      <c r="G549" s="7"/>
    </row>
    <row r="550" spans="6:7">
      <c r="F550" s="430"/>
      <c r="G550" s="7"/>
    </row>
    <row r="551" spans="6:7">
      <c r="F551" s="430"/>
      <c r="G551" s="7"/>
    </row>
    <row r="552" spans="6:7">
      <c r="F552" s="430"/>
      <c r="G552" s="7"/>
    </row>
    <row r="553" spans="6:7">
      <c r="F553" s="430"/>
      <c r="G553" s="7"/>
    </row>
    <row r="554" spans="6:7">
      <c r="F554" s="430"/>
      <c r="G554" s="7"/>
    </row>
    <row r="555" spans="6:7">
      <c r="F555" s="430"/>
      <c r="G555" s="7"/>
    </row>
    <row r="556" spans="6:7">
      <c r="F556" s="430"/>
      <c r="G556" s="7"/>
    </row>
    <row r="557" spans="6:7">
      <c r="F557" s="430"/>
      <c r="G557" s="7"/>
    </row>
    <row r="558" spans="6:7">
      <c r="F558" s="430"/>
      <c r="G558" s="7"/>
    </row>
    <row r="559" spans="6:7">
      <c r="F559" s="430"/>
      <c r="G559" s="7"/>
    </row>
    <row r="560" spans="6:7">
      <c r="F560" s="430"/>
      <c r="G560" s="7"/>
    </row>
    <row r="561" spans="6:7">
      <c r="F561" s="430"/>
      <c r="G561" s="7"/>
    </row>
    <row r="562" spans="6:7">
      <c r="F562" s="430"/>
      <c r="G562" s="7"/>
    </row>
    <row r="563" spans="6:7">
      <c r="F563" s="430"/>
      <c r="G563" s="7"/>
    </row>
    <row r="564" spans="6:7">
      <c r="F564" s="430"/>
      <c r="G564" s="7"/>
    </row>
    <row r="565" spans="6:7">
      <c r="F565" s="430"/>
      <c r="G565" s="7"/>
    </row>
    <row r="566" spans="6:7">
      <c r="F566" s="430"/>
      <c r="G566" s="7"/>
    </row>
    <row r="567" spans="6:7">
      <c r="F567" s="430"/>
      <c r="G567" s="7"/>
    </row>
    <row r="568" spans="6:7">
      <c r="F568" s="430"/>
      <c r="G568" s="7"/>
    </row>
    <row r="569" spans="6:7">
      <c r="F569" s="430"/>
      <c r="G569" s="7"/>
    </row>
    <row r="570" spans="6:7">
      <c r="F570" s="430"/>
      <c r="G570" s="7"/>
    </row>
    <row r="571" spans="6:7">
      <c r="F571" s="430"/>
      <c r="G571" s="7"/>
    </row>
    <row r="572" spans="6:7">
      <c r="F572" s="430"/>
      <c r="G572" s="7"/>
    </row>
    <row r="573" spans="6:7">
      <c r="F573" s="430"/>
      <c r="G573" s="7"/>
    </row>
    <row r="574" spans="6:7">
      <c r="F574" s="430"/>
      <c r="G574" s="7"/>
    </row>
    <row r="575" spans="6:7">
      <c r="F575" s="430"/>
      <c r="G575" s="7"/>
    </row>
    <row r="576" spans="6:7">
      <c r="F576" s="430"/>
      <c r="G576" s="7"/>
    </row>
    <row r="577" spans="6:7">
      <c r="F577" s="430"/>
      <c r="G577" s="7"/>
    </row>
    <row r="578" spans="6:7">
      <c r="F578" s="430"/>
      <c r="G578" s="7"/>
    </row>
    <row r="579" spans="6:7">
      <c r="F579" s="430"/>
      <c r="G579" s="7"/>
    </row>
    <row r="580" spans="6:7">
      <c r="F580" s="430"/>
      <c r="G580" s="7"/>
    </row>
    <row r="581" spans="6:7">
      <c r="F581" s="430"/>
      <c r="G581" s="7"/>
    </row>
    <row r="582" spans="6:7">
      <c r="F582" s="430"/>
      <c r="G582" s="7"/>
    </row>
    <row r="583" spans="6:7">
      <c r="F583" s="430"/>
      <c r="G583" s="7"/>
    </row>
    <row r="584" spans="6:7">
      <c r="F584" s="430"/>
      <c r="G584" s="7"/>
    </row>
    <row r="585" spans="6:7">
      <c r="F585" s="430"/>
      <c r="G585" s="7"/>
    </row>
    <row r="586" spans="6:7">
      <c r="F586" s="430"/>
      <c r="G586" s="7"/>
    </row>
    <row r="587" spans="6:7">
      <c r="F587" s="430"/>
      <c r="G587" s="7"/>
    </row>
    <row r="588" spans="6:7">
      <c r="F588" s="430"/>
      <c r="G588" s="7"/>
    </row>
    <row r="589" spans="6:7">
      <c r="F589" s="430"/>
      <c r="G589" s="7"/>
    </row>
    <row r="590" spans="6:7">
      <c r="F590" s="430"/>
      <c r="G590" s="7"/>
    </row>
    <row r="591" spans="6:7">
      <c r="F591" s="430"/>
      <c r="G591" s="7"/>
    </row>
    <row r="592" spans="6:7">
      <c r="F592" s="430"/>
      <c r="G592" s="7"/>
    </row>
    <row r="593" spans="6:7">
      <c r="F593" s="430"/>
      <c r="G593" s="7"/>
    </row>
    <row r="594" spans="6:7">
      <c r="F594" s="430"/>
      <c r="G594" s="7"/>
    </row>
    <row r="595" spans="6:7">
      <c r="F595" s="430"/>
      <c r="G595" s="7"/>
    </row>
    <row r="596" spans="6:7">
      <c r="F596" s="430"/>
      <c r="G596" s="7"/>
    </row>
    <row r="597" spans="6:7">
      <c r="F597" s="430"/>
      <c r="G597" s="7"/>
    </row>
    <row r="598" spans="6:7">
      <c r="F598" s="430"/>
      <c r="G598" s="7"/>
    </row>
    <row r="599" spans="6:7">
      <c r="F599" s="430"/>
      <c r="G599" s="7"/>
    </row>
    <row r="600" spans="6:7">
      <c r="F600" s="430"/>
      <c r="G600" s="7"/>
    </row>
    <row r="601" spans="6:7">
      <c r="F601" s="430"/>
      <c r="G601" s="7"/>
    </row>
    <row r="602" spans="6:7">
      <c r="F602" s="430"/>
      <c r="G602" s="7"/>
    </row>
    <row r="603" spans="6:7">
      <c r="F603" s="430"/>
      <c r="G603" s="7"/>
    </row>
    <row r="604" spans="6:7">
      <c r="F604" s="430"/>
      <c r="G604" s="7"/>
    </row>
    <row r="605" spans="6:7">
      <c r="F605" s="430"/>
      <c r="G605" s="7"/>
    </row>
    <row r="606" spans="6:7">
      <c r="F606" s="430"/>
      <c r="G606" s="7"/>
    </row>
    <row r="607" spans="6:7">
      <c r="F607" s="430"/>
      <c r="G607" s="7"/>
    </row>
    <row r="608" spans="6:7">
      <c r="F608" s="430"/>
      <c r="G608" s="7"/>
    </row>
    <row r="609" spans="6:7">
      <c r="F609" s="430"/>
      <c r="G609" s="7"/>
    </row>
    <row r="610" spans="6:7">
      <c r="F610" s="430"/>
      <c r="G610" s="7"/>
    </row>
    <row r="611" spans="6:7">
      <c r="F611" s="430"/>
      <c r="G611" s="7"/>
    </row>
    <row r="612" spans="6:7">
      <c r="F612" s="430"/>
      <c r="G612" s="7"/>
    </row>
    <row r="613" spans="6:7">
      <c r="F613" s="430"/>
      <c r="G613" s="7"/>
    </row>
    <row r="614" spans="6:7">
      <c r="F614" s="430"/>
      <c r="G614" s="7"/>
    </row>
    <row r="615" spans="6:7">
      <c r="F615" s="430"/>
      <c r="G615" s="7"/>
    </row>
    <row r="616" spans="6:7">
      <c r="F616" s="430"/>
      <c r="G616" s="7"/>
    </row>
    <row r="617" spans="6:7">
      <c r="F617" s="430"/>
      <c r="G617" s="7"/>
    </row>
    <row r="618" spans="6:7">
      <c r="F618" s="430"/>
      <c r="G618" s="7"/>
    </row>
    <row r="619" spans="6:7">
      <c r="F619" s="430"/>
      <c r="G619" s="7"/>
    </row>
    <row r="620" spans="6:7">
      <c r="F620" s="430"/>
      <c r="G620" s="7"/>
    </row>
    <row r="621" spans="6:7">
      <c r="F621" s="430"/>
      <c r="G621" s="7"/>
    </row>
    <row r="622" spans="6:7">
      <c r="F622" s="430"/>
      <c r="G622" s="7"/>
    </row>
    <row r="623" spans="6:7">
      <c r="F623" s="430"/>
      <c r="G623" s="7"/>
    </row>
    <row r="624" spans="6:7">
      <c r="F624" s="430"/>
      <c r="G624" s="7"/>
    </row>
    <row r="625" spans="6:7">
      <c r="F625" s="430"/>
      <c r="G625" s="7"/>
    </row>
    <row r="626" spans="6:7">
      <c r="F626" s="430"/>
      <c r="G626" s="7"/>
    </row>
    <row r="627" spans="6:7">
      <c r="F627" s="430"/>
      <c r="G627" s="7"/>
    </row>
    <row r="628" spans="6:7">
      <c r="F628" s="430"/>
      <c r="G628" s="7"/>
    </row>
    <row r="629" spans="6:7">
      <c r="F629" s="430"/>
      <c r="G629" s="7"/>
    </row>
    <row r="630" spans="6:7">
      <c r="F630" s="430"/>
      <c r="G630" s="7"/>
    </row>
    <row r="631" spans="6:7">
      <c r="F631" s="430"/>
      <c r="G631" s="7"/>
    </row>
    <row r="632" spans="6:7">
      <c r="F632" s="430"/>
      <c r="G632" s="7"/>
    </row>
    <row r="633" spans="6:7">
      <c r="F633" s="430"/>
      <c r="G633" s="7"/>
    </row>
    <row r="634" spans="6:7">
      <c r="F634" s="430"/>
      <c r="G634" s="7"/>
    </row>
    <row r="635" spans="6:7">
      <c r="F635" s="430"/>
      <c r="G635" s="7"/>
    </row>
    <row r="636" spans="6:7">
      <c r="F636" s="430"/>
      <c r="G636" s="7"/>
    </row>
    <row r="637" spans="6:7">
      <c r="F637" s="430"/>
      <c r="G637" s="7"/>
    </row>
    <row r="638" spans="6:7">
      <c r="F638" s="430"/>
      <c r="G638" s="7"/>
    </row>
    <row r="639" spans="6:7">
      <c r="F639" s="430"/>
      <c r="G639" s="7"/>
    </row>
    <row r="640" spans="6:7">
      <c r="F640" s="430"/>
      <c r="G640" s="7"/>
    </row>
    <row r="641" spans="6:7">
      <c r="F641" s="430"/>
      <c r="G641" s="7"/>
    </row>
    <row r="642" spans="6:7">
      <c r="F642" s="430"/>
      <c r="G642" s="7"/>
    </row>
    <row r="643" spans="6:7">
      <c r="F643" s="430"/>
      <c r="G643" s="7"/>
    </row>
    <row r="644" spans="6:7">
      <c r="F644" s="430"/>
      <c r="G644" s="7"/>
    </row>
    <row r="645" spans="6:7">
      <c r="F645" s="430"/>
      <c r="G645" s="7"/>
    </row>
    <row r="646" spans="6:7">
      <c r="F646" s="430"/>
      <c r="G646" s="7"/>
    </row>
    <row r="647" spans="6:7">
      <c r="F647" s="430"/>
      <c r="G647" s="7"/>
    </row>
    <row r="648" spans="6:7">
      <c r="F648" s="430"/>
      <c r="G648" s="7"/>
    </row>
    <row r="649" spans="6:7">
      <c r="F649" s="430"/>
      <c r="G649" s="7"/>
    </row>
    <row r="650" spans="6:7">
      <c r="F650" s="430"/>
      <c r="G650" s="7"/>
    </row>
    <row r="651" spans="6:7">
      <c r="F651" s="430"/>
      <c r="G651" s="7"/>
    </row>
    <row r="652" spans="6:7">
      <c r="F652" s="430"/>
      <c r="G652" s="7"/>
    </row>
    <row r="653" spans="6:7">
      <c r="F653" s="430"/>
      <c r="G653" s="7"/>
    </row>
    <row r="654" spans="6:7">
      <c r="F654" s="430"/>
      <c r="G654" s="7"/>
    </row>
    <row r="655" spans="6:7">
      <c r="F655" s="430"/>
      <c r="G655" s="7"/>
    </row>
    <row r="656" spans="6:7">
      <c r="F656" s="430"/>
      <c r="G656" s="7"/>
    </row>
    <row r="657" spans="6:7">
      <c r="F657" s="430"/>
      <c r="G657" s="7"/>
    </row>
    <row r="658" spans="6:7">
      <c r="F658" s="430"/>
      <c r="G658" s="7"/>
    </row>
    <row r="659" spans="6:7">
      <c r="F659" s="430"/>
      <c r="G659" s="7"/>
    </row>
    <row r="660" spans="6:7">
      <c r="F660" s="430"/>
      <c r="G660" s="7"/>
    </row>
    <row r="661" spans="6:7">
      <c r="F661" s="430"/>
      <c r="G661" s="7"/>
    </row>
    <row r="662" spans="6:7">
      <c r="F662" s="430"/>
      <c r="G662" s="7"/>
    </row>
    <row r="663" spans="6:7">
      <c r="F663" s="430"/>
      <c r="G663" s="7"/>
    </row>
    <row r="664" spans="6:7">
      <c r="F664" s="430"/>
      <c r="G664" s="7"/>
    </row>
    <row r="665" spans="6:7">
      <c r="F665" s="430"/>
      <c r="G665" s="7"/>
    </row>
    <row r="666" spans="6:7">
      <c r="F666" s="430"/>
      <c r="G666" s="7"/>
    </row>
    <row r="667" spans="6:7">
      <c r="F667" s="430"/>
      <c r="G667" s="7"/>
    </row>
    <row r="668" spans="6:7">
      <c r="F668" s="430"/>
      <c r="G668" s="7"/>
    </row>
    <row r="669" spans="6:7">
      <c r="F669" s="430"/>
      <c r="G669" s="7"/>
    </row>
    <row r="670" spans="6:7">
      <c r="F670" s="430"/>
      <c r="G670" s="7"/>
    </row>
    <row r="671" spans="6:7">
      <c r="F671" s="430"/>
      <c r="G671" s="7"/>
    </row>
    <row r="672" spans="6:7">
      <c r="F672" s="430"/>
      <c r="G672" s="7"/>
    </row>
    <row r="673" spans="6:7">
      <c r="F673" s="430"/>
      <c r="G673" s="7"/>
    </row>
    <row r="674" spans="6:7">
      <c r="F674" s="430"/>
      <c r="G674" s="7"/>
    </row>
    <row r="675" spans="6:7">
      <c r="F675" s="430"/>
      <c r="G675" s="7"/>
    </row>
    <row r="676" spans="6:7">
      <c r="F676" s="430"/>
      <c r="G676" s="7"/>
    </row>
    <row r="677" spans="6:7">
      <c r="F677" s="430"/>
      <c r="G677" s="7"/>
    </row>
    <row r="678" spans="6:7">
      <c r="F678" s="430"/>
      <c r="G678" s="7"/>
    </row>
    <row r="679" spans="6:7">
      <c r="F679" s="430"/>
      <c r="G679" s="7"/>
    </row>
    <row r="680" spans="6:7">
      <c r="F680" s="430"/>
      <c r="G680" s="7"/>
    </row>
    <row r="681" spans="6:7">
      <c r="F681" s="430"/>
      <c r="G681" s="7"/>
    </row>
    <row r="682" spans="6:7">
      <c r="F682" s="430"/>
      <c r="G682" s="7"/>
    </row>
    <row r="683" spans="6:7">
      <c r="F683" s="430"/>
      <c r="G683" s="7"/>
    </row>
    <row r="684" spans="6:7">
      <c r="F684" s="430"/>
      <c r="G684" s="7"/>
    </row>
    <row r="685" spans="6:7">
      <c r="F685" s="430"/>
      <c r="G685" s="7"/>
    </row>
    <row r="686" spans="6:7">
      <c r="F686" s="430"/>
      <c r="G686" s="7"/>
    </row>
    <row r="687" spans="6:7">
      <c r="F687" s="430"/>
      <c r="G687" s="7"/>
    </row>
    <row r="688" spans="6:7">
      <c r="F688" s="430"/>
      <c r="G688" s="7"/>
    </row>
    <row r="689" spans="6:7">
      <c r="F689" s="430"/>
      <c r="G689" s="7"/>
    </row>
    <row r="690" spans="6:7">
      <c r="F690" s="430"/>
      <c r="G690" s="7"/>
    </row>
    <row r="691" spans="6:7">
      <c r="F691" s="430"/>
      <c r="G691" s="7"/>
    </row>
    <row r="692" spans="6:7">
      <c r="F692" s="430"/>
      <c r="G692" s="7"/>
    </row>
    <row r="693" spans="6:7">
      <c r="F693" s="430"/>
      <c r="G693" s="7"/>
    </row>
    <row r="694" spans="6:7">
      <c r="F694" s="430"/>
      <c r="G694" s="7"/>
    </row>
    <row r="695" spans="6:7">
      <c r="F695" s="430"/>
      <c r="G695" s="7"/>
    </row>
    <row r="696" spans="6:7">
      <c r="F696" s="430"/>
      <c r="G696" s="7"/>
    </row>
    <row r="697" spans="6:7">
      <c r="F697" s="430"/>
      <c r="G697" s="7"/>
    </row>
    <row r="698" spans="6:7">
      <c r="F698" s="430"/>
      <c r="G698" s="7"/>
    </row>
    <row r="699" spans="6:7">
      <c r="F699" s="430"/>
      <c r="G699" s="7"/>
    </row>
    <row r="700" spans="6:7">
      <c r="F700" s="430"/>
      <c r="G700" s="7"/>
    </row>
    <row r="701" spans="6:7">
      <c r="F701" s="430"/>
      <c r="G701" s="7"/>
    </row>
    <row r="702" spans="6:7">
      <c r="F702" s="430"/>
      <c r="G702" s="7"/>
    </row>
    <row r="703" spans="6:7">
      <c r="F703" s="430"/>
      <c r="G703" s="7"/>
    </row>
    <row r="704" spans="6:7">
      <c r="F704" s="430"/>
      <c r="G704" s="7"/>
    </row>
    <row r="705" spans="6:7">
      <c r="F705" s="430"/>
      <c r="G705" s="7"/>
    </row>
    <row r="706" spans="6:7">
      <c r="F706" s="430"/>
      <c r="G706" s="7"/>
    </row>
    <row r="707" spans="6:7">
      <c r="F707" s="430"/>
      <c r="G707" s="7"/>
    </row>
    <row r="708" spans="6:7">
      <c r="F708" s="430"/>
      <c r="G708" s="7"/>
    </row>
    <row r="709" spans="6:7">
      <c r="F709" s="430"/>
      <c r="G709" s="7"/>
    </row>
    <row r="710" spans="6:7">
      <c r="F710" s="430"/>
      <c r="G710" s="7"/>
    </row>
    <row r="711" spans="6:7">
      <c r="F711" s="430"/>
      <c r="G711" s="7"/>
    </row>
    <row r="712" spans="6:7">
      <c r="F712" s="430"/>
      <c r="G712" s="7"/>
    </row>
    <row r="713" spans="6:7">
      <c r="F713" s="430"/>
      <c r="G713" s="7"/>
    </row>
    <row r="714" spans="6:7">
      <c r="F714" s="430"/>
      <c r="G714" s="7"/>
    </row>
    <row r="715" spans="6:7">
      <c r="F715" s="430"/>
      <c r="G715" s="7"/>
    </row>
    <row r="716" spans="6:7">
      <c r="F716" s="430"/>
      <c r="G716" s="7"/>
    </row>
    <row r="717" spans="6:7">
      <c r="F717" s="430"/>
      <c r="G717" s="7"/>
    </row>
    <row r="718" spans="6:7">
      <c r="F718" s="430"/>
      <c r="G718" s="7"/>
    </row>
    <row r="719" spans="6:7">
      <c r="F719" s="430"/>
      <c r="G719" s="7"/>
    </row>
    <row r="720" spans="6:7">
      <c r="F720" s="430"/>
      <c r="G720" s="7"/>
    </row>
    <row r="721" spans="6:7">
      <c r="F721" s="430"/>
      <c r="G721" s="7"/>
    </row>
    <row r="722" spans="6:7">
      <c r="F722" s="430"/>
      <c r="G722" s="7"/>
    </row>
    <row r="723" spans="6:7">
      <c r="F723" s="430"/>
      <c r="G723" s="7"/>
    </row>
    <row r="724" spans="6:7">
      <c r="F724" s="430"/>
      <c r="G724" s="7"/>
    </row>
    <row r="725" spans="6:7">
      <c r="F725" s="430"/>
      <c r="G725" s="7"/>
    </row>
    <row r="726" spans="6:7">
      <c r="F726" s="430"/>
      <c r="G726" s="7"/>
    </row>
    <row r="727" spans="6:7">
      <c r="F727" s="430"/>
      <c r="G727" s="7"/>
    </row>
    <row r="728" spans="6:7">
      <c r="F728" s="430"/>
      <c r="G728" s="7"/>
    </row>
    <row r="729" spans="6:7">
      <c r="F729" s="430"/>
      <c r="G729" s="7"/>
    </row>
    <row r="730" spans="6:7">
      <c r="F730" s="430"/>
      <c r="G730" s="7"/>
    </row>
    <row r="731" spans="6:7">
      <c r="F731" s="430"/>
      <c r="G731" s="7"/>
    </row>
    <row r="732" spans="6:7">
      <c r="F732" s="430"/>
      <c r="G732" s="7"/>
    </row>
    <row r="733" spans="6:7">
      <c r="F733" s="430"/>
      <c r="G733" s="7"/>
    </row>
    <row r="734" spans="6:7">
      <c r="F734" s="430"/>
      <c r="G734" s="7"/>
    </row>
    <row r="735" spans="6:7">
      <c r="F735" s="430"/>
      <c r="G735" s="7"/>
    </row>
    <row r="736" spans="6:7">
      <c r="F736" s="430"/>
      <c r="G736" s="7"/>
    </row>
    <row r="737" spans="6:7">
      <c r="F737" s="430"/>
      <c r="G737" s="7"/>
    </row>
    <row r="738" spans="6:7">
      <c r="F738" s="430"/>
      <c r="G738" s="7"/>
    </row>
    <row r="739" spans="6:7">
      <c r="F739" s="430"/>
      <c r="G739" s="7"/>
    </row>
    <row r="740" spans="6:7">
      <c r="F740" s="430"/>
      <c r="G740" s="7"/>
    </row>
    <row r="741" spans="6:7">
      <c r="F741" s="430"/>
      <c r="G741" s="7"/>
    </row>
    <row r="742" spans="6:7">
      <c r="F742" s="430"/>
      <c r="G742" s="7"/>
    </row>
    <row r="743" spans="6:7">
      <c r="F743" s="430"/>
      <c r="G743" s="7"/>
    </row>
    <row r="744" spans="6:7">
      <c r="F744" s="430"/>
      <c r="G744" s="7"/>
    </row>
    <row r="745" spans="6:7">
      <c r="F745" s="430"/>
      <c r="G745" s="7"/>
    </row>
    <row r="746" spans="6:7">
      <c r="F746" s="430"/>
      <c r="G746" s="7"/>
    </row>
    <row r="747" spans="6:7">
      <c r="F747" s="430"/>
      <c r="G747" s="7"/>
    </row>
    <row r="748" spans="6:7">
      <c r="F748" s="430"/>
      <c r="G748" s="7"/>
    </row>
    <row r="749" spans="6:7">
      <c r="F749" s="430"/>
      <c r="G749" s="7"/>
    </row>
    <row r="750" spans="6:7">
      <c r="F750" s="430"/>
      <c r="G750" s="7"/>
    </row>
    <row r="751" spans="6:7">
      <c r="F751" s="430"/>
      <c r="G751" s="7"/>
    </row>
    <row r="752" spans="6:7">
      <c r="F752" s="430"/>
      <c r="G752" s="7"/>
    </row>
    <row r="753" spans="6:7">
      <c r="F753" s="430"/>
      <c r="G753" s="7"/>
    </row>
    <row r="754" spans="6:7">
      <c r="F754" s="430"/>
      <c r="G754" s="7"/>
    </row>
    <row r="755" spans="6:7">
      <c r="F755" s="430"/>
      <c r="G755" s="7"/>
    </row>
    <row r="756" spans="6:7">
      <c r="F756" s="430"/>
      <c r="G756" s="7"/>
    </row>
    <row r="757" spans="6:7">
      <c r="F757" s="430"/>
      <c r="G757" s="7"/>
    </row>
    <row r="758" spans="6:7">
      <c r="F758" s="430"/>
      <c r="G758" s="7"/>
    </row>
    <row r="759" spans="6:7">
      <c r="F759" s="430"/>
      <c r="G759" s="7"/>
    </row>
    <row r="760" spans="6:7">
      <c r="F760" s="430"/>
      <c r="G760" s="7"/>
    </row>
    <row r="761" spans="6:7">
      <c r="F761" s="430"/>
      <c r="G761" s="7"/>
    </row>
    <row r="762" spans="6:7">
      <c r="F762" s="430"/>
      <c r="G762" s="7"/>
    </row>
    <row r="763" spans="6:7">
      <c r="F763" s="430"/>
      <c r="G763" s="7"/>
    </row>
    <row r="764" spans="6:7">
      <c r="F764" s="430"/>
      <c r="G764" s="7"/>
    </row>
    <row r="765" spans="6:7">
      <c r="F765" s="430"/>
      <c r="G765" s="7"/>
    </row>
    <row r="766" spans="6:7">
      <c r="F766" s="430"/>
      <c r="G766" s="7"/>
    </row>
    <row r="767" spans="6:7">
      <c r="F767" s="430"/>
      <c r="G767" s="7"/>
    </row>
    <row r="768" spans="6:7">
      <c r="F768" s="430"/>
      <c r="G768" s="7"/>
    </row>
    <row r="769" spans="6:7">
      <c r="F769" s="430"/>
      <c r="G769" s="7"/>
    </row>
    <row r="770" spans="6:7">
      <c r="F770" s="430"/>
      <c r="G770" s="7"/>
    </row>
    <row r="771" spans="6:7">
      <c r="F771" s="430"/>
      <c r="G771" s="7"/>
    </row>
    <row r="772" spans="6:7">
      <c r="F772" s="430"/>
      <c r="G772" s="7"/>
    </row>
    <row r="773" spans="6:7">
      <c r="F773" s="430"/>
      <c r="G773" s="7"/>
    </row>
    <row r="774" spans="6:7">
      <c r="F774" s="430"/>
      <c r="G774" s="7"/>
    </row>
    <row r="775" spans="6:7">
      <c r="F775" s="430"/>
      <c r="G775" s="7"/>
    </row>
    <row r="776" spans="6:7">
      <c r="F776" s="430"/>
      <c r="G776" s="7"/>
    </row>
    <row r="777" spans="6:7">
      <c r="F777" s="430"/>
      <c r="G777" s="7"/>
    </row>
    <row r="778" spans="6:7">
      <c r="F778" s="430"/>
      <c r="G778" s="7"/>
    </row>
    <row r="779" spans="6:7">
      <c r="F779" s="430"/>
      <c r="G779" s="7"/>
    </row>
    <row r="780" spans="6:7">
      <c r="F780" s="430"/>
      <c r="G780" s="7"/>
    </row>
    <row r="781" spans="6:7">
      <c r="F781" s="430"/>
      <c r="G781" s="7"/>
    </row>
    <row r="782" spans="6:7">
      <c r="F782" s="430"/>
      <c r="G782" s="7"/>
    </row>
    <row r="783" spans="6:7">
      <c r="F783" s="430"/>
      <c r="G783" s="7"/>
    </row>
    <row r="784" spans="6:7">
      <c r="F784" s="430"/>
      <c r="G784" s="7"/>
    </row>
    <row r="785" spans="6:7">
      <c r="F785" s="430"/>
      <c r="G785" s="7"/>
    </row>
    <row r="786" spans="6:7">
      <c r="F786" s="430"/>
      <c r="G786" s="7"/>
    </row>
    <row r="787" spans="6:7">
      <c r="F787" s="430"/>
      <c r="G787" s="7"/>
    </row>
    <row r="788" spans="6:7">
      <c r="F788" s="430"/>
      <c r="G788" s="7"/>
    </row>
    <row r="789" spans="6:7">
      <c r="F789" s="430"/>
      <c r="G789" s="7"/>
    </row>
    <row r="790" spans="6:7">
      <c r="F790" s="430"/>
      <c r="G790" s="7"/>
    </row>
    <row r="791" spans="6:7">
      <c r="F791" s="430"/>
      <c r="G791" s="7"/>
    </row>
    <row r="792" spans="6:7">
      <c r="F792" s="430"/>
      <c r="G792" s="7"/>
    </row>
    <row r="793" spans="6:7">
      <c r="F793" s="430"/>
      <c r="G793" s="7"/>
    </row>
    <row r="794" spans="6:7">
      <c r="F794" s="430"/>
      <c r="G794" s="7"/>
    </row>
    <row r="795" spans="6:7">
      <c r="F795" s="430"/>
      <c r="G795" s="7"/>
    </row>
    <row r="796" spans="6:7">
      <c r="F796" s="430"/>
      <c r="G796" s="7"/>
    </row>
    <row r="797" spans="6:7">
      <c r="F797" s="430"/>
      <c r="G797" s="7"/>
    </row>
    <row r="798" spans="6:7">
      <c r="F798" s="430"/>
      <c r="G798" s="7"/>
    </row>
    <row r="799" spans="6:7">
      <c r="F799" s="430"/>
      <c r="G799" s="7"/>
    </row>
    <row r="800" spans="6:7">
      <c r="F800" s="430"/>
      <c r="G800" s="7"/>
    </row>
    <row r="801" spans="6:7">
      <c r="F801" s="430"/>
      <c r="G801" s="7"/>
    </row>
    <row r="802" spans="6:7">
      <c r="F802" s="430"/>
      <c r="G802" s="7"/>
    </row>
    <row r="803" spans="6:7">
      <c r="F803" s="430"/>
      <c r="G803" s="7"/>
    </row>
    <row r="804" spans="6:7">
      <c r="F804" s="430"/>
      <c r="G804" s="7"/>
    </row>
    <row r="805" spans="6:7">
      <c r="F805" s="430"/>
      <c r="G805" s="7"/>
    </row>
    <row r="806" spans="6:7">
      <c r="F806" s="430"/>
      <c r="G806" s="7"/>
    </row>
    <row r="807" spans="6:7">
      <c r="F807" s="430"/>
      <c r="G807" s="7"/>
    </row>
    <row r="808" spans="6:7">
      <c r="F808" s="430"/>
      <c r="G808" s="7"/>
    </row>
    <row r="809" spans="6:7">
      <c r="F809" s="430"/>
      <c r="G809" s="7"/>
    </row>
    <row r="810" spans="6:7">
      <c r="F810" s="430"/>
      <c r="G810" s="7"/>
    </row>
    <row r="811" spans="6:7">
      <c r="F811" s="430"/>
      <c r="G811" s="7"/>
    </row>
    <row r="812" spans="6:7">
      <c r="F812" s="430"/>
      <c r="G812" s="7"/>
    </row>
    <row r="813" spans="6:7">
      <c r="F813" s="430"/>
      <c r="G813" s="7"/>
    </row>
    <row r="814" spans="6:7">
      <c r="F814" s="430"/>
      <c r="G814" s="7"/>
    </row>
    <row r="815" spans="6:7">
      <c r="F815" s="430"/>
      <c r="G815" s="7"/>
    </row>
    <row r="816" spans="6:7">
      <c r="F816" s="430"/>
      <c r="G816" s="7"/>
    </row>
    <row r="817" spans="6:7">
      <c r="F817" s="430"/>
      <c r="G817" s="7"/>
    </row>
    <row r="818" spans="6:7">
      <c r="F818" s="430"/>
      <c r="G818" s="7"/>
    </row>
    <row r="819" spans="6:7">
      <c r="F819" s="430"/>
      <c r="G819" s="7"/>
    </row>
    <row r="820" spans="6:7">
      <c r="F820" s="430"/>
      <c r="G820" s="7"/>
    </row>
    <row r="821" spans="6:7">
      <c r="F821" s="430"/>
      <c r="G821" s="7"/>
    </row>
    <row r="822" spans="6:7">
      <c r="F822" s="430"/>
      <c r="G822" s="7"/>
    </row>
    <row r="823" spans="6:7">
      <c r="F823" s="430"/>
      <c r="G823" s="7"/>
    </row>
    <row r="824" spans="6:7">
      <c r="F824" s="430"/>
      <c r="G824" s="7"/>
    </row>
    <row r="825" spans="6:7">
      <c r="F825" s="430"/>
      <c r="G825" s="7"/>
    </row>
    <row r="826" spans="6:7">
      <c r="F826" s="430"/>
      <c r="G826" s="7"/>
    </row>
    <row r="827" spans="6:7">
      <c r="F827" s="430"/>
      <c r="G827" s="7"/>
    </row>
    <row r="828" spans="6:7">
      <c r="F828" s="430"/>
      <c r="G828" s="7"/>
    </row>
    <row r="829" spans="6:7">
      <c r="F829" s="430"/>
      <c r="G829" s="7"/>
    </row>
    <row r="830" spans="6:7">
      <c r="F830" s="430"/>
      <c r="G830" s="7"/>
    </row>
    <row r="831" spans="6:7">
      <c r="F831" s="430"/>
      <c r="G831" s="7"/>
    </row>
    <row r="832" spans="6:7">
      <c r="F832" s="430"/>
      <c r="G832" s="7"/>
    </row>
    <row r="833" spans="6:7">
      <c r="F833" s="430"/>
      <c r="G833" s="7"/>
    </row>
    <row r="834" spans="6:7">
      <c r="F834" s="430"/>
      <c r="G834" s="7"/>
    </row>
    <row r="835" spans="6:7">
      <c r="F835" s="430"/>
      <c r="G835" s="7"/>
    </row>
    <row r="836" spans="6:7">
      <c r="F836" s="430"/>
      <c r="G836" s="7"/>
    </row>
    <row r="837" spans="6:7">
      <c r="F837" s="430"/>
      <c r="G837" s="7"/>
    </row>
    <row r="838" spans="6:7">
      <c r="F838" s="430"/>
      <c r="G838" s="7"/>
    </row>
    <row r="839" spans="6:7">
      <c r="F839" s="430"/>
      <c r="G839" s="7"/>
    </row>
    <row r="840" spans="6:7">
      <c r="F840" s="430"/>
      <c r="G840" s="7"/>
    </row>
    <row r="841" spans="6:7">
      <c r="F841" s="430"/>
      <c r="G841" s="7"/>
    </row>
    <row r="842" spans="6:7">
      <c r="F842" s="430"/>
      <c r="G842" s="7"/>
    </row>
    <row r="843" spans="6:7">
      <c r="F843" s="430"/>
      <c r="G843" s="7"/>
    </row>
    <row r="844" spans="6:7">
      <c r="F844" s="430"/>
      <c r="G844" s="7"/>
    </row>
    <row r="845" spans="6:7">
      <c r="F845" s="430"/>
      <c r="G845" s="7"/>
    </row>
    <row r="846" spans="6:7">
      <c r="F846" s="430"/>
      <c r="G846" s="7"/>
    </row>
    <row r="847" spans="6:7">
      <c r="F847" s="430"/>
      <c r="G847" s="7"/>
    </row>
    <row r="848" spans="6:7">
      <c r="F848" s="430"/>
      <c r="G848" s="7"/>
    </row>
    <row r="849" spans="6:7">
      <c r="F849" s="430"/>
      <c r="G849" s="7"/>
    </row>
    <row r="850" spans="6:7">
      <c r="F850" s="430"/>
      <c r="G850" s="7"/>
    </row>
    <row r="851" spans="6:7">
      <c r="F851" s="430"/>
      <c r="G851" s="7"/>
    </row>
    <row r="852" spans="6:7">
      <c r="F852" s="430"/>
      <c r="G852" s="7"/>
    </row>
    <row r="853" spans="6:7">
      <c r="F853" s="430"/>
      <c r="G853" s="7"/>
    </row>
    <row r="854" spans="6:7">
      <c r="F854" s="430"/>
      <c r="G854" s="7"/>
    </row>
    <row r="855" spans="6:7">
      <c r="F855" s="430"/>
      <c r="G855" s="7"/>
    </row>
    <row r="856" spans="6:7">
      <c r="F856" s="430"/>
      <c r="G856" s="7"/>
    </row>
    <row r="857" spans="6:7">
      <c r="F857" s="430"/>
      <c r="G857" s="7"/>
    </row>
    <row r="858" spans="6:7">
      <c r="F858" s="430"/>
      <c r="G858" s="7"/>
    </row>
    <row r="859" spans="6:7">
      <c r="F859" s="430"/>
      <c r="G859" s="7"/>
    </row>
    <row r="860" spans="6:7">
      <c r="F860" s="430"/>
      <c r="G860" s="7"/>
    </row>
    <row r="861" spans="6:7">
      <c r="F861" s="430"/>
      <c r="G861" s="7"/>
    </row>
    <row r="862" spans="6:7">
      <c r="F862" s="430"/>
      <c r="G862" s="7"/>
    </row>
    <row r="863" spans="6:7">
      <c r="F863" s="430"/>
      <c r="G863" s="7"/>
    </row>
    <row r="864" spans="6:7">
      <c r="F864" s="430"/>
      <c r="G864" s="7"/>
    </row>
    <row r="865" spans="6:7">
      <c r="F865" s="430"/>
      <c r="G865" s="7"/>
    </row>
    <row r="866" spans="6:7">
      <c r="F866" s="430"/>
      <c r="G866" s="7"/>
    </row>
    <row r="867" spans="6:7">
      <c r="F867" s="430"/>
      <c r="G867" s="7"/>
    </row>
    <row r="868" spans="6:7">
      <c r="F868" s="430"/>
      <c r="G868" s="7"/>
    </row>
    <row r="869" spans="6:7">
      <c r="F869" s="430"/>
      <c r="G869" s="7"/>
    </row>
    <row r="870" spans="6:7">
      <c r="F870" s="430"/>
      <c r="G870" s="7"/>
    </row>
    <row r="871" spans="6:7">
      <c r="F871" s="430"/>
      <c r="G871" s="7"/>
    </row>
    <row r="872" spans="6:7">
      <c r="F872" s="430"/>
      <c r="G872" s="7"/>
    </row>
    <row r="873" spans="6:7">
      <c r="F873" s="430"/>
      <c r="G873" s="7"/>
    </row>
    <row r="874" spans="6:7">
      <c r="F874" s="430"/>
      <c r="G874" s="7"/>
    </row>
    <row r="875" spans="6:7">
      <c r="F875" s="430"/>
      <c r="G875" s="7"/>
    </row>
    <row r="876" spans="6:7">
      <c r="F876" s="430"/>
      <c r="G876" s="7"/>
    </row>
    <row r="877" spans="6:7">
      <c r="F877" s="430"/>
      <c r="G877" s="7"/>
    </row>
    <row r="878" spans="6:7">
      <c r="F878" s="430"/>
      <c r="G878" s="7"/>
    </row>
    <row r="879" spans="6:7">
      <c r="F879" s="430"/>
      <c r="G879" s="7"/>
    </row>
    <row r="880" spans="6:7">
      <c r="F880" s="430"/>
      <c r="G880" s="7"/>
    </row>
    <row r="881" spans="6:7">
      <c r="F881" s="430"/>
      <c r="G881" s="7"/>
    </row>
    <row r="882" spans="6:7">
      <c r="F882" s="430"/>
      <c r="G882" s="7"/>
    </row>
    <row r="883" spans="6:7">
      <c r="F883" s="430"/>
      <c r="G883" s="7"/>
    </row>
    <row r="884" spans="6:7">
      <c r="F884" s="430"/>
      <c r="G884" s="7"/>
    </row>
    <row r="885" spans="6:7">
      <c r="F885" s="430"/>
      <c r="G885" s="7"/>
    </row>
    <row r="886" spans="6:7">
      <c r="F886" s="430"/>
      <c r="G886" s="7"/>
    </row>
    <row r="887" spans="6:7">
      <c r="F887" s="430"/>
      <c r="G887" s="7"/>
    </row>
    <row r="888" spans="6:7">
      <c r="F888" s="430"/>
      <c r="G888" s="7"/>
    </row>
    <row r="889" spans="6:7">
      <c r="F889" s="430"/>
      <c r="G889" s="7"/>
    </row>
    <row r="890" spans="6:7">
      <c r="F890" s="430"/>
      <c r="G890" s="7"/>
    </row>
    <row r="891" spans="6:7">
      <c r="F891" s="430"/>
      <c r="G891" s="7"/>
    </row>
    <row r="892" spans="6:7">
      <c r="F892" s="430"/>
      <c r="G892" s="7"/>
    </row>
    <row r="893" spans="6:7">
      <c r="F893" s="430"/>
      <c r="G893" s="7"/>
    </row>
    <row r="894" spans="6:7">
      <c r="F894" s="430"/>
      <c r="G894" s="7"/>
    </row>
    <row r="895" spans="6:7">
      <c r="F895" s="430"/>
      <c r="G895" s="7"/>
    </row>
    <row r="896" spans="6:7">
      <c r="F896" s="430"/>
      <c r="G896" s="7"/>
    </row>
    <row r="897" spans="6:7">
      <c r="F897" s="430"/>
      <c r="G897" s="7"/>
    </row>
    <row r="898" spans="6:7">
      <c r="F898" s="430"/>
      <c r="G898" s="7"/>
    </row>
    <row r="899" spans="6:7">
      <c r="F899" s="430"/>
      <c r="G899" s="7"/>
    </row>
    <row r="900" spans="6:7">
      <c r="F900" s="430"/>
      <c r="G900" s="7"/>
    </row>
    <row r="901" spans="6:7">
      <c r="F901" s="430"/>
      <c r="G901" s="7"/>
    </row>
    <row r="902" spans="6:7">
      <c r="F902" s="430"/>
      <c r="G902" s="7"/>
    </row>
    <row r="903" spans="6:7">
      <c r="F903" s="430"/>
      <c r="G903" s="7"/>
    </row>
    <row r="904" spans="6:7">
      <c r="F904" s="430"/>
      <c r="G904" s="7"/>
    </row>
    <row r="905" spans="6:7">
      <c r="F905" s="430"/>
      <c r="G905" s="7"/>
    </row>
    <row r="906" spans="6:7">
      <c r="F906" s="430"/>
      <c r="G906" s="7"/>
    </row>
    <row r="907" spans="6:7">
      <c r="F907" s="430"/>
      <c r="G907" s="7"/>
    </row>
    <row r="908" spans="6:7">
      <c r="F908" s="430"/>
      <c r="G908" s="7"/>
    </row>
    <row r="909" spans="6:7">
      <c r="F909" s="430"/>
      <c r="G909" s="7"/>
    </row>
    <row r="910" spans="6:7">
      <c r="F910" s="430"/>
      <c r="G910" s="7"/>
    </row>
    <row r="911" spans="6:7">
      <c r="F911" s="430"/>
      <c r="G911" s="7"/>
    </row>
    <row r="912" spans="6:7">
      <c r="F912" s="430"/>
      <c r="G912" s="7"/>
    </row>
    <row r="913" spans="6:7">
      <c r="F913" s="430"/>
      <c r="G913" s="7"/>
    </row>
    <row r="914" spans="6:7">
      <c r="F914" s="430"/>
      <c r="G914" s="7"/>
    </row>
    <row r="915" spans="6:7">
      <c r="F915" s="430"/>
      <c r="G915" s="7"/>
    </row>
    <row r="916" spans="6:7">
      <c r="F916" s="430"/>
      <c r="G916" s="7"/>
    </row>
    <row r="917" spans="6:7">
      <c r="F917" s="430"/>
      <c r="G917" s="7"/>
    </row>
    <row r="918" spans="6:7">
      <c r="F918" s="430"/>
      <c r="G918" s="7"/>
    </row>
    <row r="919" spans="6:7">
      <c r="F919" s="430"/>
      <c r="G919" s="7"/>
    </row>
    <row r="920" spans="6:7">
      <c r="F920" s="430"/>
      <c r="G920" s="7"/>
    </row>
    <row r="921" spans="6:7">
      <c r="F921" s="430"/>
      <c r="G921" s="7"/>
    </row>
    <row r="922" spans="6:7">
      <c r="F922" s="430"/>
      <c r="G922" s="7"/>
    </row>
    <row r="923" spans="6:7">
      <c r="F923" s="430"/>
      <c r="G923" s="7"/>
    </row>
    <row r="924" spans="6:7">
      <c r="F924" s="430"/>
      <c r="G924" s="7"/>
    </row>
    <row r="925" spans="6:7">
      <c r="F925" s="430"/>
      <c r="G925" s="7"/>
    </row>
    <row r="926" spans="6:7">
      <c r="F926" s="430"/>
      <c r="G926" s="7"/>
    </row>
    <row r="927" spans="6:7">
      <c r="F927" s="430"/>
      <c r="G927" s="7"/>
    </row>
    <row r="928" spans="6:7">
      <c r="F928" s="430"/>
      <c r="G928" s="7"/>
    </row>
    <row r="929" spans="6:7">
      <c r="F929" s="430"/>
      <c r="G929" s="7"/>
    </row>
    <row r="930" spans="6:7">
      <c r="F930" s="430"/>
      <c r="G930" s="7"/>
    </row>
    <row r="931" spans="6:7">
      <c r="F931" s="430"/>
      <c r="G931" s="7"/>
    </row>
    <row r="932" spans="6:7">
      <c r="F932" s="430"/>
      <c r="G932" s="7"/>
    </row>
    <row r="933" spans="6:7">
      <c r="F933" s="430"/>
      <c r="G933" s="7"/>
    </row>
    <row r="934" spans="6:7">
      <c r="F934" s="430"/>
      <c r="G934" s="7"/>
    </row>
    <row r="935" spans="6:7">
      <c r="F935" s="430"/>
      <c r="G935" s="7"/>
    </row>
    <row r="936" spans="6:7">
      <c r="F936" s="430"/>
      <c r="G936" s="7"/>
    </row>
    <row r="937" spans="6:7">
      <c r="F937" s="430"/>
      <c r="G937" s="7"/>
    </row>
    <row r="938" spans="6:7">
      <c r="F938" s="430"/>
      <c r="G938" s="7"/>
    </row>
    <row r="939" spans="6:7">
      <c r="F939" s="430"/>
      <c r="G939" s="7"/>
    </row>
    <row r="940" spans="6:7">
      <c r="F940" s="430"/>
      <c r="G940" s="7"/>
    </row>
    <row r="941" spans="6:7">
      <c r="F941" s="430"/>
      <c r="G941" s="7"/>
    </row>
    <row r="942" spans="6:7">
      <c r="F942" s="430"/>
      <c r="G942" s="7"/>
    </row>
    <row r="943" spans="6:7">
      <c r="F943" s="430"/>
      <c r="G943" s="7"/>
    </row>
    <row r="944" spans="6:7">
      <c r="F944" s="430"/>
      <c r="G944" s="7"/>
    </row>
    <row r="945" spans="6:7">
      <c r="F945" s="430"/>
      <c r="G945" s="7"/>
    </row>
    <row r="946" spans="6:7">
      <c r="F946" s="430"/>
      <c r="G946" s="7"/>
    </row>
    <row r="947" spans="6:7">
      <c r="F947" s="430"/>
      <c r="G947" s="7"/>
    </row>
    <row r="948" spans="6:7">
      <c r="F948" s="430"/>
      <c r="G948" s="7"/>
    </row>
    <row r="949" spans="6:7">
      <c r="F949" s="430"/>
      <c r="G949" s="7"/>
    </row>
    <row r="950" spans="6:7">
      <c r="F950" s="430"/>
      <c r="G950" s="7"/>
    </row>
    <row r="951" spans="6:7">
      <c r="F951" s="430"/>
      <c r="G951" s="7"/>
    </row>
    <row r="952" spans="6:7">
      <c r="F952" s="430"/>
      <c r="G952" s="7"/>
    </row>
    <row r="953" spans="6:7">
      <c r="F953" s="430"/>
      <c r="G953" s="7"/>
    </row>
    <row r="954" spans="6:7">
      <c r="F954" s="430"/>
      <c r="G954" s="7"/>
    </row>
    <row r="955" spans="6:7">
      <c r="F955" s="430"/>
      <c r="G955" s="7"/>
    </row>
    <row r="956" spans="6:7">
      <c r="F956" s="430"/>
      <c r="G956" s="7"/>
    </row>
    <row r="957" spans="6:7">
      <c r="F957" s="430"/>
      <c r="G957" s="7"/>
    </row>
    <row r="958" spans="6:7">
      <c r="F958" s="430"/>
      <c r="G958" s="7"/>
    </row>
    <row r="959" spans="6:7">
      <c r="F959" s="430"/>
      <c r="G959" s="7"/>
    </row>
    <row r="960" spans="6:7">
      <c r="F960" s="430"/>
      <c r="G960" s="7"/>
    </row>
    <row r="961" spans="6:7">
      <c r="F961" s="430"/>
      <c r="G961" s="7"/>
    </row>
    <row r="962" spans="6:7">
      <c r="F962" s="430"/>
      <c r="G962" s="7"/>
    </row>
    <row r="963" spans="6:7">
      <c r="F963" s="430"/>
      <c r="G963" s="7"/>
    </row>
    <row r="964" spans="6:7">
      <c r="F964" s="430"/>
      <c r="G964" s="7"/>
    </row>
    <row r="965" spans="6:7">
      <c r="F965" s="430"/>
      <c r="G965" s="7"/>
    </row>
    <row r="966" spans="6:7">
      <c r="F966" s="430"/>
      <c r="G966" s="7"/>
    </row>
    <row r="967" spans="6:7">
      <c r="F967" s="430"/>
      <c r="G967" s="7"/>
    </row>
    <row r="968" spans="6:7">
      <c r="F968" s="430"/>
      <c r="G968" s="7"/>
    </row>
    <row r="969" spans="6:7">
      <c r="F969" s="430"/>
      <c r="G969" s="7"/>
    </row>
    <row r="970" spans="6:7">
      <c r="F970" s="430"/>
      <c r="G970" s="7"/>
    </row>
    <row r="971" spans="6:7">
      <c r="F971" s="430"/>
      <c r="G971" s="7"/>
    </row>
    <row r="972" spans="6:7">
      <c r="F972" s="430"/>
      <c r="G972" s="7"/>
    </row>
    <row r="973" spans="6:7">
      <c r="F973" s="430"/>
      <c r="G973" s="7"/>
    </row>
    <row r="974" spans="6:7">
      <c r="F974" s="430"/>
      <c r="G974" s="7"/>
    </row>
    <row r="975" spans="6:7">
      <c r="F975" s="430"/>
      <c r="G975" s="7"/>
    </row>
    <row r="976" spans="6:7">
      <c r="F976" s="430"/>
      <c r="G976" s="7"/>
    </row>
    <row r="977" spans="6:7">
      <c r="F977" s="430"/>
      <c r="G977" s="7"/>
    </row>
    <row r="978" spans="6:7">
      <c r="F978" s="430"/>
      <c r="G978" s="7"/>
    </row>
    <row r="979" spans="6:7">
      <c r="F979" s="430"/>
      <c r="G979" s="7"/>
    </row>
    <row r="980" spans="6:7">
      <c r="F980" s="430"/>
      <c r="G980" s="7"/>
    </row>
    <row r="981" spans="6:7">
      <c r="F981" s="430"/>
      <c r="G981" s="7"/>
    </row>
    <row r="982" spans="6:7">
      <c r="F982" s="430"/>
      <c r="G982" s="7"/>
    </row>
    <row r="983" spans="6:7">
      <c r="F983" s="430"/>
      <c r="G983" s="7"/>
    </row>
    <row r="984" spans="6:7">
      <c r="F984" s="430"/>
      <c r="G984" s="7"/>
    </row>
    <row r="985" spans="6:7">
      <c r="F985" s="430"/>
      <c r="G985" s="7"/>
    </row>
    <row r="986" spans="6:7">
      <c r="F986" s="430"/>
      <c r="G986" s="7"/>
    </row>
    <row r="987" spans="6:7">
      <c r="F987" s="430"/>
      <c r="G987" s="7"/>
    </row>
    <row r="988" spans="6:7">
      <c r="F988" s="430"/>
      <c r="G988" s="7"/>
    </row>
    <row r="989" spans="6:7">
      <c r="F989" s="430"/>
      <c r="G989" s="7"/>
    </row>
    <row r="990" spans="6:7">
      <c r="F990" s="430"/>
      <c r="G990" s="7"/>
    </row>
    <row r="991" spans="6:7">
      <c r="F991" s="430"/>
      <c r="G991" s="7"/>
    </row>
    <row r="992" spans="6:7">
      <c r="F992" s="430"/>
      <c r="G992" s="7"/>
    </row>
    <row r="993" spans="6:7">
      <c r="F993" s="430"/>
      <c r="G993" s="7"/>
    </row>
    <row r="994" spans="6:7">
      <c r="F994" s="430"/>
      <c r="G994" s="7"/>
    </row>
    <row r="995" spans="6:7">
      <c r="F995" s="430"/>
      <c r="G995" s="7"/>
    </row>
    <row r="996" spans="6:7">
      <c r="F996" s="430"/>
      <c r="G996" s="7"/>
    </row>
    <row r="997" spans="6:7">
      <c r="F997" s="430"/>
      <c r="G997" s="7"/>
    </row>
    <row r="998" spans="6:7">
      <c r="F998" s="430"/>
      <c r="G998" s="7"/>
    </row>
    <row r="999" spans="6:7">
      <c r="F999" s="430"/>
      <c r="G999" s="7"/>
    </row>
    <row r="1000" spans="6:7">
      <c r="F1000" s="430"/>
      <c r="G1000" s="7"/>
    </row>
    <row r="1001" spans="6:7">
      <c r="F1001" s="430"/>
      <c r="G1001" s="7"/>
    </row>
    <row r="1002" spans="6:7">
      <c r="F1002" s="430"/>
      <c r="G1002" s="7"/>
    </row>
    <row r="1003" spans="6:7">
      <c r="F1003" s="430"/>
      <c r="G1003" s="7"/>
    </row>
    <row r="1004" spans="6:7">
      <c r="F1004" s="430"/>
      <c r="G1004" s="7"/>
    </row>
    <row r="1005" spans="6:7">
      <c r="F1005" s="430"/>
      <c r="G1005" s="7"/>
    </row>
    <row r="1006" spans="6:7">
      <c r="F1006" s="430"/>
      <c r="G1006" s="7"/>
    </row>
    <row r="1007" spans="6:7">
      <c r="F1007" s="430"/>
      <c r="G1007" s="7"/>
    </row>
    <row r="1008" spans="6:7">
      <c r="F1008" s="430"/>
      <c r="G1008" s="7"/>
    </row>
    <row r="1009" spans="6:7">
      <c r="F1009" s="430"/>
      <c r="G1009" s="7"/>
    </row>
    <row r="1010" spans="6:7">
      <c r="F1010" s="430"/>
      <c r="G1010" s="7"/>
    </row>
    <row r="1011" spans="6:7">
      <c r="F1011" s="430"/>
      <c r="G1011" s="7"/>
    </row>
    <row r="1012" spans="6:7">
      <c r="F1012" s="430"/>
      <c r="G1012" s="7"/>
    </row>
    <row r="1013" spans="6:7">
      <c r="F1013" s="430"/>
      <c r="G1013" s="7"/>
    </row>
    <row r="1014" spans="6:7">
      <c r="F1014" s="430"/>
      <c r="G1014" s="7"/>
    </row>
    <row r="1015" spans="6:7">
      <c r="F1015" s="430"/>
      <c r="G1015" s="7"/>
    </row>
    <row r="1016" spans="6:7">
      <c r="F1016" s="430"/>
      <c r="G1016" s="7"/>
    </row>
    <row r="1017" spans="6:7">
      <c r="F1017" s="430"/>
      <c r="G1017" s="7"/>
    </row>
    <row r="1018" spans="6:7">
      <c r="F1018" s="430"/>
      <c r="G1018" s="7"/>
    </row>
    <row r="1019" spans="6:7">
      <c r="F1019" s="430"/>
      <c r="G1019" s="7"/>
    </row>
    <row r="1020" spans="6:7">
      <c r="F1020" s="430"/>
      <c r="G1020" s="7"/>
    </row>
    <row r="1021" spans="6:7">
      <c r="F1021" s="430"/>
      <c r="G1021" s="7"/>
    </row>
    <row r="1022" spans="6:7">
      <c r="F1022" s="430"/>
      <c r="G1022" s="7"/>
    </row>
    <row r="1023" spans="6:7">
      <c r="F1023" s="430"/>
      <c r="G1023" s="7"/>
    </row>
    <row r="1024" spans="6:7">
      <c r="F1024" s="430"/>
      <c r="G1024" s="7"/>
    </row>
    <row r="1025" spans="6:7">
      <c r="F1025" s="430"/>
      <c r="G1025" s="7"/>
    </row>
    <row r="1026" spans="6:7">
      <c r="F1026" s="430"/>
      <c r="G1026" s="7"/>
    </row>
    <row r="1027" spans="6:7">
      <c r="F1027" s="430"/>
      <c r="G1027" s="7"/>
    </row>
    <row r="1028" spans="6:7">
      <c r="F1028" s="430"/>
      <c r="G1028" s="7"/>
    </row>
    <row r="1029" spans="6:7">
      <c r="F1029" s="430"/>
      <c r="G1029" s="7"/>
    </row>
    <row r="1030" spans="6:7">
      <c r="F1030" s="430"/>
      <c r="G1030" s="7"/>
    </row>
    <row r="1031" spans="6:7">
      <c r="F1031" s="430"/>
      <c r="G1031" s="7"/>
    </row>
    <row r="1032" spans="6:7">
      <c r="F1032" s="430"/>
      <c r="G1032" s="7"/>
    </row>
    <row r="1033" spans="6:7">
      <c r="F1033" s="430"/>
      <c r="G1033" s="7"/>
    </row>
    <row r="1034" spans="6:7">
      <c r="F1034" s="430"/>
      <c r="G1034" s="7"/>
    </row>
    <row r="1035" spans="6:7">
      <c r="F1035" s="430"/>
      <c r="G1035" s="7"/>
    </row>
    <row r="1036" spans="6:7">
      <c r="F1036" s="430"/>
      <c r="G1036" s="7"/>
    </row>
    <row r="1037" spans="6:7">
      <c r="F1037" s="430"/>
      <c r="G1037" s="7"/>
    </row>
    <row r="1038" spans="6:7">
      <c r="F1038" s="430"/>
      <c r="G1038" s="7"/>
    </row>
    <row r="1039" spans="6:7">
      <c r="F1039" s="430"/>
      <c r="G1039" s="7"/>
    </row>
    <row r="1040" spans="6:7">
      <c r="F1040" s="430"/>
      <c r="G1040" s="7"/>
    </row>
    <row r="1041" spans="6:7">
      <c r="F1041" s="430"/>
      <c r="G1041" s="7"/>
    </row>
    <row r="1042" spans="6:7">
      <c r="F1042" s="430"/>
      <c r="G1042" s="7"/>
    </row>
    <row r="1043" spans="6:7">
      <c r="F1043" s="430"/>
      <c r="G1043" s="7"/>
    </row>
    <row r="1044" spans="6:7">
      <c r="F1044" s="430"/>
      <c r="G1044" s="7"/>
    </row>
    <row r="1045" spans="6:7">
      <c r="F1045" s="430"/>
      <c r="G1045" s="7"/>
    </row>
    <row r="1046" spans="6:7">
      <c r="F1046" s="430"/>
      <c r="G1046" s="7"/>
    </row>
    <row r="1047" spans="6:7">
      <c r="F1047" s="430"/>
      <c r="G1047" s="7"/>
    </row>
    <row r="1048" spans="6:7">
      <c r="F1048" s="430"/>
      <c r="G1048" s="7"/>
    </row>
    <row r="1049" spans="6:7">
      <c r="F1049" s="430"/>
      <c r="G1049" s="7"/>
    </row>
    <row r="1050" spans="6:7">
      <c r="F1050" s="430"/>
      <c r="G1050" s="7"/>
    </row>
    <row r="1051" spans="6:7">
      <c r="F1051" s="430"/>
      <c r="G1051" s="7"/>
    </row>
    <row r="1052" spans="6:7">
      <c r="F1052" s="430"/>
      <c r="G1052" s="7"/>
    </row>
    <row r="1053" spans="6:7">
      <c r="F1053" s="430"/>
      <c r="G1053" s="7"/>
    </row>
    <row r="1054" spans="6:7">
      <c r="F1054" s="430"/>
      <c r="G1054" s="7"/>
    </row>
    <row r="1055" spans="6:7">
      <c r="F1055" s="430"/>
      <c r="G1055" s="7"/>
    </row>
    <row r="1056" spans="6:7">
      <c r="F1056" s="430"/>
      <c r="G1056" s="7"/>
    </row>
    <row r="1057" spans="6:7">
      <c r="F1057" s="430"/>
      <c r="G1057" s="7"/>
    </row>
    <row r="1058" spans="6:7">
      <c r="F1058" s="430"/>
      <c r="G1058" s="7"/>
    </row>
    <row r="1059" spans="6:7">
      <c r="F1059" s="430"/>
      <c r="G1059" s="7"/>
    </row>
    <row r="1060" spans="6:7">
      <c r="F1060" s="430"/>
      <c r="G1060" s="7"/>
    </row>
    <row r="1061" spans="6:7">
      <c r="F1061" s="430"/>
      <c r="G1061" s="7"/>
    </row>
    <row r="1062" spans="6:7">
      <c r="F1062" s="430"/>
      <c r="G1062" s="7"/>
    </row>
    <row r="1063" spans="6:7">
      <c r="F1063" s="430"/>
      <c r="G1063" s="7"/>
    </row>
    <row r="1064" spans="6:7">
      <c r="F1064" s="430"/>
      <c r="G1064" s="7"/>
    </row>
    <row r="1065" spans="6:7">
      <c r="F1065" s="430"/>
      <c r="G1065" s="7"/>
    </row>
    <row r="1066" spans="6:7">
      <c r="F1066" s="430"/>
      <c r="G1066" s="7"/>
    </row>
    <row r="1067" spans="6:7">
      <c r="F1067" s="430"/>
      <c r="G1067" s="7"/>
    </row>
    <row r="1068" spans="6:7">
      <c r="F1068" s="430"/>
      <c r="G1068" s="7"/>
    </row>
    <row r="1069" spans="6:7">
      <c r="F1069" s="430"/>
      <c r="G1069" s="7"/>
    </row>
    <row r="1070" spans="6:7">
      <c r="F1070" s="430"/>
      <c r="G1070" s="7"/>
    </row>
    <row r="1071" spans="6:7">
      <c r="F1071" s="430"/>
      <c r="G1071" s="7"/>
    </row>
    <row r="1072" spans="6:7">
      <c r="F1072" s="430"/>
      <c r="G1072" s="7"/>
    </row>
    <row r="1073" spans="6:7">
      <c r="F1073" s="430"/>
      <c r="G1073" s="7"/>
    </row>
    <row r="1074" spans="6:7">
      <c r="F1074" s="430"/>
      <c r="G1074" s="7"/>
    </row>
    <row r="1075" spans="6:7">
      <c r="F1075" s="430"/>
      <c r="G1075" s="7"/>
    </row>
    <row r="1076" spans="6:7">
      <c r="F1076" s="430"/>
      <c r="G1076" s="7"/>
    </row>
    <row r="1077" spans="6:7">
      <c r="F1077" s="430"/>
      <c r="G1077" s="7"/>
    </row>
    <row r="1078" spans="6:7">
      <c r="F1078" s="430"/>
      <c r="G1078" s="7"/>
    </row>
    <row r="1079" spans="6:7">
      <c r="F1079" s="430"/>
      <c r="G1079" s="7"/>
    </row>
    <row r="1080" spans="6:7">
      <c r="F1080" s="430"/>
      <c r="G1080" s="7"/>
    </row>
    <row r="1081" spans="6:7">
      <c r="F1081" s="430"/>
      <c r="G1081" s="7"/>
    </row>
    <row r="1082" spans="6:7">
      <c r="F1082" s="430"/>
      <c r="G1082" s="7"/>
    </row>
    <row r="1083" spans="6:7">
      <c r="F1083" s="430"/>
      <c r="G1083" s="7"/>
    </row>
    <row r="1084" spans="6:7">
      <c r="F1084" s="430"/>
      <c r="G1084" s="7"/>
    </row>
    <row r="1085" spans="6:7">
      <c r="F1085" s="430"/>
      <c r="G1085" s="7"/>
    </row>
    <row r="1086" spans="6:7">
      <c r="F1086" s="430"/>
      <c r="G1086" s="7"/>
    </row>
    <row r="1087" spans="6:7">
      <c r="F1087" s="430"/>
      <c r="G1087" s="7"/>
    </row>
    <row r="1088" spans="6:7">
      <c r="F1088" s="430"/>
      <c r="G1088" s="7"/>
    </row>
    <row r="1089" spans="6:7">
      <c r="F1089" s="430"/>
      <c r="G1089" s="7"/>
    </row>
    <row r="1090" spans="6:7">
      <c r="F1090" s="430"/>
      <c r="G1090" s="7"/>
    </row>
    <row r="1091" spans="6:7">
      <c r="F1091" s="430"/>
      <c r="G1091" s="7"/>
    </row>
    <row r="1092" spans="6:7">
      <c r="F1092" s="430"/>
      <c r="G1092" s="7"/>
    </row>
    <row r="1093" spans="6:7">
      <c r="F1093" s="430"/>
      <c r="G1093" s="7"/>
    </row>
    <row r="1094" spans="6:7">
      <c r="F1094" s="430"/>
      <c r="G1094" s="7"/>
    </row>
    <row r="1095" spans="6:7">
      <c r="F1095" s="430"/>
      <c r="G1095" s="7"/>
    </row>
    <row r="1096" spans="6:7">
      <c r="F1096" s="430"/>
      <c r="G1096" s="7"/>
    </row>
    <row r="1097" spans="6:7">
      <c r="F1097" s="430"/>
      <c r="G1097" s="7"/>
    </row>
    <row r="1098" spans="6:7">
      <c r="F1098" s="430"/>
      <c r="G1098" s="7"/>
    </row>
    <row r="1099" spans="6:7">
      <c r="F1099" s="430"/>
      <c r="G1099" s="7"/>
    </row>
    <row r="1100" spans="6:7">
      <c r="F1100" s="430"/>
      <c r="G1100" s="7"/>
    </row>
    <row r="1101" spans="6:7">
      <c r="F1101" s="430"/>
      <c r="G1101" s="7"/>
    </row>
    <row r="1102" spans="6:7">
      <c r="F1102" s="430"/>
      <c r="G1102" s="7"/>
    </row>
    <row r="1103" spans="6:7">
      <c r="F1103" s="430"/>
      <c r="G1103" s="7"/>
    </row>
    <row r="1104" spans="6:7">
      <c r="F1104" s="430"/>
      <c r="G1104" s="7"/>
    </row>
    <row r="1105" spans="6:7">
      <c r="F1105" s="430"/>
      <c r="G1105" s="7"/>
    </row>
    <row r="1106" spans="6:7">
      <c r="F1106" s="430"/>
      <c r="G1106" s="7"/>
    </row>
    <row r="1107" spans="6:7">
      <c r="F1107" s="430"/>
      <c r="G1107" s="7"/>
    </row>
    <row r="1108" spans="6:7">
      <c r="F1108" s="430"/>
      <c r="G1108" s="7"/>
    </row>
    <row r="1109" spans="6:7">
      <c r="F1109" s="430"/>
      <c r="G1109" s="7"/>
    </row>
    <row r="1110" spans="6:7">
      <c r="F1110" s="430"/>
      <c r="G1110" s="7"/>
    </row>
    <row r="1111" spans="6:7">
      <c r="F1111" s="430"/>
      <c r="G1111" s="7"/>
    </row>
    <row r="1112" spans="6:7">
      <c r="F1112" s="430"/>
      <c r="G1112" s="7"/>
    </row>
    <row r="1113" spans="6:7">
      <c r="F1113" s="430"/>
      <c r="G1113" s="7"/>
    </row>
    <row r="1114" spans="6:7">
      <c r="F1114" s="430"/>
      <c r="G1114" s="7"/>
    </row>
    <row r="1115" spans="6:7">
      <c r="F1115" s="430"/>
      <c r="G1115" s="7"/>
    </row>
    <row r="1116" spans="6:7">
      <c r="F1116" s="430"/>
      <c r="G1116" s="7"/>
    </row>
    <row r="1117" spans="6:7">
      <c r="F1117" s="430"/>
      <c r="G1117" s="7"/>
    </row>
    <row r="1118" spans="6:7">
      <c r="F1118" s="430"/>
      <c r="G1118" s="7"/>
    </row>
    <row r="1119" spans="6:7">
      <c r="F1119" s="430"/>
      <c r="G1119" s="7"/>
    </row>
    <row r="1120" spans="6:7">
      <c r="F1120" s="430"/>
      <c r="G1120" s="7"/>
    </row>
    <row r="1121" spans="6:7">
      <c r="F1121" s="430"/>
      <c r="G1121" s="7"/>
    </row>
    <row r="1122" spans="6:7">
      <c r="F1122" s="430"/>
      <c r="G1122" s="7"/>
    </row>
    <row r="1123" spans="6:7">
      <c r="F1123" s="430"/>
      <c r="G1123" s="7"/>
    </row>
    <row r="1124" spans="6:7">
      <c r="F1124" s="430"/>
      <c r="G1124" s="7"/>
    </row>
    <row r="1125" spans="6:7">
      <c r="F1125" s="430"/>
      <c r="G1125" s="7"/>
    </row>
    <row r="1126" spans="6:7">
      <c r="F1126" s="430"/>
      <c r="G1126" s="7"/>
    </row>
    <row r="1127" spans="6:7">
      <c r="F1127" s="430"/>
      <c r="G1127" s="7"/>
    </row>
    <row r="1128" spans="6:7">
      <c r="F1128" s="430"/>
      <c r="G1128" s="7"/>
    </row>
    <row r="1129" spans="6:7">
      <c r="F1129" s="430"/>
      <c r="G1129" s="7"/>
    </row>
    <row r="1130" spans="6:7">
      <c r="F1130" s="430"/>
      <c r="G1130" s="7"/>
    </row>
    <row r="1131" spans="6:7">
      <c r="F1131" s="430"/>
      <c r="G1131" s="7"/>
    </row>
    <row r="1132" spans="6:7">
      <c r="F1132" s="430"/>
      <c r="G1132" s="7"/>
    </row>
    <row r="1133" spans="6:7">
      <c r="F1133" s="430"/>
      <c r="G1133" s="7"/>
    </row>
    <row r="1134" spans="6:7">
      <c r="F1134" s="430"/>
      <c r="G1134" s="7"/>
    </row>
    <row r="1135" spans="6:7">
      <c r="F1135" s="430"/>
      <c r="G1135" s="7"/>
    </row>
    <row r="1136" spans="6:7">
      <c r="F1136" s="430"/>
      <c r="G1136" s="7"/>
    </row>
    <row r="1137" spans="6:7">
      <c r="F1137" s="430"/>
      <c r="G1137" s="7"/>
    </row>
    <row r="1138" spans="6:7">
      <c r="F1138" s="430"/>
      <c r="G1138" s="7"/>
    </row>
    <row r="1139" spans="6:7">
      <c r="F1139" s="430"/>
      <c r="G1139" s="7"/>
    </row>
    <row r="1140" spans="6:7">
      <c r="F1140" s="430"/>
      <c r="G1140" s="7"/>
    </row>
    <row r="1141" spans="6:7">
      <c r="F1141" s="430"/>
      <c r="G1141" s="7"/>
    </row>
    <row r="1142" spans="6:7">
      <c r="F1142" s="430"/>
      <c r="G1142" s="7"/>
    </row>
    <row r="1143" spans="6:7">
      <c r="F1143" s="430"/>
      <c r="G1143" s="7"/>
    </row>
    <row r="1144" spans="6:7">
      <c r="F1144" s="430"/>
      <c r="G1144" s="7"/>
    </row>
    <row r="1145" spans="6:7">
      <c r="F1145" s="430"/>
      <c r="G1145" s="7"/>
    </row>
    <row r="1146" spans="6:7">
      <c r="F1146" s="430"/>
      <c r="G1146" s="7"/>
    </row>
    <row r="1147" spans="6:7">
      <c r="F1147" s="430"/>
      <c r="G1147" s="7"/>
    </row>
    <row r="1148" spans="6:7">
      <c r="F1148" s="430"/>
      <c r="G1148" s="7"/>
    </row>
    <row r="1149" spans="6:7">
      <c r="F1149" s="430"/>
      <c r="G1149" s="7"/>
    </row>
    <row r="1150" spans="6:7">
      <c r="F1150" s="430"/>
      <c r="G1150" s="7"/>
    </row>
    <row r="1151" spans="6:7">
      <c r="F1151" s="430"/>
      <c r="G1151" s="7"/>
    </row>
    <row r="1152" spans="6:7">
      <c r="F1152" s="430"/>
      <c r="G1152" s="7"/>
    </row>
    <row r="1153" spans="6:7">
      <c r="F1153" s="430"/>
      <c r="G1153" s="7"/>
    </row>
    <row r="1154" spans="6:7">
      <c r="F1154" s="430"/>
      <c r="G1154" s="7"/>
    </row>
    <row r="1155" spans="6:7">
      <c r="F1155" s="430"/>
      <c r="G1155" s="7"/>
    </row>
    <row r="1156" spans="6:7">
      <c r="F1156" s="430"/>
      <c r="G1156" s="7"/>
    </row>
    <row r="1157" spans="6:7">
      <c r="F1157" s="430"/>
      <c r="G1157" s="7"/>
    </row>
    <row r="1158" spans="6:7">
      <c r="F1158" s="430"/>
      <c r="G1158" s="7"/>
    </row>
    <row r="1159" spans="6:7">
      <c r="F1159" s="430"/>
      <c r="G1159" s="7"/>
    </row>
    <row r="1160" spans="6:7">
      <c r="F1160" s="430"/>
      <c r="G1160" s="7"/>
    </row>
    <row r="1161" spans="6:7">
      <c r="F1161" s="430"/>
      <c r="G1161" s="7"/>
    </row>
    <row r="1162" spans="6:7">
      <c r="F1162" s="430"/>
      <c r="G1162" s="7"/>
    </row>
    <row r="1163" spans="6:7">
      <c r="F1163" s="430"/>
      <c r="G1163" s="7"/>
    </row>
    <row r="1164" spans="6:7">
      <c r="F1164" s="430"/>
      <c r="G1164" s="7"/>
    </row>
    <row r="1165" spans="6:7">
      <c r="F1165" s="430"/>
      <c r="G1165" s="7"/>
    </row>
    <row r="1166" spans="6:7">
      <c r="F1166" s="430"/>
      <c r="G1166" s="7"/>
    </row>
    <row r="1167" spans="6:7">
      <c r="F1167" s="430"/>
      <c r="G1167" s="7"/>
    </row>
    <row r="1168" spans="6:7">
      <c r="F1168" s="430"/>
      <c r="G1168" s="7"/>
    </row>
    <row r="1169" spans="6:7">
      <c r="F1169" s="430"/>
      <c r="G1169" s="7"/>
    </row>
    <row r="1170" spans="6:7">
      <c r="F1170" s="430"/>
      <c r="G1170" s="7"/>
    </row>
    <row r="1171" spans="6:7">
      <c r="F1171" s="430"/>
      <c r="G1171" s="7"/>
    </row>
    <row r="1172" spans="6:7">
      <c r="F1172" s="430"/>
      <c r="G1172" s="7"/>
    </row>
    <row r="1173" spans="6:7">
      <c r="F1173" s="430"/>
      <c r="G1173" s="7"/>
    </row>
    <row r="1174" spans="6:7">
      <c r="F1174" s="430"/>
      <c r="G1174" s="7"/>
    </row>
    <row r="1175" spans="6:7">
      <c r="F1175" s="430"/>
      <c r="G1175" s="7"/>
    </row>
    <row r="1176" spans="6:7">
      <c r="F1176" s="430"/>
      <c r="G1176" s="7"/>
    </row>
    <row r="1177" spans="6:7">
      <c r="F1177" s="430"/>
      <c r="G1177" s="7"/>
    </row>
    <row r="1178" spans="6:7">
      <c r="F1178" s="430"/>
      <c r="G1178" s="7"/>
    </row>
    <row r="1179" spans="6:7">
      <c r="F1179" s="430"/>
      <c r="G1179" s="7"/>
    </row>
    <row r="1180" spans="6:7">
      <c r="F1180" s="430"/>
      <c r="G1180" s="7"/>
    </row>
    <row r="1181" spans="6:7">
      <c r="F1181" s="430"/>
      <c r="G1181" s="7"/>
    </row>
    <row r="1182" spans="6:7">
      <c r="F1182" s="430"/>
      <c r="G1182" s="7"/>
    </row>
    <row r="1183" spans="6:7">
      <c r="F1183" s="430"/>
      <c r="G1183" s="7"/>
    </row>
    <row r="1184" spans="6:7">
      <c r="F1184" s="430"/>
      <c r="G1184" s="7"/>
    </row>
    <row r="1185" spans="6:7">
      <c r="F1185" s="430"/>
      <c r="G1185" s="7"/>
    </row>
    <row r="1186" spans="6:7">
      <c r="F1186" s="430"/>
      <c r="G1186" s="7"/>
    </row>
    <row r="1187" spans="6:7">
      <c r="F1187" s="430"/>
      <c r="G1187" s="7"/>
    </row>
    <row r="1188" spans="6:7">
      <c r="F1188" s="430"/>
      <c r="G1188" s="7"/>
    </row>
    <row r="1189" spans="6:7">
      <c r="F1189" s="430"/>
      <c r="G1189" s="7"/>
    </row>
    <row r="1190" spans="6:7">
      <c r="F1190" s="430"/>
      <c r="G1190" s="7"/>
    </row>
    <row r="1191" spans="6:7">
      <c r="F1191" s="430"/>
      <c r="G1191" s="7"/>
    </row>
    <row r="1192" spans="6:7">
      <c r="F1192" s="430"/>
      <c r="G1192" s="7"/>
    </row>
    <row r="1193" spans="6:7">
      <c r="F1193" s="430"/>
      <c r="G1193" s="7"/>
    </row>
    <row r="1194" spans="6:7">
      <c r="F1194" s="430"/>
      <c r="G1194" s="7"/>
    </row>
    <row r="1195" spans="6:7">
      <c r="F1195" s="430"/>
      <c r="G1195" s="7"/>
    </row>
    <row r="1196" spans="6:7">
      <c r="F1196" s="430"/>
      <c r="G1196" s="7"/>
    </row>
    <row r="1197" spans="6:7">
      <c r="F1197" s="430"/>
      <c r="G1197" s="7"/>
    </row>
    <row r="1198" spans="6:7">
      <c r="F1198" s="430"/>
      <c r="G1198" s="7"/>
    </row>
    <row r="1199" spans="6:7">
      <c r="F1199" s="430"/>
      <c r="G1199" s="7"/>
    </row>
    <row r="1200" spans="6:7">
      <c r="F1200" s="430"/>
      <c r="G1200" s="7"/>
    </row>
    <row r="1201" spans="6:7">
      <c r="F1201" s="430"/>
      <c r="G1201" s="7"/>
    </row>
    <row r="1202" spans="6:7">
      <c r="F1202" s="430"/>
      <c r="G1202" s="7"/>
    </row>
    <row r="1203" spans="6:7">
      <c r="F1203" s="430"/>
      <c r="G1203" s="7"/>
    </row>
    <row r="1204" spans="6:7">
      <c r="F1204" s="430"/>
      <c r="G1204" s="7"/>
    </row>
    <row r="1205" spans="6:7">
      <c r="F1205" s="430"/>
      <c r="G1205" s="7"/>
    </row>
    <row r="1206" spans="6:7">
      <c r="F1206" s="430"/>
      <c r="G1206" s="7"/>
    </row>
    <row r="1207" spans="6:7">
      <c r="F1207" s="430"/>
      <c r="G1207" s="7"/>
    </row>
    <row r="1208" spans="6:7">
      <c r="F1208" s="430"/>
      <c r="G1208" s="7"/>
    </row>
    <row r="1209" spans="6:7">
      <c r="F1209" s="430"/>
      <c r="G1209" s="7"/>
    </row>
    <row r="1210" spans="6:7">
      <c r="F1210" s="430"/>
      <c r="G1210" s="7"/>
    </row>
    <row r="1211" spans="6:7">
      <c r="F1211" s="430"/>
      <c r="G1211" s="7"/>
    </row>
    <row r="1212" spans="6:7">
      <c r="F1212" s="430"/>
      <c r="G1212" s="7"/>
    </row>
    <row r="1213" spans="6:7">
      <c r="F1213" s="430"/>
      <c r="G1213" s="7"/>
    </row>
    <row r="1214" spans="6:7">
      <c r="F1214" s="430"/>
      <c r="G1214" s="7"/>
    </row>
    <row r="1215" spans="6:7">
      <c r="F1215" s="430"/>
      <c r="G1215" s="7"/>
    </row>
    <row r="1216" spans="6:7">
      <c r="F1216" s="430"/>
      <c r="G1216" s="7"/>
    </row>
    <row r="1217" spans="6:7">
      <c r="F1217" s="430"/>
      <c r="G1217" s="7"/>
    </row>
    <row r="1218" spans="6:7">
      <c r="F1218" s="430"/>
      <c r="G1218" s="7"/>
    </row>
    <row r="1219" spans="6:7">
      <c r="F1219" s="430"/>
      <c r="G1219" s="7"/>
    </row>
    <row r="1220" spans="6:7">
      <c r="F1220" s="430"/>
      <c r="G1220" s="7"/>
    </row>
    <row r="1221" spans="6:7">
      <c r="F1221" s="430"/>
      <c r="G1221" s="7"/>
    </row>
    <row r="1222" spans="6:7">
      <c r="F1222" s="430"/>
      <c r="G1222" s="7"/>
    </row>
    <row r="1223" spans="6:7">
      <c r="F1223" s="430"/>
      <c r="G1223" s="7"/>
    </row>
    <row r="1224" spans="6:7">
      <c r="F1224" s="430"/>
      <c r="G1224" s="7"/>
    </row>
    <row r="1225" spans="6:7">
      <c r="F1225" s="430"/>
      <c r="G1225" s="7"/>
    </row>
    <row r="1226" spans="6:7">
      <c r="F1226" s="430"/>
      <c r="G1226" s="7"/>
    </row>
    <row r="1227" spans="6:7">
      <c r="F1227" s="430"/>
      <c r="G1227" s="7"/>
    </row>
    <row r="1228" spans="6:7">
      <c r="F1228" s="430"/>
      <c r="G1228" s="7"/>
    </row>
    <row r="1229" spans="6:7">
      <c r="F1229" s="430"/>
      <c r="G1229" s="7"/>
    </row>
    <row r="1230" spans="6:7">
      <c r="F1230" s="430"/>
      <c r="G1230" s="7"/>
    </row>
    <row r="1231" spans="6:7">
      <c r="F1231" s="430"/>
      <c r="G1231" s="7"/>
    </row>
    <row r="1232" spans="6:7">
      <c r="F1232" s="430"/>
      <c r="G1232" s="7"/>
    </row>
    <row r="1233" spans="6:7">
      <c r="F1233" s="430"/>
      <c r="G1233" s="7"/>
    </row>
    <row r="1234" spans="6:7">
      <c r="F1234" s="430"/>
      <c r="G1234" s="7"/>
    </row>
    <row r="1235" spans="6:7">
      <c r="F1235" s="430"/>
      <c r="G1235" s="7"/>
    </row>
    <row r="1236" spans="6:7">
      <c r="F1236" s="430"/>
      <c r="G1236" s="7"/>
    </row>
    <row r="1237" spans="6:7">
      <c r="F1237" s="430"/>
      <c r="G1237" s="7"/>
    </row>
    <row r="1238" spans="6:7">
      <c r="F1238" s="430"/>
      <c r="G1238" s="7"/>
    </row>
    <row r="1239" spans="6:7">
      <c r="F1239" s="430"/>
      <c r="G1239" s="7"/>
    </row>
    <row r="1240" spans="6:7">
      <c r="F1240" s="430"/>
      <c r="G1240" s="7"/>
    </row>
    <row r="1241" spans="6:7">
      <c r="F1241" s="430"/>
      <c r="G1241" s="7"/>
    </row>
    <row r="1242" spans="6:7">
      <c r="F1242" s="430"/>
      <c r="G1242" s="7"/>
    </row>
    <row r="1243" spans="6:7">
      <c r="F1243" s="430"/>
      <c r="G1243" s="7"/>
    </row>
    <row r="1244" spans="6:7">
      <c r="F1244" s="430"/>
      <c r="G1244" s="7"/>
    </row>
    <row r="1245" spans="6:7">
      <c r="F1245" s="430"/>
      <c r="G1245" s="7"/>
    </row>
    <row r="1246" spans="6:7">
      <c r="F1246" s="430"/>
      <c r="G1246" s="7"/>
    </row>
    <row r="1247" spans="6:7">
      <c r="F1247" s="430"/>
      <c r="G1247" s="7"/>
    </row>
    <row r="1248" spans="6:7">
      <c r="F1248" s="430"/>
      <c r="G1248" s="7"/>
    </row>
    <row r="1249" spans="6:7">
      <c r="F1249" s="430"/>
      <c r="G1249" s="7"/>
    </row>
    <row r="1250" spans="6:7">
      <c r="F1250" s="430"/>
      <c r="G1250" s="7"/>
    </row>
    <row r="1251" spans="6:7">
      <c r="F1251" s="430"/>
      <c r="G1251" s="7"/>
    </row>
    <row r="1252" spans="6:7">
      <c r="F1252" s="430"/>
      <c r="G1252" s="7"/>
    </row>
    <row r="1253" spans="6:7">
      <c r="F1253" s="430"/>
      <c r="G1253" s="7"/>
    </row>
    <row r="1254" spans="6:7">
      <c r="F1254" s="430"/>
      <c r="G1254" s="7"/>
    </row>
    <row r="1255" spans="6:7">
      <c r="F1255" s="430"/>
      <c r="G1255" s="7"/>
    </row>
    <row r="1256" spans="6:7">
      <c r="F1256" s="430"/>
      <c r="G1256" s="7"/>
    </row>
    <row r="1257" spans="6:7">
      <c r="F1257" s="430"/>
      <c r="G1257" s="7"/>
    </row>
    <row r="1258" spans="6:7">
      <c r="F1258" s="430"/>
      <c r="G1258" s="7"/>
    </row>
    <row r="1259" spans="6:7">
      <c r="F1259" s="430"/>
      <c r="G1259" s="7"/>
    </row>
    <row r="1260" spans="6:7">
      <c r="F1260" s="430"/>
      <c r="G1260" s="7"/>
    </row>
    <row r="1261" spans="6:7">
      <c r="F1261" s="430"/>
      <c r="G1261" s="7"/>
    </row>
    <row r="1262" spans="6:7">
      <c r="F1262" s="430"/>
      <c r="G1262" s="7"/>
    </row>
    <row r="1263" spans="6:7">
      <c r="F1263" s="430"/>
      <c r="G1263" s="7"/>
    </row>
    <row r="1264" spans="6:7">
      <c r="F1264" s="430"/>
      <c r="G1264" s="7"/>
    </row>
    <row r="1265" spans="6:7">
      <c r="F1265" s="430"/>
      <c r="G1265" s="7"/>
    </row>
    <row r="1266" spans="6:7">
      <c r="F1266" s="430"/>
      <c r="G1266" s="7"/>
    </row>
    <row r="1267" spans="6:7">
      <c r="F1267" s="430"/>
      <c r="G1267" s="7"/>
    </row>
    <row r="1268" spans="6:7">
      <c r="F1268" s="430"/>
      <c r="G1268" s="7"/>
    </row>
    <row r="1269" spans="6:7">
      <c r="F1269" s="430"/>
      <c r="G1269" s="7"/>
    </row>
    <row r="1270" spans="6:7">
      <c r="F1270" s="430"/>
      <c r="G1270" s="7"/>
    </row>
    <row r="1271" spans="6:7">
      <c r="F1271" s="430"/>
      <c r="G1271" s="7"/>
    </row>
    <row r="1272" spans="6:7">
      <c r="F1272" s="430"/>
      <c r="G1272" s="7"/>
    </row>
    <row r="1273" spans="6:7">
      <c r="F1273" s="430"/>
      <c r="G1273" s="7"/>
    </row>
    <row r="1274" spans="6:7">
      <c r="F1274" s="430"/>
      <c r="G1274" s="7"/>
    </row>
    <row r="1275" spans="6:7">
      <c r="F1275" s="430"/>
      <c r="G1275" s="7"/>
    </row>
    <row r="1276" spans="6:7">
      <c r="F1276" s="430"/>
      <c r="G1276" s="7"/>
    </row>
    <row r="1277" spans="6:7">
      <c r="F1277" s="430"/>
      <c r="G1277" s="7"/>
    </row>
    <row r="1278" spans="6:7">
      <c r="F1278" s="430"/>
      <c r="G1278" s="7"/>
    </row>
    <row r="1279" spans="6:7">
      <c r="F1279" s="430"/>
      <c r="G1279" s="7"/>
    </row>
    <row r="1280" spans="6:7">
      <c r="F1280" s="430"/>
      <c r="G1280" s="7"/>
    </row>
    <row r="1281" spans="6:7">
      <c r="F1281" s="430"/>
      <c r="G1281" s="7"/>
    </row>
    <row r="1282" spans="6:7">
      <c r="F1282" s="430"/>
      <c r="G1282" s="7"/>
    </row>
    <row r="1283" spans="6:7">
      <c r="F1283" s="430"/>
      <c r="G1283" s="7"/>
    </row>
    <row r="1284" spans="6:7">
      <c r="F1284" s="430"/>
      <c r="G1284" s="7"/>
    </row>
    <row r="1285" spans="6:7">
      <c r="F1285" s="430"/>
      <c r="G1285" s="7"/>
    </row>
    <row r="1286" spans="6:7">
      <c r="F1286" s="430"/>
      <c r="G1286" s="7"/>
    </row>
    <row r="1287" spans="6:7">
      <c r="F1287" s="430"/>
      <c r="G1287" s="7"/>
    </row>
    <row r="1288" spans="6:7">
      <c r="F1288" s="430"/>
      <c r="G1288" s="7"/>
    </row>
    <row r="1289" spans="6:7">
      <c r="F1289" s="430"/>
      <c r="G1289" s="7"/>
    </row>
    <row r="1290" spans="6:7">
      <c r="F1290" s="430"/>
      <c r="G1290" s="7"/>
    </row>
    <row r="1291" spans="6:7">
      <c r="F1291" s="430"/>
      <c r="G1291" s="7"/>
    </row>
    <row r="1292" spans="6:7">
      <c r="F1292" s="430"/>
      <c r="G1292" s="7"/>
    </row>
    <row r="1293" spans="6:7">
      <c r="F1293" s="430"/>
      <c r="G1293" s="7"/>
    </row>
    <row r="1294" spans="6:7">
      <c r="F1294" s="430"/>
      <c r="G1294" s="7"/>
    </row>
    <row r="1295" spans="6:7">
      <c r="F1295" s="430"/>
      <c r="G1295" s="7"/>
    </row>
    <row r="1296" spans="6:7">
      <c r="F1296" s="430"/>
      <c r="G1296" s="7"/>
    </row>
    <row r="1297" spans="6:7">
      <c r="F1297" s="430"/>
      <c r="G1297" s="7"/>
    </row>
    <row r="1298" spans="6:7">
      <c r="F1298" s="430"/>
      <c r="G1298" s="7"/>
    </row>
    <row r="1299" spans="6:7">
      <c r="F1299" s="430"/>
      <c r="G1299" s="7"/>
    </row>
    <row r="1300" spans="6:7">
      <c r="F1300" s="430"/>
      <c r="G1300" s="7"/>
    </row>
    <row r="1301" spans="6:7">
      <c r="F1301" s="430"/>
      <c r="G1301" s="7"/>
    </row>
    <row r="1302" spans="6:7">
      <c r="F1302" s="430"/>
      <c r="G1302" s="7"/>
    </row>
    <row r="1303" spans="6:7">
      <c r="F1303" s="430"/>
      <c r="G1303" s="7"/>
    </row>
    <row r="1304" spans="6:7">
      <c r="F1304" s="430"/>
      <c r="G1304" s="7"/>
    </row>
    <row r="1305" spans="6:7">
      <c r="F1305" s="430"/>
      <c r="G1305" s="7"/>
    </row>
    <row r="1306" spans="6:7">
      <c r="F1306" s="430"/>
      <c r="G1306" s="7"/>
    </row>
    <row r="1307" spans="6:7">
      <c r="F1307" s="430"/>
      <c r="G1307" s="7"/>
    </row>
    <row r="1308" spans="6:7">
      <c r="F1308" s="430"/>
      <c r="G1308" s="7"/>
    </row>
    <row r="1309" spans="6:7">
      <c r="F1309" s="430"/>
      <c r="G1309" s="7"/>
    </row>
    <row r="1310" spans="6:7">
      <c r="F1310" s="430"/>
      <c r="G1310" s="7"/>
    </row>
    <row r="1311" spans="6:7">
      <c r="F1311" s="430"/>
      <c r="G1311" s="7"/>
    </row>
    <row r="1312" spans="6:7">
      <c r="F1312" s="430"/>
      <c r="G1312" s="7"/>
    </row>
    <row r="1313" spans="6:7">
      <c r="F1313" s="430"/>
      <c r="G1313" s="7"/>
    </row>
    <row r="1314" spans="6:7">
      <c r="F1314" s="430"/>
      <c r="G1314" s="7"/>
    </row>
    <row r="1315" spans="6:7">
      <c r="F1315" s="430"/>
      <c r="G1315" s="7"/>
    </row>
    <row r="1316" spans="6:7">
      <c r="F1316" s="430"/>
      <c r="G1316" s="7"/>
    </row>
    <row r="1317" spans="6:7">
      <c r="F1317" s="430"/>
      <c r="G1317" s="7"/>
    </row>
    <row r="1318" spans="6:7">
      <c r="F1318" s="430"/>
      <c r="G1318" s="7"/>
    </row>
    <row r="1319" spans="6:7">
      <c r="F1319" s="430"/>
      <c r="G1319" s="7"/>
    </row>
    <row r="1320" spans="6:7">
      <c r="F1320" s="430"/>
      <c r="G1320" s="7"/>
    </row>
    <row r="1321" spans="6:7">
      <c r="F1321" s="430"/>
      <c r="G1321" s="7"/>
    </row>
    <row r="1322" spans="6:7">
      <c r="F1322" s="430"/>
      <c r="G1322" s="7"/>
    </row>
    <row r="1323" spans="6:7">
      <c r="F1323" s="430"/>
      <c r="G1323" s="7"/>
    </row>
    <row r="1324" spans="6:7">
      <c r="F1324" s="430"/>
      <c r="G1324" s="7"/>
    </row>
    <row r="1325" spans="6:7">
      <c r="F1325" s="430"/>
      <c r="G1325" s="7"/>
    </row>
    <row r="1326" spans="6:7">
      <c r="F1326" s="430"/>
      <c r="G1326" s="7"/>
    </row>
    <row r="1327" spans="6:7">
      <c r="F1327" s="430"/>
      <c r="G1327" s="7"/>
    </row>
    <row r="1328" spans="6:7">
      <c r="F1328" s="430"/>
      <c r="G1328" s="7"/>
    </row>
    <row r="1329" spans="6:7">
      <c r="F1329" s="430"/>
      <c r="G1329" s="7"/>
    </row>
    <row r="1330" spans="6:7">
      <c r="F1330" s="430"/>
      <c r="G1330" s="7"/>
    </row>
    <row r="1331" spans="6:7">
      <c r="F1331" s="430"/>
      <c r="G1331" s="7"/>
    </row>
    <row r="1332" spans="6:7">
      <c r="F1332" s="430"/>
      <c r="G1332" s="7"/>
    </row>
    <row r="1333" spans="6:7">
      <c r="F1333" s="430"/>
      <c r="G1333" s="7"/>
    </row>
    <row r="1334" spans="6:7">
      <c r="F1334" s="430"/>
      <c r="G1334" s="7"/>
    </row>
    <row r="1335" spans="6:7">
      <c r="F1335" s="430"/>
      <c r="G1335" s="7"/>
    </row>
    <row r="1336" spans="6:7">
      <c r="F1336" s="430"/>
      <c r="G1336" s="7"/>
    </row>
    <row r="1337" spans="6:7">
      <c r="F1337" s="430"/>
      <c r="G1337" s="7"/>
    </row>
    <row r="1338" spans="6:7">
      <c r="F1338" s="430"/>
      <c r="G1338" s="7"/>
    </row>
    <row r="1339" spans="6:7">
      <c r="F1339" s="430"/>
      <c r="G1339" s="7"/>
    </row>
    <row r="1340" spans="6:7">
      <c r="F1340" s="430"/>
      <c r="G1340" s="7"/>
    </row>
    <row r="1341" spans="6:7">
      <c r="F1341" s="430"/>
      <c r="G1341" s="7"/>
    </row>
    <row r="1342" spans="6:7">
      <c r="F1342" s="430"/>
      <c r="G1342" s="7"/>
    </row>
    <row r="1343" spans="6:7">
      <c r="F1343" s="430"/>
      <c r="G1343" s="7"/>
    </row>
    <row r="1344" spans="6:7">
      <c r="F1344" s="430"/>
      <c r="G1344" s="7"/>
    </row>
    <row r="1345" spans="6:7">
      <c r="F1345" s="430"/>
      <c r="G1345" s="7"/>
    </row>
    <row r="1346" spans="6:7">
      <c r="F1346" s="430"/>
      <c r="G1346" s="7"/>
    </row>
    <row r="1347" spans="6:7">
      <c r="F1347" s="430"/>
      <c r="G1347" s="7"/>
    </row>
    <row r="1348" spans="6:7">
      <c r="F1348" s="430"/>
      <c r="G1348" s="7"/>
    </row>
    <row r="1349" spans="6:7">
      <c r="F1349" s="430"/>
      <c r="G1349" s="7"/>
    </row>
    <row r="1350" spans="6:7">
      <c r="F1350" s="430"/>
      <c r="G1350" s="7"/>
    </row>
    <row r="1351" spans="6:7">
      <c r="F1351" s="430"/>
      <c r="G1351" s="7"/>
    </row>
    <row r="1352" spans="6:7">
      <c r="F1352" s="430"/>
      <c r="G1352" s="7"/>
    </row>
    <row r="1353" spans="6:7">
      <c r="F1353" s="430"/>
      <c r="G1353" s="7"/>
    </row>
    <row r="1354" spans="6:7">
      <c r="F1354" s="430"/>
      <c r="G1354" s="7"/>
    </row>
    <row r="1355" spans="6:7">
      <c r="F1355" s="430"/>
      <c r="G1355" s="7"/>
    </row>
    <row r="1356" spans="6:7">
      <c r="F1356" s="430"/>
      <c r="G1356" s="7"/>
    </row>
    <row r="1357" spans="6:7">
      <c r="F1357" s="430"/>
      <c r="G1357" s="7"/>
    </row>
    <row r="1358" spans="6:7">
      <c r="F1358" s="430"/>
      <c r="G1358" s="7"/>
    </row>
    <row r="1359" spans="6:7">
      <c r="F1359" s="430"/>
      <c r="G1359" s="7"/>
    </row>
    <row r="1360" spans="6:7">
      <c r="F1360" s="430"/>
      <c r="G1360" s="7"/>
    </row>
    <row r="1361" spans="6:7">
      <c r="F1361" s="430"/>
      <c r="G1361" s="7"/>
    </row>
    <row r="1362" spans="6:7">
      <c r="F1362" s="430"/>
      <c r="G1362" s="7"/>
    </row>
    <row r="1363" spans="6:7">
      <c r="F1363" s="430"/>
      <c r="G1363" s="7"/>
    </row>
    <row r="1364" spans="6:7">
      <c r="F1364" s="430"/>
      <c r="G1364" s="7"/>
    </row>
    <row r="1365" spans="6:7">
      <c r="F1365" s="430"/>
      <c r="G1365" s="7"/>
    </row>
    <row r="1366" spans="6:7">
      <c r="F1366" s="430"/>
      <c r="G1366" s="7"/>
    </row>
    <row r="1367" spans="6:7">
      <c r="F1367" s="430"/>
      <c r="G1367" s="7"/>
    </row>
    <row r="1368" spans="6:7">
      <c r="F1368" s="430"/>
      <c r="G1368" s="7"/>
    </row>
    <row r="1369" spans="6:7">
      <c r="F1369" s="430"/>
      <c r="G1369" s="7"/>
    </row>
    <row r="1370" spans="6:7">
      <c r="F1370" s="430"/>
      <c r="G1370" s="7"/>
    </row>
    <row r="1371" spans="6:7">
      <c r="F1371" s="430"/>
      <c r="G1371" s="7"/>
    </row>
    <row r="1372" spans="6:7">
      <c r="F1372" s="430"/>
      <c r="G1372" s="7"/>
    </row>
    <row r="1373" spans="6:7">
      <c r="F1373" s="430"/>
      <c r="G1373" s="7"/>
    </row>
    <row r="1374" spans="6:7">
      <c r="F1374" s="430"/>
      <c r="G1374" s="7"/>
    </row>
    <row r="1375" spans="6:7">
      <c r="F1375" s="430"/>
      <c r="G1375" s="7"/>
    </row>
    <row r="1376" spans="6:7">
      <c r="F1376" s="430"/>
      <c r="G1376" s="7"/>
    </row>
    <row r="1377" spans="6:7">
      <c r="F1377" s="430"/>
      <c r="G1377" s="7"/>
    </row>
    <row r="1378" spans="6:7">
      <c r="F1378" s="430"/>
      <c r="G1378" s="7"/>
    </row>
    <row r="1379" spans="6:7">
      <c r="F1379" s="430"/>
      <c r="G1379" s="7"/>
    </row>
    <row r="1380" spans="6:7">
      <c r="F1380" s="430"/>
      <c r="G1380" s="7"/>
    </row>
    <row r="1381" spans="6:7">
      <c r="F1381" s="430"/>
      <c r="G1381" s="7"/>
    </row>
    <row r="1382" spans="6:7">
      <c r="F1382" s="430"/>
      <c r="G1382" s="7"/>
    </row>
    <row r="1383" spans="6:7">
      <c r="F1383" s="430"/>
      <c r="G1383" s="7"/>
    </row>
    <row r="1384" spans="6:7">
      <c r="F1384" s="430"/>
      <c r="G1384" s="7"/>
    </row>
    <row r="1385" spans="6:7">
      <c r="F1385" s="430"/>
      <c r="G1385" s="7"/>
    </row>
    <row r="1386" spans="6:7">
      <c r="F1386" s="430"/>
      <c r="G1386" s="7"/>
    </row>
    <row r="1387" spans="6:7">
      <c r="F1387" s="430"/>
      <c r="G1387" s="7"/>
    </row>
    <row r="1388" spans="6:7">
      <c r="F1388" s="430"/>
      <c r="G1388" s="7"/>
    </row>
    <row r="1389" spans="6:7">
      <c r="F1389" s="430"/>
      <c r="G1389" s="7"/>
    </row>
    <row r="1390" spans="6:7">
      <c r="F1390" s="430"/>
      <c r="G1390" s="7"/>
    </row>
    <row r="1391" spans="6:7">
      <c r="F1391" s="430"/>
      <c r="G1391" s="7"/>
    </row>
    <row r="1392" spans="6:7">
      <c r="F1392" s="430"/>
      <c r="G1392" s="7"/>
    </row>
    <row r="1393" spans="6:7">
      <c r="F1393" s="430"/>
      <c r="G1393" s="7"/>
    </row>
    <row r="1394" spans="6:7">
      <c r="F1394" s="430"/>
      <c r="G1394" s="7"/>
    </row>
    <row r="1395" spans="6:7">
      <c r="F1395" s="430"/>
      <c r="G1395" s="7"/>
    </row>
    <row r="1396" spans="6:7">
      <c r="F1396" s="430"/>
      <c r="G1396" s="7"/>
    </row>
    <row r="1397" spans="6:7">
      <c r="F1397" s="430"/>
      <c r="G1397" s="7"/>
    </row>
    <row r="1398" spans="6:7">
      <c r="F1398" s="430"/>
      <c r="G1398" s="7"/>
    </row>
    <row r="1399" spans="6:7">
      <c r="F1399" s="430"/>
      <c r="G1399" s="7"/>
    </row>
    <row r="1400" spans="6:7">
      <c r="F1400" s="430"/>
      <c r="G1400" s="7"/>
    </row>
    <row r="1401" spans="6:7">
      <c r="F1401" s="430"/>
      <c r="G1401" s="7"/>
    </row>
    <row r="1402" spans="6:7">
      <c r="F1402" s="430"/>
      <c r="G1402" s="7"/>
    </row>
    <row r="1403" spans="6:7">
      <c r="F1403" s="430"/>
      <c r="G1403" s="7"/>
    </row>
    <row r="1404" spans="6:7">
      <c r="F1404" s="430"/>
      <c r="G1404" s="7"/>
    </row>
    <row r="1405" spans="6:7">
      <c r="F1405" s="430"/>
      <c r="G1405" s="7"/>
    </row>
    <row r="1406" spans="6:7">
      <c r="F1406" s="430"/>
      <c r="G1406" s="7"/>
    </row>
    <row r="1407" spans="6:7">
      <c r="F1407" s="430"/>
      <c r="G1407" s="7"/>
    </row>
    <row r="1408" spans="6:7">
      <c r="F1408" s="430"/>
      <c r="G1408" s="7"/>
    </row>
    <row r="1409" spans="6:7">
      <c r="F1409" s="430"/>
      <c r="G1409" s="7"/>
    </row>
    <row r="1410" spans="6:7">
      <c r="F1410" s="430"/>
      <c r="G1410" s="7"/>
    </row>
    <row r="1411" spans="6:7">
      <c r="F1411" s="430"/>
      <c r="G1411" s="7"/>
    </row>
    <row r="1412" spans="6:7">
      <c r="F1412" s="430"/>
      <c r="G1412" s="7"/>
    </row>
    <row r="1413" spans="6:7">
      <c r="F1413" s="430"/>
      <c r="G1413" s="7"/>
    </row>
    <row r="1414" spans="6:7">
      <c r="F1414" s="430"/>
      <c r="G1414" s="7"/>
    </row>
    <row r="1415" spans="6:7">
      <c r="F1415" s="430"/>
      <c r="G1415" s="7"/>
    </row>
    <row r="1416" spans="6:7">
      <c r="F1416" s="430"/>
      <c r="G1416" s="7"/>
    </row>
    <row r="1417" spans="6:7">
      <c r="F1417" s="430"/>
      <c r="G1417" s="7"/>
    </row>
    <row r="1418" spans="6:7">
      <c r="F1418" s="430"/>
      <c r="G1418" s="7"/>
    </row>
    <row r="1419" spans="6:7">
      <c r="F1419" s="430"/>
      <c r="G1419" s="7"/>
    </row>
    <row r="1420" spans="6:7">
      <c r="F1420" s="430"/>
      <c r="G1420" s="7"/>
    </row>
    <row r="1421" spans="6:7">
      <c r="F1421" s="430"/>
      <c r="G1421" s="7"/>
    </row>
    <row r="1422" spans="6:7">
      <c r="F1422" s="430"/>
      <c r="G1422" s="7"/>
    </row>
    <row r="1423" spans="6:7">
      <c r="F1423" s="430"/>
      <c r="G1423" s="7"/>
    </row>
    <row r="1424" spans="6:7">
      <c r="F1424" s="430"/>
      <c r="G1424" s="7"/>
    </row>
    <row r="1425" spans="6:7">
      <c r="F1425" s="430"/>
      <c r="G1425" s="7"/>
    </row>
    <row r="1426" spans="6:7">
      <c r="F1426" s="430"/>
      <c r="G1426" s="7"/>
    </row>
    <row r="1427" spans="6:7">
      <c r="F1427" s="430"/>
      <c r="G1427" s="7"/>
    </row>
    <row r="1428" spans="6:7">
      <c r="F1428" s="430"/>
      <c r="G1428" s="7"/>
    </row>
    <row r="1429" spans="6:7">
      <c r="F1429" s="430"/>
      <c r="G1429" s="7"/>
    </row>
    <row r="1430" spans="6:7">
      <c r="F1430" s="430"/>
      <c r="G1430" s="7"/>
    </row>
    <row r="1431" spans="6:7">
      <c r="F1431" s="430"/>
      <c r="G1431" s="7"/>
    </row>
    <row r="1432" spans="6:7">
      <c r="F1432" s="430"/>
      <c r="G1432" s="7"/>
    </row>
    <row r="1433" spans="6:7">
      <c r="F1433" s="430"/>
      <c r="G1433" s="7"/>
    </row>
    <row r="1434" spans="6:7">
      <c r="F1434" s="430"/>
      <c r="G1434" s="7"/>
    </row>
    <row r="1435" spans="6:7">
      <c r="F1435" s="430"/>
      <c r="G1435" s="7"/>
    </row>
    <row r="1436" spans="6:7">
      <c r="F1436" s="430"/>
      <c r="G1436" s="7"/>
    </row>
    <row r="1437" spans="6:7">
      <c r="F1437" s="430"/>
      <c r="G1437" s="7"/>
    </row>
    <row r="1438" spans="6:7">
      <c r="F1438" s="430"/>
      <c r="G1438" s="7"/>
    </row>
    <row r="1439" spans="6:7">
      <c r="F1439" s="430"/>
      <c r="G1439" s="7"/>
    </row>
    <row r="1440" spans="6:7">
      <c r="F1440" s="430"/>
      <c r="G1440" s="7"/>
    </row>
    <row r="1441" spans="6:7">
      <c r="F1441" s="430"/>
      <c r="G1441" s="7"/>
    </row>
    <row r="1442" spans="6:7">
      <c r="F1442" s="430"/>
      <c r="G1442" s="7"/>
    </row>
    <row r="1443" spans="6:7">
      <c r="F1443" s="430"/>
      <c r="G1443" s="7"/>
    </row>
    <row r="1444" spans="6:7">
      <c r="F1444" s="430"/>
      <c r="G1444" s="7"/>
    </row>
    <row r="1445" spans="6:7">
      <c r="F1445" s="430"/>
      <c r="G1445" s="7"/>
    </row>
    <row r="1446" spans="6:7">
      <c r="F1446" s="430"/>
      <c r="G1446" s="7"/>
    </row>
    <row r="1447" spans="6:7">
      <c r="F1447" s="430"/>
      <c r="G1447" s="7"/>
    </row>
    <row r="1448" spans="6:7">
      <c r="F1448" s="430"/>
      <c r="G1448" s="7"/>
    </row>
    <row r="1449" spans="6:7">
      <c r="F1449" s="430"/>
      <c r="G1449" s="7"/>
    </row>
    <row r="1450" spans="6:7">
      <c r="F1450" s="430"/>
      <c r="G1450" s="7"/>
    </row>
    <row r="1451" spans="6:7">
      <c r="F1451" s="430"/>
      <c r="G1451" s="7"/>
    </row>
    <row r="1452" spans="6:7">
      <c r="F1452" s="430"/>
      <c r="G1452" s="7"/>
    </row>
    <row r="1453" spans="6:7">
      <c r="F1453" s="430"/>
      <c r="G1453" s="7"/>
    </row>
    <row r="1454" spans="6:7">
      <c r="F1454" s="430"/>
      <c r="G1454" s="7"/>
    </row>
    <row r="1455" spans="6:7">
      <c r="F1455" s="430"/>
      <c r="G1455" s="7"/>
    </row>
    <row r="1456" spans="6:7">
      <c r="F1456" s="430"/>
      <c r="G1456" s="7"/>
    </row>
    <row r="1457" spans="6:7">
      <c r="F1457" s="430"/>
      <c r="G1457" s="7"/>
    </row>
    <row r="1458" spans="6:7">
      <c r="F1458" s="430"/>
      <c r="G1458" s="7"/>
    </row>
    <row r="1459" spans="6:7">
      <c r="F1459" s="430"/>
      <c r="G1459" s="7"/>
    </row>
    <row r="1460" spans="6:7">
      <c r="F1460" s="430"/>
      <c r="G1460" s="7"/>
    </row>
    <row r="1461" spans="6:7">
      <c r="F1461" s="430"/>
      <c r="G1461" s="7"/>
    </row>
    <row r="1462" spans="6:7">
      <c r="F1462" s="430"/>
      <c r="G1462" s="7"/>
    </row>
    <row r="1463" spans="6:7">
      <c r="F1463" s="430"/>
      <c r="G1463" s="7"/>
    </row>
    <row r="1464" spans="6:7">
      <c r="F1464" s="430"/>
      <c r="G1464" s="7"/>
    </row>
    <row r="1465" spans="6:7">
      <c r="F1465" s="430"/>
      <c r="G1465" s="7"/>
    </row>
    <row r="1466" spans="6:7">
      <c r="F1466" s="430"/>
      <c r="G1466" s="7"/>
    </row>
    <row r="1467" spans="6:7">
      <c r="F1467" s="430"/>
      <c r="G1467" s="7"/>
    </row>
    <row r="1468" spans="6:7">
      <c r="F1468" s="430"/>
      <c r="G1468" s="7"/>
    </row>
    <row r="1469" spans="6:7">
      <c r="F1469" s="430"/>
      <c r="G1469" s="7"/>
    </row>
    <row r="1470" spans="6:7">
      <c r="F1470" s="430"/>
      <c r="G1470" s="7"/>
    </row>
    <row r="1471" spans="6:7">
      <c r="F1471" s="430"/>
      <c r="G1471" s="7"/>
    </row>
    <row r="1472" spans="6:7">
      <c r="F1472" s="430"/>
      <c r="G1472" s="7"/>
    </row>
    <row r="1473" spans="6:7">
      <c r="F1473" s="430"/>
      <c r="G1473" s="7"/>
    </row>
    <row r="1474" spans="6:7">
      <c r="F1474" s="430"/>
      <c r="G1474" s="7"/>
    </row>
    <row r="1475" spans="6:7">
      <c r="F1475" s="430"/>
      <c r="G1475" s="7"/>
    </row>
    <row r="1476" spans="6:7">
      <c r="F1476" s="430"/>
      <c r="G1476" s="7"/>
    </row>
    <row r="1477" spans="6:7">
      <c r="F1477" s="430"/>
      <c r="G1477" s="7"/>
    </row>
    <row r="1478" spans="6:7">
      <c r="F1478" s="430"/>
      <c r="G1478" s="7"/>
    </row>
    <row r="1479" spans="6:7">
      <c r="F1479" s="430"/>
      <c r="G1479" s="7"/>
    </row>
    <row r="1480" spans="6:7">
      <c r="F1480" s="430"/>
      <c r="G1480" s="7"/>
    </row>
    <row r="1481" spans="6:7">
      <c r="F1481" s="430"/>
      <c r="G1481" s="7"/>
    </row>
    <row r="1482" spans="6:7">
      <c r="F1482" s="430"/>
      <c r="G1482" s="7"/>
    </row>
    <row r="1483" spans="6:7">
      <c r="F1483" s="430"/>
      <c r="G1483" s="7"/>
    </row>
    <row r="1484" spans="6:7">
      <c r="F1484" s="430"/>
      <c r="G1484" s="7"/>
    </row>
    <row r="1485" spans="6:7">
      <c r="F1485" s="430"/>
      <c r="G1485" s="7"/>
    </row>
    <row r="1486" spans="6:7">
      <c r="F1486" s="430"/>
      <c r="G1486" s="7"/>
    </row>
    <row r="1487" spans="6:7">
      <c r="F1487" s="430"/>
      <c r="G1487" s="7"/>
    </row>
    <row r="1488" spans="6:7">
      <c r="F1488" s="430"/>
      <c r="G1488" s="7"/>
    </row>
    <row r="1489" spans="6:7">
      <c r="F1489" s="430"/>
      <c r="G1489" s="7"/>
    </row>
    <row r="1490" spans="6:7">
      <c r="F1490" s="430"/>
      <c r="G1490" s="7"/>
    </row>
    <row r="1491" spans="6:7">
      <c r="F1491" s="430"/>
      <c r="G1491" s="7"/>
    </row>
    <row r="1492" spans="6:7">
      <c r="F1492" s="430"/>
      <c r="G1492" s="7"/>
    </row>
    <row r="1493" spans="6:7">
      <c r="F1493" s="430"/>
      <c r="G1493" s="7"/>
    </row>
    <row r="1494" spans="6:7">
      <c r="F1494" s="430"/>
      <c r="G1494" s="7"/>
    </row>
    <row r="1495" spans="6:7">
      <c r="F1495" s="430"/>
      <c r="G1495" s="7"/>
    </row>
    <row r="1496" spans="6:7">
      <c r="F1496" s="430"/>
      <c r="G1496" s="7"/>
    </row>
    <row r="1497" spans="6:7">
      <c r="F1497" s="430"/>
      <c r="G1497" s="7"/>
    </row>
    <row r="1498" spans="6:7">
      <c r="F1498" s="430"/>
      <c r="G1498" s="7"/>
    </row>
    <row r="1499" spans="6:7">
      <c r="F1499" s="430"/>
      <c r="G1499" s="7"/>
    </row>
    <row r="1500" spans="6:7">
      <c r="F1500" s="430"/>
      <c r="G1500" s="7"/>
    </row>
    <row r="1501" spans="6:7">
      <c r="F1501" s="430"/>
      <c r="G1501" s="7"/>
    </row>
    <row r="1502" spans="6:7">
      <c r="F1502" s="430"/>
      <c r="G1502" s="7"/>
    </row>
    <row r="1503" spans="6:7">
      <c r="F1503" s="430"/>
      <c r="G1503" s="7"/>
    </row>
    <row r="1504" spans="6:7">
      <c r="F1504" s="430"/>
      <c r="G1504" s="7"/>
    </row>
    <row r="1505" spans="6:7">
      <c r="F1505" s="430"/>
      <c r="G1505" s="7"/>
    </row>
    <row r="1506" spans="6:7">
      <c r="F1506" s="430"/>
      <c r="G1506" s="7"/>
    </row>
    <row r="1507" spans="6:7">
      <c r="F1507" s="430"/>
      <c r="G1507" s="7"/>
    </row>
    <row r="1508" spans="6:7">
      <c r="G1508" s="7"/>
    </row>
    <row r="1509" spans="6:7">
      <c r="G1509" s="7"/>
    </row>
    <row r="1510" spans="6:7">
      <c r="G1510" s="7"/>
    </row>
    <row r="1511" spans="6:7">
      <c r="G1511" s="7"/>
    </row>
    <row r="1512" spans="6:7">
      <c r="G1512" s="7"/>
    </row>
    <row r="1513" spans="6:7">
      <c r="G1513" s="7"/>
    </row>
    <row r="1514" spans="6:7">
      <c r="G1514" s="7"/>
    </row>
    <row r="1515" spans="6:7">
      <c r="G1515" s="7"/>
    </row>
    <row r="1516" spans="6:7">
      <c r="G1516" s="7"/>
    </row>
    <row r="1517" spans="6:7">
      <c r="G1517" s="7"/>
    </row>
    <row r="1518" spans="6:7">
      <c r="G1518" s="7"/>
    </row>
    <row r="1519" spans="6:7">
      <c r="G1519" s="7"/>
    </row>
    <row r="1520" spans="6:7">
      <c r="G1520" s="7"/>
    </row>
    <row r="1521" spans="7:7">
      <c r="G1521" s="7"/>
    </row>
    <row r="1522" spans="7:7">
      <c r="G1522" s="7"/>
    </row>
    <row r="1523" spans="7:7">
      <c r="G1523" s="7"/>
    </row>
    <row r="1524" spans="7:7">
      <c r="G1524" s="7"/>
    </row>
    <row r="1525" spans="7:7">
      <c r="G1525" s="7"/>
    </row>
    <row r="1526" spans="7:7">
      <c r="G1526" s="7"/>
    </row>
    <row r="1527" spans="7:7">
      <c r="G1527" s="7"/>
    </row>
    <row r="1528" spans="7:7">
      <c r="G1528" s="7"/>
    </row>
    <row r="1529" spans="7:7">
      <c r="G1529" s="7"/>
    </row>
    <row r="1530" spans="7:7">
      <c r="G1530" s="7"/>
    </row>
    <row r="1531" spans="7:7">
      <c r="G1531" s="7"/>
    </row>
    <row r="1532" spans="7:7">
      <c r="G1532" s="7"/>
    </row>
    <row r="1533" spans="7:7">
      <c r="G1533" s="7"/>
    </row>
    <row r="1534" spans="7:7">
      <c r="G1534" s="7"/>
    </row>
    <row r="1535" spans="7:7">
      <c r="G1535" s="7"/>
    </row>
    <row r="1536" spans="7:7">
      <c r="G1536" s="7"/>
    </row>
    <row r="1537" spans="7:7">
      <c r="G1537" s="7"/>
    </row>
    <row r="1538" spans="7:7">
      <c r="G1538" s="7"/>
    </row>
    <row r="1539" spans="7:7">
      <c r="G1539" s="7"/>
    </row>
    <row r="1540" spans="7:7">
      <c r="G1540" s="7"/>
    </row>
    <row r="1541" spans="7:7">
      <c r="G1541" s="7"/>
    </row>
    <row r="1542" spans="7:7">
      <c r="G1542" s="7"/>
    </row>
    <row r="1543" spans="7:7">
      <c r="G1543" s="7"/>
    </row>
    <row r="1544" spans="7:7">
      <c r="G1544" s="7"/>
    </row>
    <row r="1545" spans="7:7">
      <c r="G1545" s="7"/>
    </row>
    <row r="1546" spans="7:7">
      <c r="G1546" s="7"/>
    </row>
    <row r="1547" spans="7:7">
      <c r="G1547" s="7"/>
    </row>
    <row r="1548" spans="7:7">
      <c r="G1548" s="7"/>
    </row>
    <row r="1549" spans="7:7">
      <c r="G1549" s="7"/>
    </row>
    <row r="1550" spans="7:7">
      <c r="G1550" s="7"/>
    </row>
    <row r="1551" spans="7:7">
      <c r="G1551" s="7"/>
    </row>
    <row r="1552" spans="7:7">
      <c r="G1552" s="7"/>
    </row>
    <row r="1553" spans="7:7">
      <c r="G1553" s="7"/>
    </row>
    <row r="1554" spans="7:7">
      <c r="G1554" s="7"/>
    </row>
    <row r="1555" spans="7:7">
      <c r="G1555" s="7"/>
    </row>
    <row r="1556" spans="7:7">
      <c r="G1556" s="7"/>
    </row>
    <row r="1557" spans="7:7">
      <c r="G1557" s="7"/>
    </row>
    <row r="1558" spans="7:7">
      <c r="G1558" s="7"/>
    </row>
    <row r="1559" spans="7:7">
      <c r="G1559" s="7"/>
    </row>
    <row r="1560" spans="7:7">
      <c r="G1560" s="7"/>
    </row>
    <row r="1561" spans="7:7">
      <c r="G1561" s="7"/>
    </row>
    <row r="1562" spans="7:7">
      <c r="G1562" s="7"/>
    </row>
    <row r="1563" spans="7:7">
      <c r="G1563" s="7"/>
    </row>
    <row r="1564" spans="7:7">
      <c r="G1564" s="7"/>
    </row>
    <row r="1565" spans="7:7">
      <c r="G1565" s="7"/>
    </row>
    <row r="1566" spans="7:7">
      <c r="G1566" s="7"/>
    </row>
    <row r="1567" spans="7:7">
      <c r="G1567" s="7"/>
    </row>
    <row r="1568" spans="7:7">
      <c r="G1568" s="7"/>
    </row>
    <row r="1569" spans="7:7">
      <c r="G1569" s="7"/>
    </row>
    <row r="1570" spans="7:7">
      <c r="G1570" s="7"/>
    </row>
    <row r="1571" spans="7:7">
      <c r="G1571" s="7"/>
    </row>
    <row r="1572" spans="7:7">
      <c r="G1572" s="7"/>
    </row>
    <row r="1573" spans="7:7">
      <c r="G1573" s="7"/>
    </row>
    <row r="1574" spans="7:7">
      <c r="G1574" s="7"/>
    </row>
    <row r="1575" spans="7:7">
      <c r="G1575" s="7"/>
    </row>
    <row r="1576" spans="7:7">
      <c r="G1576" s="7"/>
    </row>
    <row r="1577" spans="7:7">
      <c r="G1577" s="7"/>
    </row>
    <row r="1578" spans="7:7">
      <c r="G1578" s="7"/>
    </row>
    <row r="1579" spans="7:7">
      <c r="G1579" s="7"/>
    </row>
    <row r="1580" spans="7:7">
      <c r="G1580" s="7"/>
    </row>
    <row r="1581" spans="7:7">
      <c r="G1581" s="7"/>
    </row>
    <row r="1582" spans="7:7">
      <c r="G1582" s="7"/>
    </row>
    <row r="1583" spans="7:7">
      <c r="G1583" s="7"/>
    </row>
    <row r="1584" spans="7:7">
      <c r="G1584" s="7"/>
    </row>
    <row r="1585" spans="7:7">
      <c r="G1585" s="7"/>
    </row>
    <row r="1586" spans="7:7">
      <c r="G1586" s="7"/>
    </row>
    <row r="1587" spans="7:7">
      <c r="G1587" s="7"/>
    </row>
    <row r="1588" spans="7:7">
      <c r="G1588" s="7"/>
    </row>
    <row r="1589" spans="7:7">
      <c r="G1589" s="7"/>
    </row>
    <row r="1590" spans="7:7">
      <c r="G1590" s="7"/>
    </row>
    <row r="1591" spans="7:7">
      <c r="G1591" s="7"/>
    </row>
    <row r="1592" spans="7:7">
      <c r="G1592" s="7"/>
    </row>
    <row r="1593" spans="7:7">
      <c r="G1593" s="7"/>
    </row>
    <row r="1594" spans="7:7">
      <c r="G1594" s="7"/>
    </row>
    <row r="1595" spans="7:7">
      <c r="G1595" s="7"/>
    </row>
    <row r="1596" spans="7:7">
      <c r="G1596" s="7"/>
    </row>
    <row r="1597" spans="7:7">
      <c r="G1597" s="7"/>
    </row>
    <row r="1598" spans="7:7">
      <c r="G1598" s="7"/>
    </row>
    <row r="1599" spans="7:7">
      <c r="G1599" s="7"/>
    </row>
    <row r="1600" spans="7:7">
      <c r="G1600" s="7"/>
    </row>
    <row r="1601" spans="7:7">
      <c r="G1601" s="7"/>
    </row>
    <row r="1602" spans="7:7">
      <c r="G1602" s="7"/>
    </row>
    <row r="1603" spans="7:7">
      <c r="G1603" s="7"/>
    </row>
    <row r="1604" spans="7:7">
      <c r="G1604" s="7"/>
    </row>
    <row r="1605" spans="7:7">
      <c r="G1605" s="7"/>
    </row>
    <row r="1606" spans="7:7">
      <c r="G1606" s="7"/>
    </row>
    <row r="1607" spans="7:7">
      <c r="G1607" s="7"/>
    </row>
    <row r="1608" spans="7:7">
      <c r="G1608" s="7"/>
    </row>
    <row r="1609" spans="7:7">
      <c r="G1609" s="7"/>
    </row>
    <row r="1610" spans="7:7">
      <c r="G1610" s="7"/>
    </row>
    <row r="1611" spans="7:7">
      <c r="G1611" s="7"/>
    </row>
    <row r="1612" spans="7:7">
      <c r="G1612" s="7"/>
    </row>
    <row r="1613" spans="7:7">
      <c r="G1613" s="7"/>
    </row>
    <row r="1614" spans="7:7">
      <c r="G1614" s="7"/>
    </row>
    <row r="1615" spans="7:7">
      <c r="G1615" s="7"/>
    </row>
    <row r="1616" spans="7:7">
      <c r="G1616" s="7"/>
    </row>
    <row r="1617" spans="7:7">
      <c r="G1617" s="7"/>
    </row>
    <row r="1618" spans="7:7">
      <c r="G1618" s="7"/>
    </row>
    <row r="1619" spans="7:7">
      <c r="G1619" s="7"/>
    </row>
    <row r="1620" spans="7:7">
      <c r="G1620" s="7"/>
    </row>
    <row r="1621" spans="7:7">
      <c r="G1621" s="7"/>
    </row>
    <row r="1622" spans="7:7">
      <c r="G1622" s="7"/>
    </row>
    <row r="1623" spans="7:7">
      <c r="G1623" s="7"/>
    </row>
    <row r="1624" spans="7:7">
      <c r="G1624" s="7"/>
    </row>
    <row r="1625" spans="7:7">
      <c r="G1625" s="7"/>
    </row>
    <row r="1626" spans="7:7">
      <c r="G1626" s="7"/>
    </row>
    <row r="1627" spans="7:7">
      <c r="G1627" s="7"/>
    </row>
    <row r="1628" spans="7:7">
      <c r="G1628" s="7"/>
    </row>
    <row r="1629" spans="7:7">
      <c r="G1629" s="7"/>
    </row>
    <row r="1630" spans="7:7">
      <c r="G1630" s="7"/>
    </row>
    <row r="1631" spans="7:7">
      <c r="G1631" s="7"/>
    </row>
    <row r="1632" spans="7:7">
      <c r="G1632" s="7"/>
    </row>
    <row r="1633" spans="7:7">
      <c r="G1633" s="7"/>
    </row>
    <row r="1634" spans="7:7">
      <c r="G1634" s="7"/>
    </row>
    <row r="1635" spans="7:7">
      <c r="G1635" s="7"/>
    </row>
    <row r="1636" spans="7:7">
      <c r="G1636" s="7"/>
    </row>
    <row r="1637" spans="7:7">
      <c r="G1637" s="7"/>
    </row>
    <row r="1638" spans="7:7">
      <c r="G1638" s="7"/>
    </row>
    <row r="1639" spans="7:7">
      <c r="G1639" s="7"/>
    </row>
    <row r="1640" spans="7:7">
      <c r="G1640" s="7"/>
    </row>
    <row r="1641" spans="7:7">
      <c r="G1641" s="7"/>
    </row>
    <row r="1642" spans="7:7">
      <c r="G1642" s="7"/>
    </row>
    <row r="1643" spans="7:7">
      <c r="G1643" s="7"/>
    </row>
    <row r="1644" spans="7:7">
      <c r="G1644" s="7"/>
    </row>
    <row r="1645" spans="7:7">
      <c r="G1645" s="7"/>
    </row>
    <row r="1646" spans="7:7">
      <c r="G1646" s="7"/>
    </row>
    <row r="1647" spans="7:7">
      <c r="G1647" s="7"/>
    </row>
    <row r="1648" spans="7:7">
      <c r="G1648" s="7"/>
    </row>
    <row r="1649" spans="7:7">
      <c r="G1649" s="7"/>
    </row>
    <row r="1650" spans="7:7">
      <c r="G1650" s="7"/>
    </row>
    <row r="1651" spans="7:7">
      <c r="G1651" s="7"/>
    </row>
    <row r="1652" spans="7:7">
      <c r="G1652" s="7"/>
    </row>
    <row r="1653" spans="7:7">
      <c r="G1653" s="7"/>
    </row>
    <row r="1654" spans="7:7">
      <c r="G1654" s="7"/>
    </row>
    <row r="1655" spans="7:7">
      <c r="G1655" s="7"/>
    </row>
    <row r="1656" spans="7:7">
      <c r="G1656" s="7"/>
    </row>
    <row r="1657" spans="7:7">
      <c r="G1657" s="7"/>
    </row>
    <row r="1658" spans="7:7">
      <c r="G1658" s="7"/>
    </row>
    <row r="1659" spans="7:7">
      <c r="G1659" s="7"/>
    </row>
    <row r="1660" spans="7:7">
      <c r="G1660" s="7"/>
    </row>
    <row r="1661" spans="7:7">
      <c r="G1661" s="7"/>
    </row>
    <row r="1662" spans="7:7">
      <c r="G1662" s="7"/>
    </row>
    <row r="1663" spans="7:7">
      <c r="G1663" s="7"/>
    </row>
    <row r="1664" spans="7:7">
      <c r="G1664" s="7"/>
    </row>
    <row r="1665" spans="7:7">
      <c r="G1665" s="7"/>
    </row>
    <row r="1666" spans="7:7">
      <c r="G1666" s="7"/>
    </row>
    <row r="1667" spans="7:7">
      <c r="G1667" s="7"/>
    </row>
    <row r="1668" spans="7:7">
      <c r="G1668" s="7"/>
    </row>
    <row r="1669" spans="7:7">
      <c r="G1669" s="7"/>
    </row>
    <row r="1670" spans="7:7">
      <c r="G1670" s="7"/>
    </row>
    <row r="1671" spans="7:7">
      <c r="G1671" s="7"/>
    </row>
    <row r="1672" spans="7:7">
      <c r="G1672" s="7"/>
    </row>
    <row r="1673" spans="7:7">
      <c r="G1673" s="7"/>
    </row>
    <row r="1674" spans="7:7">
      <c r="G1674" s="7"/>
    </row>
    <row r="1675" spans="7:7">
      <c r="G1675" s="7"/>
    </row>
    <row r="1676" spans="7:7">
      <c r="G1676" s="7"/>
    </row>
    <row r="1677" spans="7:7">
      <c r="G1677" s="7"/>
    </row>
    <row r="1678" spans="7:7">
      <c r="G1678" s="7"/>
    </row>
    <row r="1679" spans="7:7">
      <c r="G1679" s="7"/>
    </row>
    <row r="1680" spans="7:7">
      <c r="G1680" s="7"/>
    </row>
    <row r="1681" spans="7:7">
      <c r="G1681" s="7"/>
    </row>
    <row r="1682" spans="7:7">
      <c r="G1682" s="7"/>
    </row>
    <row r="1683" spans="7:7">
      <c r="G1683" s="7"/>
    </row>
    <row r="1684" spans="7:7">
      <c r="G1684" s="7"/>
    </row>
    <row r="1685" spans="7:7">
      <c r="G1685" s="7"/>
    </row>
    <row r="1686" spans="7:7">
      <c r="G1686" s="7"/>
    </row>
    <row r="1687" spans="7:7">
      <c r="G1687" s="7"/>
    </row>
    <row r="1688" spans="7:7">
      <c r="G1688" s="7"/>
    </row>
    <row r="1689" spans="7:7">
      <c r="G1689" s="7"/>
    </row>
    <row r="1690" spans="7:7">
      <c r="G1690" s="7"/>
    </row>
    <row r="1691" spans="7:7">
      <c r="G1691" s="7"/>
    </row>
    <row r="1692" spans="7:7">
      <c r="G1692" s="7"/>
    </row>
    <row r="1693" spans="7:7">
      <c r="G1693" s="7"/>
    </row>
    <row r="1694" spans="7:7">
      <c r="G1694" s="7"/>
    </row>
    <row r="1695" spans="7:7">
      <c r="G1695" s="7"/>
    </row>
    <row r="1696" spans="7:7">
      <c r="G1696" s="7"/>
    </row>
    <row r="1697" spans="7:7">
      <c r="G1697" s="7"/>
    </row>
    <row r="1698" spans="7:7">
      <c r="G1698" s="7"/>
    </row>
    <row r="1699" spans="7:7">
      <c r="G1699" s="7"/>
    </row>
    <row r="1700" spans="7:7">
      <c r="G1700" s="7"/>
    </row>
    <row r="1701" spans="7:7">
      <c r="G1701" s="7"/>
    </row>
    <row r="1702" spans="7:7">
      <c r="G1702" s="7"/>
    </row>
    <row r="1703" spans="7:7">
      <c r="G1703" s="7"/>
    </row>
    <row r="1704" spans="7:7">
      <c r="G1704" s="7"/>
    </row>
    <row r="1705" spans="7:7">
      <c r="G1705" s="7"/>
    </row>
    <row r="1706" spans="7:7">
      <c r="G1706" s="7"/>
    </row>
    <row r="1707" spans="7:7">
      <c r="G1707" s="7"/>
    </row>
    <row r="1708" spans="7:7">
      <c r="G1708" s="7"/>
    </row>
    <row r="1709" spans="7:7">
      <c r="G1709" s="7"/>
    </row>
    <row r="1710" spans="7:7">
      <c r="G1710" s="7"/>
    </row>
    <row r="1711" spans="7:7">
      <c r="G1711" s="7"/>
    </row>
    <row r="1712" spans="7:7">
      <c r="G1712" s="7"/>
    </row>
    <row r="1713" spans="7:7">
      <c r="G1713" s="7"/>
    </row>
    <row r="1714" spans="7:7">
      <c r="G1714" s="7"/>
    </row>
    <row r="1715" spans="7:7">
      <c r="G1715" s="7"/>
    </row>
    <row r="1716" spans="7:7">
      <c r="G1716" s="7"/>
    </row>
    <row r="1717" spans="7:7">
      <c r="G1717" s="7"/>
    </row>
    <row r="1718" spans="7:7">
      <c r="G1718" s="7"/>
    </row>
    <row r="1719" spans="7:7">
      <c r="G1719" s="7"/>
    </row>
    <row r="1720" spans="7:7">
      <c r="G1720" s="7"/>
    </row>
    <row r="1721" spans="7:7">
      <c r="G1721" s="7"/>
    </row>
    <row r="1722" spans="7:7">
      <c r="G1722" s="7"/>
    </row>
    <row r="1723" spans="7:7">
      <c r="G1723" s="7"/>
    </row>
    <row r="1724" spans="7:7">
      <c r="G1724" s="7"/>
    </row>
    <row r="1725" spans="7:7">
      <c r="G1725" s="7"/>
    </row>
    <row r="1726" spans="7:7">
      <c r="G1726" s="7"/>
    </row>
    <row r="1727" spans="7:7">
      <c r="G1727" s="7"/>
    </row>
    <row r="1728" spans="7:7">
      <c r="G1728" s="7"/>
    </row>
    <row r="1729" spans="7:7">
      <c r="G1729" s="7"/>
    </row>
    <row r="1730" spans="7:7">
      <c r="G1730" s="7"/>
    </row>
    <row r="1731" spans="7:7">
      <c r="G1731" s="7"/>
    </row>
    <row r="1732" spans="7:7">
      <c r="G1732" s="7"/>
    </row>
    <row r="1733" spans="7:7">
      <c r="G1733" s="7"/>
    </row>
    <row r="1734" spans="7:7">
      <c r="G1734" s="7"/>
    </row>
    <row r="1735" spans="7:7">
      <c r="G1735" s="7"/>
    </row>
    <row r="1736" spans="7:7">
      <c r="G1736" s="7"/>
    </row>
    <row r="1737" spans="7:7">
      <c r="G1737" s="7"/>
    </row>
    <row r="1738" spans="7:7">
      <c r="G1738" s="7"/>
    </row>
    <row r="1739" spans="7:7">
      <c r="G1739" s="7"/>
    </row>
    <row r="1740" spans="7:7">
      <c r="G1740" s="7"/>
    </row>
    <row r="1741" spans="7:7">
      <c r="G1741" s="7"/>
    </row>
    <row r="1742" spans="7:7">
      <c r="G1742" s="7"/>
    </row>
    <row r="1743" spans="7:7">
      <c r="G1743" s="7"/>
    </row>
    <row r="1744" spans="7:7">
      <c r="G1744" s="7"/>
    </row>
    <row r="1745" spans="7:7">
      <c r="G1745" s="7"/>
    </row>
    <row r="1746" spans="7:7">
      <c r="G1746" s="7"/>
    </row>
    <row r="1747" spans="7:7">
      <c r="G1747" s="7"/>
    </row>
    <row r="1748" spans="7:7">
      <c r="G1748" s="7"/>
    </row>
    <row r="1749" spans="7:7">
      <c r="G1749" s="7"/>
    </row>
    <row r="1750" spans="7:7">
      <c r="G1750" s="7"/>
    </row>
    <row r="1751" spans="7:7">
      <c r="G1751" s="7"/>
    </row>
    <row r="1752" spans="7:7">
      <c r="G1752" s="7"/>
    </row>
    <row r="1753" spans="7:7">
      <c r="G1753" s="7"/>
    </row>
    <row r="1754" spans="7:7">
      <c r="G1754" s="7"/>
    </row>
    <row r="1755" spans="7:7">
      <c r="G1755" s="7"/>
    </row>
    <row r="1756" spans="7:7">
      <c r="G1756" s="7"/>
    </row>
    <row r="1757" spans="7:7">
      <c r="G1757" s="7"/>
    </row>
    <row r="1758" spans="7:7">
      <c r="G1758" s="7"/>
    </row>
    <row r="1759" spans="7:7">
      <c r="G1759" s="7"/>
    </row>
    <row r="1760" spans="7:7">
      <c r="G1760" s="7"/>
    </row>
    <row r="1761" spans="7:7">
      <c r="G1761" s="7"/>
    </row>
    <row r="1762" spans="7:7">
      <c r="G1762" s="7"/>
    </row>
    <row r="1763" spans="7:7">
      <c r="G1763" s="7"/>
    </row>
    <row r="1764" spans="7:7">
      <c r="G1764" s="7"/>
    </row>
    <row r="1765" spans="7:7">
      <c r="G1765" s="7"/>
    </row>
    <row r="1766" spans="7:7">
      <c r="G1766" s="7"/>
    </row>
    <row r="1767" spans="7:7">
      <c r="G1767" s="7"/>
    </row>
    <row r="1768" spans="7:7">
      <c r="G1768" s="7"/>
    </row>
    <row r="1769" spans="7:7">
      <c r="G1769" s="7"/>
    </row>
    <row r="1770" spans="7:7">
      <c r="G1770" s="7"/>
    </row>
    <row r="1771" spans="7:7">
      <c r="G1771" s="7"/>
    </row>
    <row r="1772" spans="7:7">
      <c r="G1772" s="7"/>
    </row>
    <row r="1773" spans="7:7">
      <c r="G1773" s="7"/>
    </row>
    <row r="1774" spans="7:7">
      <c r="G1774" s="7"/>
    </row>
    <row r="1775" spans="7:7">
      <c r="G1775" s="7"/>
    </row>
    <row r="1776" spans="7:7">
      <c r="G1776" s="7"/>
    </row>
    <row r="1777" spans="7:7">
      <c r="G1777" s="7"/>
    </row>
    <row r="1778" spans="7:7">
      <c r="G1778" s="7"/>
    </row>
    <row r="1779" spans="7:7">
      <c r="G1779" s="7"/>
    </row>
    <row r="1780" spans="7:7">
      <c r="G1780" s="7"/>
    </row>
    <row r="1781" spans="7:7">
      <c r="G1781" s="7"/>
    </row>
    <row r="1782" spans="7:7">
      <c r="G1782" s="7"/>
    </row>
    <row r="1783" spans="7:7">
      <c r="G1783" s="7"/>
    </row>
    <row r="1784" spans="7:7">
      <c r="G1784" s="7"/>
    </row>
    <row r="1785" spans="7:7">
      <c r="G1785" s="7"/>
    </row>
    <row r="1786" spans="7:7">
      <c r="G1786" s="7"/>
    </row>
    <row r="1787" spans="7:7">
      <c r="G1787" s="7"/>
    </row>
    <row r="1788" spans="7:7">
      <c r="G1788" s="7"/>
    </row>
    <row r="1789" spans="7:7">
      <c r="G1789" s="7"/>
    </row>
    <row r="1790" spans="7:7">
      <c r="G1790" s="7"/>
    </row>
    <row r="1791" spans="7:7">
      <c r="G1791" s="7"/>
    </row>
    <row r="1792" spans="7:7">
      <c r="G1792" s="7"/>
    </row>
    <row r="1793" spans="7:7">
      <c r="G1793" s="7"/>
    </row>
    <row r="1794" spans="7:7">
      <c r="G1794" s="7"/>
    </row>
    <row r="1795" spans="7:7">
      <c r="G1795" s="7"/>
    </row>
    <row r="1796" spans="7:7">
      <c r="G1796" s="7"/>
    </row>
    <row r="1797" spans="7:7">
      <c r="G1797" s="7"/>
    </row>
    <row r="1798" spans="7:7">
      <c r="G1798" s="7"/>
    </row>
    <row r="1799" spans="7:7">
      <c r="G1799" s="7"/>
    </row>
    <row r="1800" spans="7:7">
      <c r="G1800" s="7"/>
    </row>
    <row r="1801" spans="7:7">
      <c r="G1801" s="7"/>
    </row>
    <row r="1802" spans="7:7">
      <c r="G1802" s="7"/>
    </row>
    <row r="1803" spans="7:7">
      <c r="G1803" s="7"/>
    </row>
    <row r="1804" spans="7:7">
      <c r="G1804" s="7"/>
    </row>
    <row r="1805" spans="7:7">
      <c r="G1805" s="7"/>
    </row>
    <row r="1806" spans="7:7">
      <c r="G1806" s="7"/>
    </row>
    <row r="1807" spans="7:7">
      <c r="G1807" s="7"/>
    </row>
    <row r="1808" spans="7:7">
      <c r="G1808" s="7"/>
    </row>
    <row r="1809" spans="7:7">
      <c r="G1809" s="7"/>
    </row>
    <row r="1810" spans="7:7">
      <c r="G1810" s="7"/>
    </row>
    <row r="1811" spans="7:7">
      <c r="G1811" s="7"/>
    </row>
    <row r="1812" spans="7:7">
      <c r="G1812" s="7"/>
    </row>
    <row r="1813" spans="7:7">
      <c r="G1813" s="7"/>
    </row>
    <row r="1814" spans="7:7">
      <c r="G1814" s="7"/>
    </row>
    <row r="1815" spans="7:7">
      <c r="G1815" s="7"/>
    </row>
    <row r="1816" spans="7:7">
      <c r="G1816" s="7"/>
    </row>
    <row r="1817" spans="7:7">
      <c r="G1817" s="7"/>
    </row>
    <row r="1818" spans="7:7">
      <c r="G1818" s="7"/>
    </row>
    <row r="1819" spans="7:7">
      <c r="G1819" s="7"/>
    </row>
    <row r="1820" spans="7:7">
      <c r="G1820" s="7"/>
    </row>
    <row r="1821" spans="7:7">
      <c r="G1821" s="7"/>
    </row>
    <row r="1822" spans="7:7">
      <c r="G1822" s="7"/>
    </row>
    <row r="1823" spans="7:7">
      <c r="G1823" s="7"/>
    </row>
    <row r="1824" spans="7:7">
      <c r="G1824" s="7"/>
    </row>
    <row r="1825" spans="7:7">
      <c r="G1825" s="7"/>
    </row>
    <row r="1826" spans="7:7">
      <c r="G1826" s="7"/>
    </row>
    <row r="1827" spans="7:7">
      <c r="G1827" s="7"/>
    </row>
    <row r="1828" spans="7:7">
      <c r="G1828" s="7"/>
    </row>
    <row r="1829" spans="7:7">
      <c r="G1829" s="7"/>
    </row>
    <row r="1830" spans="7:7">
      <c r="G1830" s="7"/>
    </row>
    <row r="1831" spans="7:7">
      <c r="G1831" s="7"/>
    </row>
    <row r="1832" spans="7:7">
      <c r="G1832" s="7"/>
    </row>
    <row r="1833" spans="7:7">
      <c r="G1833" s="7"/>
    </row>
    <row r="1834" spans="7:7">
      <c r="G1834" s="7"/>
    </row>
    <row r="1835" spans="7:7">
      <c r="G1835" s="7"/>
    </row>
    <row r="1836" spans="7:7">
      <c r="G1836" s="7"/>
    </row>
    <row r="1837" spans="7:7">
      <c r="G1837" s="7"/>
    </row>
    <row r="1838" spans="7:7">
      <c r="G1838" s="7"/>
    </row>
    <row r="1839" spans="7:7">
      <c r="G1839" s="7"/>
    </row>
    <row r="1840" spans="7:7">
      <c r="G1840" s="7"/>
    </row>
    <row r="1841" spans="7:7">
      <c r="G1841" s="7"/>
    </row>
    <row r="1842" spans="7:7">
      <c r="G1842" s="7"/>
    </row>
    <row r="1843" spans="7:7">
      <c r="G1843" s="7"/>
    </row>
    <row r="1844" spans="7:7">
      <c r="G1844" s="7"/>
    </row>
    <row r="1845" spans="7:7">
      <c r="G1845" s="7"/>
    </row>
    <row r="1846" spans="7:7">
      <c r="G1846" s="7"/>
    </row>
    <row r="1847" spans="7:7">
      <c r="G1847" s="7"/>
    </row>
    <row r="1848" spans="7:7">
      <c r="G1848" s="7"/>
    </row>
    <row r="1849" spans="7:7">
      <c r="G1849" s="7"/>
    </row>
    <row r="1850" spans="7:7">
      <c r="G1850" s="7"/>
    </row>
    <row r="1851" spans="7:7">
      <c r="G1851" s="7"/>
    </row>
    <row r="1852" spans="7:7">
      <c r="G1852" s="7"/>
    </row>
    <row r="1853" spans="7:7">
      <c r="G1853" s="7"/>
    </row>
    <row r="1854" spans="7:7">
      <c r="G1854" s="7"/>
    </row>
    <row r="1855" spans="7:7">
      <c r="G1855" s="7"/>
    </row>
    <row r="1856" spans="7:7">
      <c r="G1856" s="7"/>
    </row>
    <row r="1857" spans="7:7">
      <c r="G1857" s="7"/>
    </row>
    <row r="1858" spans="7:7">
      <c r="G1858" s="7"/>
    </row>
    <row r="1859" spans="7:7">
      <c r="G1859" s="7"/>
    </row>
    <row r="1860" spans="7:7">
      <c r="G1860" s="7"/>
    </row>
    <row r="1861" spans="7:7">
      <c r="G1861" s="7"/>
    </row>
    <row r="1862" spans="7:7">
      <c r="G1862" s="7"/>
    </row>
    <row r="1863" spans="7:7">
      <c r="G1863" s="7"/>
    </row>
    <row r="1864" spans="7:7">
      <c r="G1864" s="7"/>
    </row>
    <row r="1865" spans="7:7">
      <c r="G1865" s="7"/>
    </row>
    <row r="1866" spans="7:7">
      <c r="G1866" s="7"/>
    </row>
    <row r="1867" spans="7:7">
      <c r="G1867" s="7"/>
    </row>
    <row r="1868" spans="7:7">
      <c r="G1868" s="7"/>
    </row>
    <row r="1869" spans="7:7">
      <c r="G1869" s="7"/>
    </row>
    <row r="1870" spans="7:7">
      <c r="G1870" s="7"/>
    </row>
    <row r="1871" spans="7:7">
      <c r="G1871" s="7"/>
    </row>
    <row r="1872" spans="7:7">
      <c r="G1872" s="7"/>
    </row>
    <row r="1873" spans="7:7">
      <c r="G1873" s="7"/>
    </row>
    <row r="1874" spans="7:7">
      <c r="G1874" s="7"/>
    </row>
    <row r="1875" spans="7:7">
      <c r="G1875" s="7"/>
    </row>
    <row r="1876" spans="7:7">
      <c r="G1876" s="7"/>
    </row>
    <row r="1877" spans="7:7">
      <c r="G1877" s="7"/>
    </row>
    <row r="1878" spans="7:7">
      <c r="G1878" s="7"/>
    </row>
    <row r="1879" spans="7:7">
      <c r="G1879" s="7"/>
    </row>
    <row r="1880" spans="7:7">
      <c r="G1880" s="7"/>
    </row>
    <row r="1881" spans="7:7">
      <c r="G1881" s="7"/>
    </row>
    <row r="1882" spans="7:7">
      <c r="G1882" s="7"/>
    </row>
    <row r="1883" spans="7:7">
      <c r="G1883" s="7"/>
    </row>
    <row r="1884" spans="7:7">
      <c r="G1884" s="7"/>
    </row>
    <row r="1885" spans="7:7">
      <c r="G1885" s="7"/>
    </row>
    <row r="1886" spans="7:7">
      <c r="G1886" s="7"/>
    </row>
    <row r="1887" spans="7:7">
      <c r="G1887" s="7"/>
    </row>
    <row r="1888" spans="7:7">
      <c r="G1888" s="7"/>
    </row>
    <row r="1889" spans="7:7">
      <c r="G1889" s="7"/>
    </row>
    <row r="1890" spans="7:7">
      <c r="G1890" s="7"/>
    </row>
    <row r="1891" spans="7:7">
      <c r="G1891" s="7"/>
    </row>
    <row r="1892" spans="7:7">
      <c r="G1892" s="7"/>
    </row>
    <row r="1893" spans="7:7">
      <c r="G1893" s="7"/>
    </row>
    <row r="1894" spans="7:7">
      <c r="G1894" s="7"/>
    </row>
    <row r="1895" spans="7:7">
      <c r="G1895" s="7"/>
    </row>
    <row r="1896" spans="7:7">
      <c r="G1896" s="7"/>
    </row>
    <row r="1897" spans="7:7">
      <c r="G1897" s="7"/>
    </row>
    <row r="1898" spans="7:7">
      <c r="G1898" s="7"/>
    </row>
    <row r="1899" spans="7:7">
      <c r="G1899" s="7"/>
    </row>
    <row r="1900" spans="7:7">
      <c r="G1900" s="7"/>
    </row>
    <row r="1901" spans="7:7">
      <c r="G1901" s="7"/>
    </row>
    <row r="1902" spans="7:7">
      <c r="G1902" s="7"/>
    </row>
    <row r="1903" spans="7:7">
      <c r="G1903" s="7"/>
    </row>
    <row r="1904" spans="7:7">
      <c r="G1904" s="7"/>
    </row>
    <row r="1905" spans="7:7">
      <c r="G1905" s="7"/>
    </row>
    <row r="1906" spans="7:7">
      <c r="G1906" s="7"/>
    </row>
    <row r="1907" spans="7:7">
      <c r="G1907" s="7"/>
    </row>
    <row r="1908" spans="7:7">
      <c r="G1908" s="7"/>
    </row>
    <row r="1909" spans="7:7">
      <c r="G1909" s="7"/>
    </row>
    <row r="1910" spans="7:7">
      <c r="G1910" s="7"/>
    </row>
    <row r="1911" spans="7:7">
      <c r="G1911" s="7"/>
    </row>
    <row r="1912" spans="7:7">
      <c r="G1912" s="7"/>
    </row>
    <row r="1913" spans="7:7">
      <c r="G1913" s="7"/>
    </row>
    <row r="1914" spans="7:7">
      <c r="G1914" s="7"/>
    </row>
    <row r="1915" spans="7:7">
      <c r="G1915" s="7"/>
    </row>
    <row r="1916" spans="7:7">
      <c r="G1916" s="7"/>
    </row>
    <row r="1917" spans="7:7">
      <c r="G1917" s="7"/>
    </row>
    <row r="1918" spans="7:7">
      <c r="G1918" s="7"/>
    </row>
    <row r="1919" spans="7:7">
      <c r="G1919" s="7"/>
    </row>
    <row r="1920" spans="7:7">
      <c r="G1920" s="7"/>
    </row>
    <row r="1921" spans="7:7">
      <c r="G1921" s="7"/>
    </row>
    <row r="1922" spans="7:7">
      <c r="G1922" s="7"/>
    </row>
    <row r="1923" spans="7:7">
      <c r="G1923" s="7"/>
    </row>
    <row r="1924" spans="7:7">
      <c r="G1924" s="7"/>
    </row>
    <row r="1925" spans="7:7">
      <c r="G1925" s="7"/>
    </row>
    <row r="1926" spans="7:7">
      <c r="G1926" s="7"/>
    </row>
    <row r="1927" spans="7:7">
      <c r="G1927" s="7"/>
    </row>
    <row r="1928" spans="7:7">
      <c r="G1928" s="7"/>
    </row>
    <row r="1929" spans="7:7">
      <c r="G1929" s="7"/>
    </row>
    <row r="1930" spans="7:7">
      <c r="G1930" s="7"/>
    </row>
    <row r="1931" spans="7:7">
      <c r="G1931" s="7"/>
    </row>
    <row r="1932" spans="7:7">
      <c r="G1932" s="7"/>
    </row>
    <row r="1933" spans="7:7">
      <c r="G1933" s="7"/>
    </row>
    <row r="1934" spans="7:7">
      <c r="G1934" s="7"/>
    </row>
    <row r="1935" spans="7:7">
      <c r="G1935" s="7"/>
    </row>
    <row r="1936" spans="7:7">
      <c r="G1936" s="7"/>
    </row>
    <row r="1937" spans="7:7">
      <c r="G1937" s="7"/>
    </row>
    <row r="1938" spans="7:7">
      <c r="G1938" s="7"/>
    </row>
    <row r="1939" spans="7:7">
      <c r="G1939" s="7"/>
    </row>
    <row r="1940" spans="7:7">
      <c r="G1940" s="7"/>
    </row>
    <row r="1941" spans="7:7">
      <c r="G1941" s="7"/>
    </row>
    <row r="1942" spans="7:7">
      <c r="G1942" s="7"/>
    </row>
    <row r="1943" spans="7:7">
      <c r="G1943" s="7"/>
    </row>
    <row r="1944" spans="7:7">
      <c r="G1944" s="7"/>
    </row>
    <row r="1945" spans="7:7">
      <c r="G1945" s="7"/>
    </row>
    <row r="1946" spans="7:7">
      <c r="G1946" s="7"/>
    </row>
    <row r="1947" spans="7:7">
      <c r="G1947" s="7"/>
    </row>
    <row r="1948" spans="7:7">
      <c r="G1948" s="7"/>
    </row>
    <row r="1949" spans="7:7">
      <c r="G1949" s="7"/>
    </row>
    <row r="1950" spans="7:7">
      <c r="G1950" s="7"/>
    </row>
    <row r="1951" spans="7:7">
      <c r="G1951" s="7"/>
    </row>
    <row r="1952" spans="7:7">
      <c r="G1952" s="7"/>
    </row>
    <row r="1953" spans="7:7">
      <c r="G1953" s="7"/>
    </row>
    <row r="1954" spans="7:7">
      <c r="G1954" s="7"/>
    </row>
    <row r="1955" spans="7:7">
      <c r="G1955" s="7"/>
    </row>
    <row r="1956" spans="7:7">
      <c r="G1956" s="7"/>
    </row>
    <row r="1957" spans="7:7">
      <c r="G1957" s="7"/>
    </row>
    <row r="1958" spans="7:7">
      <c r="G1958" s="7"/>
    </row>
    <row r="1959" spans="7:7">
      <c r="G1959" s="7"/>
    </row>
    <row r="1960" spans="7:7">
      <c r="G1960" s="7"/>
    </row>
    <row r="1961" spans="7:7">
      <c r="G1961" s="7"/>
    </row>
    <row r="1962" spans="7:7">
      <c r="G1962" s="7"/>
    </row>
    <row r="1963" spans="7:7">
      <c r="G1963" s="7"/>
    </row>
    <row r="1964" spans="7:7">
      <c r="G1964" s="7"/>
    </row>
    <row r="1965" spans="7:7">
      <c r="G1965" s="7"/>
    </row>
    <row r="1966" spans="7:7">
      <c r="G1966" s="7"/>
    </row>
    <row r="1967" spans="7:7">
      <c r="G1967" s="7"/>
    </row>
    <row r="1968" spans="7:7">
      <c r="G1968" s="7"/>
    </row>
    <row r="1969" spans="7:7">
      <c r="G1969" s="7"/>
    </row>
    <row r="1970" spans="7:7">
      <c r="G1970" s="7"/>
    </row>
    <row r="1971" spans="7:7">
      <c r="G1971" s="7"/>
    </row>
    <row r="1972" spans="7:7">
      <c r="G1972" s="7"/>
    </row>
    <row r="1973" spans="7:7">
      <c r="G1973" s="7"/>
    </row>
    <row r="1974" spans="7:7">
      <c r="G1974" s="7"/>
    </row>
    <row r="1975" spans="7:7">
      <c r="G1975" s="7"/>
    </row>
    <row r="1976" spans="7:7">
      <c r="G1976" s="7"/>
    </row>
    <row r="1977" spans="7:7">
      <c r="G1977" s="7"/>
    </row>
    <row r="1978" spans="7:7">
      <c r="G1978" s="7"/>
    </row>
    <row r="1979" spans="7:7">
      <c r="G1979" s="7"/>
    </row>
    <row r="1980" spans="7:7">
      <c r="G1980" s="7"/>
    </row>
    <row r="1981" spans="7:7">
      <c r="G1981" s="7"/>
    </row>
    <row r="1982" spans="7:7">
      <c r="G1982" s="7"/>
    </row>
    <row r="1983" spans="7:7">
      <c r="G1983" s="7"/>
    </row>
    <row r="1984" spans="7:7">
      <c r="G1984" s="7"/>
    </row>
    <row r="1985" spans="7:7">
      <c r="G1985" s="7"/>
    </row>
    <row r="1986" spans="7:7">
      <c r="G1986" s="7"/>
    </row>
    <row r="1987" spans="7:7">
      <c r="G1987" s="7"/>
    </row>
    <row r="1988" spans="7:7">
      <c r="G1988" s="7"/>
    </row>
    <row r="1989" spans="7:7">
      <c r="G1989" s="7"/>
    </row>
    <row r="1990" spans="7:7">
      <c r="G1990" s="7"/>
    </row>
    <row r="1991" spans="7:7">
      <c r="G1991" s="7"/>
    </row>
    <row r="1992" spans="7:7">
      <c r="G1992" s="7"/>
    </row>
    <row r="1993" spans="7:7">
      <c r="G1993" s="7"/>
    </row>
    <row r="1994" spans="7:7">
      <c r="G1994" s="7"/>
    </row>
    <row r="1995" spans="7:7">
      <c r="G1995" s="7"/>
    </row>
    <row r="1996" spans="7:7">
      <c r="G1996" s="7"/>
    </row>
    <row r="1997" spans="7:7">
      <c r="G1997" s="7"/>
    </row>
    <row r="1998" spans="7:7">
      <c r="G1998" s="7"/>
    </row>
    <row r="1999" spans="7:7">
      <c r="G1999" s="7"/>
    </row>
    <row r="2000" spans="7:7">
      <c r="G2000" s="7"/>
    </row>
    <row r="2001" spans="7:7">
      <c r="G2001" s="7"/>
    </row>
    <row r="2002" spans="7:7">
      <c r="G2002" s="7"/>
    </row>
    <row r="2003" spans="7:7">
      <c r="G2003" s="7"/>
    </row>
    <row r="2004" spans="7:7">
      <c r="G2004" s="7"/>
    </row>
    <row r="2005" spans="7:7">
      <c r="G2005" s="7"/>
    </row>
    <row r="2006" spans="7:7">
      <c r="G2006" s="7"/>
    </row>
    <row r="2007" spans="7:7">
      <c r="G2007" s="7"/>
    </row>
    <row r="2008" spans="7:7">
      <c r="G2008" s="7"/>
    </row>
    <row r="2009" spans="7:7">
      <c r="G2009" s="7"/>
    </row>
    <row r="2010" spans="7:7">
      <c r="G2010" s="7"/>
    </row>
    <row r="2011" spans="7:7">
      <c r="G2011" s="7"/>
    </row>
    <row r="2012" spans="7:7">
      <c r="G2012" s="7"/>
    </row>
    <row r="2013" spans="7:7">
      <c r="G2013" s="7"/>
    </row>
    <row r="2014" spans="7:7">
      <c r="G2014" s="7"/>
    </row>
    <row r="2015" spans="7:7">
      <c r="G2015" s="7"/>
    </row>
    <row r="2016" spans="7:7">
      <c r="G2016" s="7"/>
    </row>
    <row r="2017" spans="7:7">
      <c r="G2017" s="7"/>
    </row>
    <row r="2018" spans="7:7">
      <c r="G2018" s="7"/>
    </row>
    <row r="2019" spans="7:7">
      <c r="G2019" s="7"/>
    </row>
    <row r="2020" spans="7:7">
      <c r="G2020" s="7"/>
    </row>
    <row r="2021" spans="7:7">
      <c r="G2021" s="7"/>
    </row>
    <row r="2022" spans="7:7">
      <c r="G2022" s="7"/>
    </row>
    <row r="2023" spans="7:7">
      <c r="G2023" s="7"/>
    </row>
    <row r="2024" spans="7:7">
      <c r="G2024" s="7"/>
    </row>
    <row r="2025" spans="7:7">
      <c r="G2025" s="7"/>
    </row>
    <row r="2026" spans="7:7">
      <c r="G2026" s="7"/>
    </row>
    <row r="2027" spans="7:7">
      <c r="G2027" s="7"/>
    </row>
    <row r="2028" spans="7:7">
      <c r="G2028" s="7"/>
    </row>
    <row r="2029" spans="7:7">
      <c r="G2029" s="7"/>
    </row>
    <row r="2030" spans="7:7">
      <c r="G2030" s="7"/>
    </row>
    <row r="2031" spans="7:7">
      <c r="G2031" s="7"/>
    </row>
    <row r="2032" spans="7:7">
      <c r="G2032" s="7"/>
    </row>
    <row r="2033" spans="7:7">
      <c r="G2033" s="7"/>
    </row>
    <row r="2034" spans="7:7">
      <c r="G2034" s="7"/>
    </row>
    <row r="2035" spans="7:7">
      <c r="G2035" s="7"/>
    </row>
    <row r="2036" spans="7:7">
      <c r="G2036" s="7"/>
    </row>
    <row r="2037" spans="7:7">
      <c r="G2037" s="7"/>
    </row>
    <row r="2038" spans="7:7">
      <c r="G2038" s="7"/>
    </row>
    <row r="2039" spans="7:7">
      <c r="G2039" s="7"/>
    </row>
    <row r="2040" spans="7:7">
      <c r="G2040" s="7"/>
    </row>
    <row r="2041" spans="7:7">
      <c r="G2041" s="7"/>
    </row>
    <row r="2042" spans="7:7">
      <c r="G2042" s="7"/>
    </row>
    <row r="2043" spans="7:7">
      <c r="G2043" s="7"/>
    </row>
    <row r="2044" spans="7:7">
      <c r="G2044" s="7"/>
    </row>
    <row r="2045" spans="7:7">
      <c r="G2045" s="7"/>
    </row>
    <row r="2046" spans="7:7">
      <c r="G2046" s="7"/>
    </row>
    <row r="2047" spans="7:7">
      <c r="G2047" s="7"/>
    </row>
    <row r="2048" spans="7:7">
      <c r="G2048" s="7"/>
    </row>
    <row r="2049" spans="7:7">
      <c r="G2049" s="7"/>
    </row>
    <row r="2050" spans="7:7">
      <c r="G2050" s="7"/>
    </row>
    <row r="2051" spans="7:7">
      <c r="G2051" s="7"/>
    </row>
    <row r="2052" spans="7:7">
      <c r="G2052" s="7"/>
    </row>
    <row r="2053" spans="7:7">
      <c r="G2053" s="7"/>
    </row>
    <row r="2054" spans="7:7">
      <c r="G2054" s="7"/>
    </row>
    <row r="2055" spans="7:7">
      <c r="G2055" s="7"/>
    </row>
    <row r="2056" spans="7:7">
      <c r="G2056" s="7"/>
    </row>
    <row r="2057" spans="7:7">
      <c r="G2057" s="7"/>
    </row>
    <row r="2058" spans="7:7">
      <c r="G2058" s="7"/>
    </row>
    <row r="2059" spans="7:7">
      <c r="G2059" s="7"/>
    </row>
    <row r="2060" spans="7:7">
      <c r="G2060" s="7"/>
    </row>
    <row r="2061" spans="7:7">
      <c r="G2061" s="7"/>
    </row>
    <row r="2062" spans="7:7">
      <c r="G2062" s="7"/>
    </row>
    <row r="2063" spans="7:7">
      <c r="G2063" s="7"/>
    </row>
    <row r="2064" spans="7:7">
      <c r="G2064" s="7"/>
    </row>
    <row r="2065" spans="7:7">
      <c r="G2065" s="7"/>
    </row>
    <row r="2066" spans="7:7">
      <c r="G2066" s="7"/>
    </row>
    <row r="2067" spans="7:7">
      <c r="G2067" s="7"/>
    </row>
    <row r="2068" spans="7:7">
      <c r="G2068" s="7"/>
    </row>
    <row r="2069" spans="7:7">
      <c r="G2069" s="7"/>
    </row>
    <row r="2070" spans="7:7">
      <c r="G2070" s="7"/>
    </row>
    <row r="2071" spans="7:7">
      <c r="G2071" s="7"/>
    </row>
    <row r="2072" spans="7:7">
      <c r="G2072" s="7"/>
    </row>
    <row r="2073" spans="7:7">
      <c r="G2073" s="7"/>
    </row>
    <row r="2074" spans="7:7">
      <c r="G2074" s="7"/>
    </row>
    <row r="2075" spans="7:7">
      <c r="G2075" s="7"/>
    </row>
    <row r="2076" spans="7:7">
      <c r="G2076" s="7"/>
    </row>
    <row r="2077" spans="7:7">
      <c r="G2077" s="7"/>
    </row>
    <row r="2078" spans="7:7">
      <c r="G2078" s="7"/>
    </row>
    <row r="2079" spans="7:7">
      <c r="G2079" s="7"/>
    </row>
    <row r="2080" spans="7:7">
      <c r="G2080" s="7"/>
    </row>
    <row r="2081" spans="7:7">
      <c r="G2081" s="7"/>
    </row>
    <row r="2082" spans="7:7">
      <c r="G2082" s="7"/>
    </row>
    <row r="2083" spans="7:7">
      <c r="G2083" s="7"/>
    </row>
    <row r="2084" spans="7:7">
      <c r="G2084" s="7"/>
    </row>
    <row r="2085" spans="7:7">
      <c r="G2085" s="7"/>
    </row>
    <row r="2086" spans="7:7">
      <c r="G2086" s="7"/>
    </row>
    <row r="2087" spans="7:7">
      <c r="G2087" s="7"/>
    </row>
    <row r="2088" spans="7:7">
      <c r="G2088" s="7"/>
    </row>
    <row r="2089" spans="7:7">
      <c r="G2089" s="7"/>
    </row>
    <row r="2090" spans="7:7">
      <c r="G2090" s="7"/>
    </row>
    <row r="2091" spans="7:7">
      <c r="G2091" s="7"/>
    </row>
    <row r="2092" spans="7:7">
      <c r="G2092" s="7"/>
    </row>
    <row r="2093" spans="7:7">
      <c r="G2093" s="7"/>
    </row>
    <row r="2094" spans="7:7">
      <c r="G2094" s="7"/>
    </row>
    <row r="2095" spans="7:7">
      <c r="G2095" s="7"/>
    </row>
    <row r="2096" spans="7:7">
      <c r="G2096" s="7"/>
    </row>
    <row r="2097" spans="7:7">
      <c r="G2097" s="7"/>
    </row>
    <row r="2098" spans="7:7">
      <c r="G2098" s="7"/>
    </row>
    <row r="2099" spans="7:7">
      <c r="G2099" s="7"/>
    </row>
    <row r="2100" spans="7:7">
      <c r="G2100" s="7"/>
    </row>
    <row r="2101" spans="7:7">
      <c r="G2101" s="7"/>
    </row>
    <row r="2102" spans="7:7">
      <c r="G2102" s="7"/>
    </row>
    <row r="2103" spans="7:7">
      <c r="G2103" s="7"/>
    </row>
    <row r="2104" spans="7:7">
      <c r="G2104" s="7"/>
    </row>
    <row r="2105" spans="7:7">
      <c r="G2105" s="7"/>
    </row>
    <row r="2106" spans="7:7">
      <c r="G2106" s="7"/>
    </row>
    <row r="2107" spans="7:7">
      <c r="G2107" s="7"/>
    </row>
    <row r="2108" spans="7:7">
      <c r="G2108" s="7"/>
    </row>
    <row r="2109" spans="7:7">
      <c r="G2109" s="7"/>
    </row>
    <row r="2110" spans="7:7">
      <c r="G2110" s="7"/>
    </row>
    <row r="2111" spans="7:7">
      <c r="G2111" s="7"/>
    </row>
    <row r="2112" spans="7:7">
      <c r="G2112" s="7"/>
    </row>
    <row r="2113" spans="7:7">
      <c r="G2113" s="7"/>
    </row>
    <row r="2114" spans="7:7">
      <c r="G2114" s="7"/>
    </row>
    <row r="2115" spans="7:7">
      <c r="G2115" s="7"/>
    </row>
    <row r="2116" spans="7:7">
      <c r="G2116" s="7"/>
    </row>
    <row r="2117" spans="7:7">
      <c r="G2117" s="7"/>
    </row>
    <row r="2118" spans="7:7">
      <c r="G2118" s="7"/>
    </row>
    <row r="2119" spans="7:7">
      <c r="G2119" s="7"/>
    </row>
    <row r="2120" spans="7:7">
      <c r="G2120" s="7"/>
    </row>
    <row r="2121" spans="7:7">
      <c r="G2121" s="7"/>
    </row>
    <row r="2122" spans="7:7">
      <c r="G2122" s="7"/>
    </row>
    <row r="2123" spans="7:7">
      <c r="G2123" s="7"/>
    </row>
    <row r="2124" spans="7:7">
      <c r="G2124" s="7"/>
    </row>
    <row r="2125" spans="7:7">
      <c r="G2125" s="7"/>
    </row>
    <row r="2126" spans="7:7">
      <c r="G2126" s="7"/>
    </row>
    <row r="2127" spans="7:7">
      <c r="G2127" s="7"/>
    </row>
    <row r="2128" spans="7:7">
      <c r="G2128" s="7"/>
    </row>
    <row r="2129" spans="7:7">
      <c r="G2129" s="7"/>
    </row>
    <row r="2130" spans="7:7">
      <c r="G2130" s="7"/>
    </row>
    <row r="2131" spans="7:7">
      <c r="G2131" s="7"/>
    </row>
    <row r="2132" spans="7:7">
      <c r="G2132" s="7"/>
    </row>
    <row r="2133" spans="7:7">
      <c r="G2133" s="7"/>
    </row>
    <row r="2134" spans="7:7">
      <c r="G2134" s="7"/>
    </row>
    <row r="2135" spans="7:7">
      <c r="G2135" s="7"/>
    </row>
    <row r="2136" spans="7:7">
      <c r="G2136" s="7"/>
    </row>
    <row r="2137" spans="7:7">
      <c r="G2137" s="7"/>
    </row>
    <row r="2138" spans="7:7">
      <c r="G2138" s="7"/>
    </row>
    <row r="2139" spans="7:7">
      <c r="G2139" s="7"/>
    </row>
    <row r="2140" spans="7:7">
      <c r="G2140" s="7"/>
    </row>
    <row r="2141" spans="7:7">
      <c r="G2141" s="7"/>
    </row>
    <row r="2142" spans="7:7">
      <c r="G2142" s="7"/>
    </row>
    <row r="2143" spans="7:7">
      <c r="G2143" s="7"/>
    </row>
    <row r="2144" spans="7:7">
      <c r="G2144" s="7"/>
    </row>
    <row r="2145" spans="7:7">
      <c r="G2145" s="7"/>
    </row>
    <row r="2146" spans="7:7">
      <c r="G2146" s="7"/>
    </row>
    <row r="2147" spans="7:7">
      <c r="G2147" s="7"/>
    </row>
    <row r="2148" spans="7:7">
      <c r="G2148" s="7"/>
    </row>
    <row r="2149" spans="7:7">
      <c r="G2149" s="7"/>
    </row>
    <row r="2150" spans="7:7">
      <c r="G2150" s="7"/>
    </row>
    <row r="2151" spans="7:7">
      <c r="G2151" s="7"/>
    </row>
    <row r="2152" spans="7:7">
      <c r="G2152" s="7"/>
    </row>
    <row r="2153" spans="7:7">
      <c r="G2153" s="7"/>
    </row>
    <row r="2154" spans="7:7">
      <c r="G2154" s="7"/>
    </row>
    <row r="2155" spans="7:7">
      <c r="G2155" s="7"/>
    </row>
    <row r="2156" spans="7:7">
      <c r="G2156" s="7"/>
    </row>
    <row r="2157" spans="7:7">
      <c r="G2157" s="7"/>
    </row>
    <row r="2158" spans="7:7">
      <c r="G2158" s="7"/>
    </row>
    <row r="2159" spans="7:7">
      <c r="G2159" s="7"/>
    </row>
    <row r="2160" spans="7:7">
      <c r="G2160" s="7"/>
    </row>
    <row r="2161" spans="7:7">
      <c r="G2161" s="7"/>
    </row>
    <row r="2162" spans="7:7">
      <c r="G2162" s="7"/>
    </row>
    <row r="2163" spans="7:7">
      <c r="G2163" s="7"/>
    </row>
    <row r="2164" spans="7:7">
      <c r="G2164" s="7"/>
    </row>
    <row r="2165" spans="7:7">
      <c r="G2165" s="7"/>
    </row>
    <row r="2166" spans="7:7">
      <c r="G2166" s="7"/>
    </row>
    <row r="2167" spans="7:7">
      <c r="G2167" s="7"/>
    </row>
    <row r="2168" spans="7:7">
      <c r="G2168" s="7"/>
    </row>
    <row r="2169" spans="7:7">
      <c r="G2169" s="7"/>
    </row>
    <row r="2170" spans="7:7">
      <c r="G2170" s="7"/>
    </row>
    <row r="2171" spans="7:7">
      <c r="G2171" s="7"/>
    </row>
    <row r="2172" spans="7:7">
      <c r="G2172" s="7"/>
    </row>
    <row r="2173" spans="7:7">
      <c r="G2173" s="7"/>
    </row>
    <row r="2174" spans="7:7">
      <c r="G2174" s="7"/>
    </row>
    <row r="2175" spans="7:7">
      <c r="G2175" s="7"/>
    </row>
    <row r="2176" spans="7:7">
      <c r="G2176" s="7"/>
    </row>
    <row r="2177" spans="7:7">
      <c r="G2177" s="7"/>
    </row>
    <row r="2178" spans="7:7">
      <c r="G2178" s="7"/>
    </row>
    <row r="2179" spans="7:7">
      <c r="G2179" s="7"/>
    </row>
    <row r="2180" spans="7:7">
      <c r="G2180" s="7"/>
    </row>
    <row r="2181" spans="7:7">
      <c r="G2181" s="7"/>
    </row>
    <row r="2182" spans="7:7">
      <c r="G2182" s="7"/>
    </row>
    <row r="2183" spans="7:7">
      <c r="G2183" s="7"/>
    </row>
    <row r="2184" spans="7:7">
      <c r="G2184" s="7"/>
    </row>
    <row r="2185" spans="7:7">
      <c r="G2185" s="7"/>
    </row>
    <row r="2186" spans="7:7">
      <c r="G2186" s="7"/>
    </row>
    <row r="2187" spans="7:7">
      <c r="G2187" s="7"/>
    </row>
    <row r="2188" spans="7:7">
      <c r="G2188" s="7"/>
    </row>
    <row r="2189" spans="7:7">
      <c r="G2189" s="7"/>
    </row>
    <row r="2190" spans="7:7">
      <c r="G2190" s="7"/>
    </row>
    <row r="2191" spans="7:7">
      <c r="G2191" s="7"/>
    </row>
    <row r="2192" spans="7:7">
      <c r="G2192" s="7"/>
    </row>
    <row r="2193" spans="7:7">
      <c r="G2193" s="7"/>
    </row>
    <row r="2194" spans="7:7">
      <c r="G2194" s="7"/>
    </row>
    <row r="2195" spans="7:7">
      <c r="G2195" s="7"/>
    </row>
    <row r="2196" spans="7:7">
      <c r="G2196" s="7"/>
    </row>
    <row r="2197" spans="7:7">
      <c r="G2197" s="7"/>
    </row>
    <row r="2198" spans="7:7">
      <c r="G2198" s="7"/>
    </row>
    <row r="2199" spans="7:7">
      <c r="G2199" s="7"/>
    </row>
    <row r="2200" spans="7:7">
      <c r="G2200" s="7"/>
    </row>
    <row r="2201" spans="7:7">
      <c r="G2201" s="7"/>
    </row>
    <row r="2202" spans="7:7">
      <c r="G2202" s="7"/>
    </row>
    <row r="2203" spans="7:7">
      <c r="G2203" s="7"/>
    </row>
    <row r="2204" spans="7:7">
      <c r="G2204" s="7"/>
    </row>
    <row r="2205" spans="7:7">
      <c r="G2205" s="7"/>
    </row>
    <row r="2206" spans="7:7">
      <c r="G2206" s="7"/>
    </row>
    <row r="2207" spans="7:7">
      <c r="G2207" s="7"/>
    </row>
    <row r="2208" spans="7:7">
      <c r="G2208" s="7"/>
    </row>
    <row r="2209" spans="7:7">
      <c r="G2209" s="7"/>
    </row>
    <row r="2210" spans="7:7">
      <c r="G2210" s="7"/>
    </row>
    <row r="2211" spans="7:7">
      <c r="G2211" s="7"/>
    </row>
    <row r="2212" spans="7:7">
      <c r="G2212" s="7"/>
    </row>
    <row r="2213" spans="7:7">
      <c r="G2213" s="7"/>
    </row>
    <row r="2214" spans="7:7">
      <c r="G2214" s="7"/>
    </row>
    <row r="2215" spans="7:7">
      <c r="G2215" s="7"/>
    </row>
    <row r="2216" spans="7:7">
      <c r="G2216" s="7"/>
    </row>
    <row r="2217" spans="7:7">
      <c r="G2217" s="7"/>
    </row>
    <row r="2218" spans="7:7">
      <c r="G2218" s="7"/>
    </row>
    <row r="2219" spans="7:7">
      <c r="G2219" s="7"/>
    </row>
    <row r="2220" spans="7:7">
      <c r="G2220" s="7"/>
    </row>
    <row r="2221" spans="7:7">
      <c r="G2221" s="7"/>
    </row>
    <row r="2222" spans="7:7">
      <c r="G2222" s="7"/>
    </row>
    <row r="2223" spans="7:7">
      <c r="G2223" s="7"/>
    </row>
    <row r="2224" spans="7:7">
      <c r="G2224" s="7"/>
    </row>
    <row r="2225" spans="7:7">
      <c r="G2225" s="7"/>
    </row>
    <row r="2226" spans="7:7">
      <c r="G2226" s="7"/>
    </row>
    <row r="2227" spans="7:7">
      <c r="G2227" s="7"/>
    </row>
    <row r="2228" spans="7:7">
      <c r="G2228" s="7"/>
    </row>
    <row r="2229" spans="7:7">
      <c r="G2229" s="7"/>
    </row>
    <row r="2230" spans="7:7">
      <c r="G2230" s="7"/>
    </row>
    <row r="2231" spans="7:7">
      <c r="G2231" s="7"/>
    </row>
    <row r="2232" spans="7:7">
      <c r="G2232" s="7"/>
    </row>
    <row r="2233" spans="7:7">
      <c r="G2233" s="7"/>
    </row>
    <row r="2234" spans="7:7">
      <c r="G2234" s="7"/>
    </row>
    <row r="2235" spans="7:7">
      <c r="G2235" s="7"/>
    </row>
    <row r="2236" spans="7:7">
      <c r="G2236" s="7"/>
    </row>
    <row r="2237" spans="7:7">
      <c r="G2237" s="7"/>
    </row>
    <row r="2238" spans="7:7">
      <c r="G2238" s="7"/>
    </row>
    <row r="2239" spans="7:7">
      <c r="G2239" s="7"/>
    </row>
    <row r="2240" spans="7:7">
      <c r="G2240" s="7"/>
    </row>
    <row r="2241" spans="7:7">
      <c r="G2241" s="7"/>
    </row>
    <row r="2242" spans="7:7">
      <c r="G2242" s="7"/>
    </row>
    <row r="2243" spans="7:7">
      <c r="G2243" s="7"/>
    </row>
    <row r="2244" spans="7:7">
      <c r="G2244" s="7"/>
    </row>
    <row r="2245" spans="7:7">
      <c r="G2245" s="7"/>
    </row>
    <row r="2246" spans="7:7">
      <c r="G2246" s="7"/>
    </row>
    <row r="2247" spans="7:7">
      <c r="G2247" s="7"/>
    </row>
    <row r="2248" spans="7:7">
      <c r="G2248" s="7"/>
    </row>
    <row r="2249" spans="7:7">
      <c r="G2249" s="7"/>
    </row>
    <row r="2250" spans="7:7">
      <c r="G2250" s="7"/>
    </row>
    <row r="2251" spans="7:7">
      <c r="G2251" s="7"/>
    </row>
    <row r="2252" spans="7:7">
      <c r="G2252" s="7"/>
    </row>
    <row r="2253" spans="7:7">
      <c r="G2253" s="7"/>
    </row>
    <row r="2254" spans="7:7">
      <c r="G2254" s="7"/>
    </row>
    <row r="2255" spans="7:7">
      <c r="G2255" s="7"/>
    </row>
    <row r="2256" spans="7:7">
      <c r="G2256" s="7"/>
    </row>
    <row r="2257" spans="7:7">
      <c r="G2257" s="7"/>
    </row>
    <row r="2258" spans="7:7">
      <c r="G2258" s="7"/>
    </row>
    <row r="2259" spans="7:7">
      <c r="G2259" s="7"/>
    </row>
    <row r="2260" spans="7:7">
      <c r="G2260" s="7"/>
    </row>
    <row r="2261" spans="7:7">
      <c r="G2261" s="7"/>
    </row>
    <row r="2262" spans="7:7">
      <c r="G2262" s="7"/>
    </row>
    <row r="2263" spans="7:7">
      <c r="G2263" s="7"/>
    </row>
    <row r="2264" spans="7:7">
      <c r="G2264" s="7"/>
    </row>
    <row r="2265" spans="7:7">
      <c r="G2265" s="7"/>
    </row>
    <row r="2266" spans="7:7">
      <c r="G2266" s="7"/>
    </row>
    <row r="2267" spans="7:7">
      <c r="G2267" s="7"/>
    </row>
    <row r="2268" spans="7:7">
      <c r="G2268" s="7"/>
    </row>
    <row r="2269" spans="7:7">
      <c r="G2269" s="7"/>
    </row>
    <row r="2270" spans="7:7">
      <c r="G2270" s="7"/>
    </row>
    <row r="2271" spans="7:7">
      <c r="G2271" s="7"/>
    </row>
    <row r="2272" spans="7:7">
      <c r="G2272" s="7"/>
    </row>
    <row r="2273" spans="7:7">
      <c r="G2273" s="7"/>
    </row>
    <row r="2274" spans="7:7">
      <c r="G2274" s="7"/>
    </row>
    <row r="2275" spans="7:7">
      <c r="G2275" s="7"/>
    </row>
    <row r="2276" spans="7:7">
      <c r="G2276" s="7"/>
    </row>
    <row r="2277" spans="7:7">
      <c r="G2277" s="7"/>
    </row>
    <row r="2278" spans="7:7">
      <c r="G2278" s="7"/>
    </row>
    <row r="2279" spans="7:7">
      <c r="G2279" s="7"/>
    </row>
    <row r="2280" spans="7:7">
      <c r="G2280" s="7"/>
    </row>
    <row r="2281" spans="7:7">
      <c r="G2281" s="7"/>
    </row>
    <row r="2282" spans="7:7">
      <c r="G2282" s="7"/>
    </row>
    <row r="2283" spans="7:7">
      <c r="G2283" s="7"/>
    </row>
    <row r="2284" spans="7:7">
      <c r="G2284" s="7"/>
    </row>
    <row r="2285" spans="7:7">
      <c r="G2285" s="7"/>
    </row>
    <row r="2286" spans="7:7">
      <c r="G2286" s="7"/>
    </row>
    <row r="2287" spans="7:7">
      <c r="G2287" s="7"/>
    </row>
    <row r="2288" spans="7:7">
      <c r="G2288" s="7"/>
    </row>
    <row r="2289" spans="7:7">
      <c r="G2289" s="7"/>
    </row>
    <row r="2290" spans="7:7">
      <c r="G2290" s="7"/>
    </row>
    <row r="2291" spans="7:7">
      <c r="G2291" s="7"/>
    </row>
    <row r="2292" spans="7:7">
      <c r="G2292" s="7"/>
    </row>
    <row r="2293" spans="7:7">
      <c r="G2293" s="7"/>
    </row>
    <row r="2294" spans="7:7">
      <c r="G2294" s="7"/>
    </row>
    <row r="2295" spans="7:7">
      <c r="G2295" s="7"/>
    </row>
    <row r="2296" spans="7:7">
      <c r="G2296" s="7"/>
    </row>
    <row r="2297" spans="7:7">
      <c r="G2297" s="7"/>
    </row>
    <row r="2298" spans="7:7">
      <c r="G2298" s="7"/>
    </row>
    <row r="2299" spans="7:7">
      <c r="G2299" s="7"/>
    </row>
    <row r="2300" spans="7:7">
      <c r="G2300" s="7"/>
    </row>
    <row r="2301" spans="7:7">
      <c r="G2301" s="7"/>
    </row>
    <row r="2302" spans="7:7">
      <c r="G2302" s="7"/>
    </row>
    <row r="2303" spans="7:7">
      <c r="G2303" s="7"/>
    </row>
    <row r="2304" spans="7:7">
      <c r="G2304" s="7"/>
    </row>
    <row r="2305" spans="7:7">
      <c r="G2305" s="7"/>
    </row>
    <row r="2306" spans="7:7">
      <c r="G2306" s="7"/>
    </row>
    <row r="2307" spans="7:7">
      <c r="G2307" s="7"/>
    </row>
    <row r="2308" spans="7:7">
      <c r="G2308" s="7"/>
    </row>
    <row r="2309" spans="7:7">
      <c r="G2309" s="7"/>
    </row>
    <row r="2310" spans="7:7">
      <c r="G2310" s="7"/>
    </row>
    <row r="2311" spans="7:7">
      <c r="G2311" s="7"/>
    </row>
    <row r="2312" spans="7:7">
      <c r="G2312" s="7"/>
    </row>
    <row r="2313" spans="7:7">
      <c r="G2313" s="7"/>
    </row>
    <row r="2314" spans="7:7">
      <c r="G2314" s="7"/>
    </row>
    <row r="2315" spans="7:7">
      <c r="G2315" s="7"/>
    </row>
    <row r="2316" spans="7:7">
      <c r="G2316" s="7"/>
    </row>
    <row r="2317" spans="7:7">
      <c r="G2317" s="7"/>
    </row>
    <row r="2318" spans="7:7">
      <c r="G2318" s="7"/>
    </row>
    <row r="2319" spans="7:7">
      <c r="G2319" s="7"/>
    </row>
    <row r="2320" spans="7:7">
      <c r="G2320" s="7"/>
    </row>
    <row r="2321" spans="7:7">
      <c r="G2321" s="7"/>
    </row>
    <row r="2322" spans="7:7">
      <c r="G2322" s="7"/>
    </row>
    <row r="2323" spans="7:7">
      <c r="G2323" s="7"/>
    </row>
    <row r="2324" spans="7:7">
      <c r="G2324" s="7"/>
    </row>
    <row r="2325" spans="7:7">
      <c r="G2325" s="7"/>
    </row>
    <row r="2326" spans="7:7">
      <c r="G2326" s="7"/>
    </row>
    <row r="2327" spans="7:7">
      <c r="G2327" s="7"/>
    </row>
    <row r="2328" spans="7:7">
      <c r="G2328" s="7"/>
    </row>
    <row r="2329" spans="7:7">
      <c r="G2329" s="7"/>
    </row>
    <row r="2330" spans="7:7">
      <c r="G2330" s="7"/>
    </row>
    <row r="2331" spans="7:7">
      <c r="G2331" s="7"/>
    </row>
    <row r="2332" spans="7:7">
      <c r="G2332" s="7"/>
    </row>
    <row r="2333" spans="7:7">
      <c r="G2333" s="7"/>
    </row>
    <row r="2334" spans="7:7">
      <c r="G2334" s="7"/>
    </row>
    <row r="2335" spans="7:7">
      <c r="G2335" s="7"/>
    </row>
    <row r="2336" spans="7:7">
      <c r="G2336" s="7"/>
    </row>
    <row r="2337" spans="7:7">
      <c r="G2337" s="7"/>
    </row>
    <row r="2338" spans="7:7">
      <c r="G2338" s="7"/>
    </row>
    <row r="2339" spans="7:7">
      <c r="G2339" s="7"/>
    </row>
    <row r="2340" spans="7:7">
      <c r="G2340" s="7"/>
    </row>
    <row r="2341" spans="7:7">
      <c r="G2341" s="7"/>
    </row>
    <row r="2342" spans="7:7">
      <c r="G2342" s="7"/>
    </row>
    <row r="2343" spans="7:7">
      <c r="G2343" s="7"/>
    </row>
    <row r="2344" spans="7:7">
      <c r="G2344" s="7"/>
    </row>
    <row r="2345" spans="7:7">
      <c r="G2345" s="7"/>
    </row>
    <row r="2346" spans="7:7">
      <c r="G2346" s="7"/>
    </row>
    <row r="2347" spans="7:7">
      <c r="G2347" s="7"/>
    </row>
    <row r="2348" spans="7:7">
      <c r="G2348" s="7"/>
    </row>
    <row r="2349" spans="7:7">
      <c r="G2349" s="7"/>
    </row>
    <row r="2350" spans="7:7">
      <c r="G2350" s="7"/>
    </row>
    <row r="2351" spans="7:7">
      <c r="G2351" s="7"/>
    </row>
    <row r="2352" spans="7:7">
      <c r="G2352" s="7"/>
    </row>
    <row r="2353" spans="7:7">
      <c r="G2353" s="7"/>
    </row>
    <row r="2354" spans="7:7">
      <c r="G2354" s="7"/>
    </row>
    <row r="2355" spans="7:7">
      <c r="G2355" s="7"/>
    </row>
    <row r="2356" spans="7:7">
      <c r="G2356" s="7"/>
    </row>
    <row r="2357" spans="7:7">
      <c r="G2357" s="7"/>
    </row>
    <row r="2358" spans="7:7">
      <c r="G2358" s="7"/>
    </row>
    <row r="2359" spans="7:7">
      <c r="G2359" s="7"/>
    </row>
    <row r="2360" spans="7:7">
      <c r="G2360" s="7"/>
    </row>
    <row r="2361" spans="7:7">
      <c r="G2361" s="7"/>
    </row>
    <row r="2362" spans="7:7">
      <c r="G2362" s="7"/>
    </row>
    <row r="2363" spans="7:7">
      <c r="G2363" s="7"/>
    </row>
    <row r="2364" spans="7:7">
      <c r="G2364" s="7"/>
    </row>
    <row r="2365" spans="7:7">
      <c r="G2365" s="7"/>
    </row>
    <row r="2366" spans="7:7">
      <c r="G2366" s="7"/>
    </row>
    <row r="2367" spans="7:7">
      <c r="G2367" s="7"/>
    </row>
    <row r="2368" spans="7:7">
      <c r="G2368" s="7"/>
    </row>
    <row r="2369" spans="7:7">
      <c r="G2369" s="7"/>
    </row>
    <row r="2370" spans="7:7">
      <c r="G2370" s="7"/>
    </row>
    <row r="2371" spans="7:7">
      <c r="G2371" s="7"/>
    </row>
    <row r="2372" spans="7:7">
      <c r="G2372" s="7"/>
    </row>
    <row r="2373" spans="7:7">
      <c r="G2373" s="7"/>
    </row>
    <row r="2374" spans="7:7">
      <c r="G2374" s="7"/>
    </row>
    <row r="2375" spans="7:7">
      <c r="G2375" s="7"/>
    </row>
    <row r="2376" spans="7:7">
      <c r="G2376" s="7"/>
    </row>
    <row r="2377" spans="7:7">
      <c r="G2377" s="7"/>
    </row>
    <row r="2378" spans="7:7">
      <c r="G2378" s="7"/>
    </row>
    <row r="2379" spans="7:7">
      <c r="G2379" s="7"/>
    </row>
    <row r="2380" spans="7:7">
      <c r="G2380" s="7"/>
    </row>
    <row r="2381" spans="7:7">
      <c r="G2381" s="7"/>
    </row>
    <row r="2382" spans="7:7">
      <c r="G2382" s="7"/>
    </row>
    <row r="2383" spans="7:7">
      <c r="G2383" s="7"/>
    </row>
    <row r="2384" spans="7:7">
      <c r="G2384" s="7"/>
    </row>
    <row r="2385" spans="7:7">
      <c r="G2385" s="7"/>
    </row>
    <row r="2386" spans="7:7">
      <c r="G2386" s="7"/>
    </row>
    <row r="2387" spans="7:7">
      <c r="G2387" s="7"/>
    </row>
    <row r="2388" spans="7:7">
      <c r="G2388" s="7"/>
    </row>
    <row r="2389" spans="7:7">
      <c r="G2389" s="7"/>
    </row>
    <row r="2390" spans="7:7">
      <c r="G2390" s="7"/>
    </row>
    <row r="2391" spans="7:7">
      <c r="G2391" s="7"/>
    </row>
    <row r="2392" spans="7:7">
      <c r="G2392" s="7"/>
    </row>
    <row r="2393" spans="7:7">
      <c r="G2393" s="7"/>
    </row>
    <row r="2394" spans="7:7">
      <c r="G2394" s="7"/>
    </row>
    <row r="2395" spans="7:7">
      <c r="G2395" s="7"/>
    </row>
    <row r="2396" spans="7:7">
      <c r="G2396" s="7"/>
    </row>
    <row r="2397" spans="7:7">
      <c r="G2397" s="7"/>
    </row>
    <row r="2398" spans="7:7">
      <c r="G2398" s="7"/>
    </row>
    <row r="2399" spans="7:7">
      <c r="G2399" s="7"/>
    </row>
    <row r="2400" spans="7:7">
      <c r="G2400" s="7"/>
    </row>
    <row r="2401" spans="7:7">
      <c r="G2401" s="7"/>
    </row>
    <row r="2402" spans="7:7">
      <c r="G2402" s="7"/>
    </row>
    <row r="2403" spans="7:7">
      <c r="G2403" s="7"/>
    </row>
    <row r="2404" spans="7:7">
      <c r="G2404" s="7"/>
    </row>
    <row r="2405" spans="7:7">
      <c r="G2405" s="7"/>
    </row>
    <row r="2406" spans="7:7">
      <c r="G2406" s="7"/>
    </row>
    <row r="2407" spans="7:7">
      <c r="G2407" s="7"/>
    </row>
    <row r="2408" spans="7:7">
      <c r="G2408" s="7"/>
    </row>
    <row r="2409" spans="7:7">
      <c r="G2409" s="7"/>
    </row>
    <row r="2410" spans="7:7">
      <c r="G2410" s="7"/>
    </row>
    <row r="2411" spans="7:7">
      <c r="G2411" s="7"/>
    </row>
    <row r="2412" spans="7:7">
      <c r="G2412" s="7"/>
    </row>
    <row r="2413" spans="7:7">
      <c r="G2413" s="7"/>
    </row>
    <row r="2414" spans="7:7">
      <c r="G2414" s="7"/>
    </row>
    <row r="2415" spans="7:7">
      <c r="G2415" s="7"/>
    </row>
    <row r="2416" spans="7:7">
      <c r="G2416" s="7"/>
    </row>
    <row r="2417" spans="7:7">
      <c r="G2417" s="7"/>
    </row>
    <row r="2418" spans="7:7">
      <c r="G2418" s="7"/>
    </row>
    <row r="2419" spans="7:7">
      <c r="G2419" s="7"/>
    </row>
    <row r="2420" spans="7:7">
      <c r="G2420" s="7"/>
    </row>
    <row r="2421" spans="7:7">
      <c r="G2421" s="7"/>
    </row>
    <row r="2422" spans="7:7">
      <c r="G2422" s="7"/>
    </row>
    <row r="2423" spans="7:7">
      <c r="G2423" s="7"/>
    </row>
    <row r="2424" spans="7:7">
      <c r="G2424" s="7"/>
    </row>
    <row r="2425" spans="7:7">
      <c r="G2425" s="7"/>
    </row>
    <row r="2426" spans="7:7">
      <c r="G2426" s="7"/>
    </row>
    <row r="2427" spans="7:7">
      <c r="G2427" s="7"/>
    </row>
    <row r="2428" spans="7:7">
      <c r="G2428" s="7"/>
    </row>
    <row r="2429" spans="7:7">
      <c r="G2429" s="7"/>
    </row>
    <row r="2430" spans="7:7">
      <c r="G2430" s="7"/>
    </row>
    <row r="2431" spans="7:7">
      <c r="G2431" s="7"/>
    </row>
    <row r="2432" spans="7:7">
      <c r="G2432" s="7"/>
    </row>
    <row r="2433" spans="7:7">
      <c r="G2433" s="7"/>
    </row>
    <row r="2434" spans="7:7">
      <c r="G2434" s="7"/>
    </row>
    <row r="2435" spans="7:7">
      <c r="G2435" s="7"/>
    </row>
    <row r="2436" spans="7:7">
      <c r="G2436" s="7"/>
    </row>
    <row r="2437" spans="7:7">
      <c r="G2437" s="7"/>
    </row>
    <row r="2438" spans="7:7">
      <c r="G2438" s="7"/>
    </row>
    <row r="2439" spans="7:7">
      <c r="G2439" s="7"/>
    </row>
    <row r="2440" spans="7:7">
      <c r="G2440" s="7"/>
    </row>
    <row r="2441" spans="7:7">
      <c r="G2441" s="7"/>
    </row>
    <row r="2442" spans="7:7">
      <c r="G2442" s="7"/>
    </row>
    <row r="2443" spans="7:7">
      <c r="G2443" s="7"/>
    </row>
    <row r="2444" spans="7:7">
      <c r="G2444" s="7"/>
    </row>
    <row r="2445" spans="7:7">
      <c r="G2445" s="7"/>
    </row>
    <row r="2446" spans="7:7">
      <c r="G2446" s="7"/>
    </row>
    <row r="2447" spans="7:7">
      <c r="G2447" s="7"/>
    </row>
    <row r="2448" spans="7:7">
      <c r="G2448" s="7"/>
    </row>
    <row r="2449" spans="7:7">
      <c r="G2449" s="7"/>
    </row>
    <row r="2450" spans="7:7">
      <c r="G2450" s="7"/>
    </row>
    <row r="2451" spans="7:7">
      <c r="G2451" s="7"/>
    </row>
    <row r="2452" spans="7:7">
      <c r="G2452" s="7"/>
    </row>
    <row r="2453" spans="7:7">
      <c r="G2453" s="7"/>
    </row>
    <row r="2454" spans="7:7">
      <c r="G2454" s="7"/>
    </row>
    <row r="2455" spans="7:7">
      <c r="G2455" s="7"/>
    </row>
    <row r="2456" spans="7:7">
      <c r="G2456" s="7"/>
    </row>
    <row r="2457" spans="7:7">
      <c r="G2457" s="7"/>
    </row>
    <row r="2458" spans="7:7">
      <c r="G2458" s="7"/>
    </row>
    <row r="2459" spans="7:7">
      <c r="G2459" s="7"/>
    </row>
    <row r="2460" spans="7:7">
      <c r="G2460" s="7"/>
    </row>
    <row r="2461" spans="7:7">
      <c r="G2461" s="7"/>
    </row>
    <row r="2462" spans="7:7">
      <c r="G2462" s="7"/>
    </row>
    <row r="2463" spans="7:7">
      <c r="G2463" s="7"/>
    </row>
    <row r="2464" spans="7:7">
      <c r="G2464" s="7"/>
    </row>
    <row r="2465" spans="7:7">
      <c r="G2465" s="7"/>
    </row>
    <row r="2466" spans="7:7">
      <c r="G2466" s="7"/>
    </row>
    <row r="2467" spans="7:7">
      <c r="G2467" s="7"/>
    </row>
    <row r="2468" spans="7:7">
      <c r="G2468" s="7"/>
    </row>
    <row r="2469" spans="7:7">
      <c r="G2469" s="7"/>
    </row>
    <row r="2470" spans="7:7">
      <c r="G2470" s="7"/>
    </row>
    <row r="2471" spans="7:7">
      <c r="G2471" s="7"/>
    </row>
    <row r="2472" spans="7:7">
      <c r="G2472" s="7"/>
    </row>
    <row r="2473" spans="7:7">
      <c r="G2473" s="7"/>
    </row>
    <row r="2474" spans="7:7">
      <c r="G2474" s="7"/>
    </row>
    <row r="2475" spans="7:7">
      <c r="G2475" s="7"/>
    </row>
    <row r="2476" spans="7:7">
      <c r="G2476" s="7"/>
    </row>
    <row r="2477" spans="7:7">
      <c r="G2477" s="7"/>
    </row>
    <row r="2478" spans="7:7">
      <c r="G2478" s="7"/>
    </row>
    <row r="2479" spans="7:7">
      <c r="G2479" s="7"/>
    </row>
    <row r="2480" spans="7:7">
      <c r="G2480" s="7"/>
    </row>
    <row r="2481" spans="7:7">
      <c r="G2481" s="7"/>
    </row>
    <row r="2482" spans="7:7">
      <c r="G2482" s="7"/>
    </row>
    <row r="2483" spans="7:7">
      <c r="G2483" s="7"/>
    </row>
    <row r="2484" spans="7:7">
      <c r="G2484" s="7"/>
    </row>
    <row r="2485" spans="7:7">
      <c r="G2485" s="7"/>
    </row>
    <row r="2486" spans="7:7">
      <c r="G2486" s="7"/>
    </row>
    <row r="2487" spans="7:7">
      <c r="G2487" s="7"/>
    </row>
    <row r="2488" spans="7:7">
      <c r="G2488" s="7"/>
    </row>
    <row r="2489" spans="7:7">
      <c r="G2489" s="7"/>
    </row>
    <row r="2490" spans="7:7">
      <c r="G2490" s="7"/>
    </row>
    <row r="2491" spans="7:7">
      <c r="G2491" s="7"/>
    </row>
    <row r="2492" spans="7:7">
      <c r="G2492" s="7"/>
    </row>
    <row r="2493" spans="7:7">
      <c r="G2493" s="7"/>
    </row>
    <row r="2494" spans="7:7">
      <c r="G2494" s="7"/>
    </row>
    <row r="2495" spans="7:7">
      <c r="G2495" s="7"/>
    </row>
    <row r="2496" spans="7:7">
      <c r="G2496" s="7"/>
    </row>
    <row r="2497" spans="7:7">
      <c r="G2497" s="7"/>
    </row>
    <row r="2498" spans="7:7">
      <c r="G2498" s="7"/>
    </row>
    <row r="2499" spans="7:7">
      <c r="G2499" s="7"/>
    </row>
    <row r="2500" spans="7:7">
      <c r="G2500" s="7"/>
    </row>
    <row r="2501" spans="7:7">
      <c r="G2501" s="7"/>
    </row>
    <row r="2502" spans="7:7">
      <c r="G2502" s="7"/>
    </row>
    <row r="2503" spans="7:7">
      <c r="G2503" s="7"/>
    </row>
    <row r="2504" spans="7:7">
      <c r="G2504" s="7"/>
    </row>
    <row r="2505" spans="7:7">
      <c r="G2505" s="7"/>
    </row>
    <row r="2506" spans="7:7">
      <c r="G2506" s="7"/>
    </row>
    <row r="2507" spans="7:7">
      <c r="G2507" s="7"/>
    </row>
    <row r="2508" spans="7:7">
      <c r="G2508" s="7"/>
    </row>
    <row r="2509" spans="7:7">
      <c r="G2509" s="7"/>
    </row>
    <row r="2510" spans="7:7">
      <c r="G2510" s="7"/>
    </row>
    <row r="2511" spans="7:7">
      <c r="G2511" s="7"/>
    </row>
    <row r="2512" spans="7:7">
      <c r="G2512" s="7"/>
    </row>
    <row r="2513" spans="7:7">
      <c r="G2513" s="7"/>
    </row>
    <row r="2514" spans="7:7">
      <c r="G2514" s="7"/>
    </row>
    <row r="2515" spans="7:7">
      <c r="G2515" s="7"/>
    </row>
    <row r="2516" spans="7:7">
      <c r="G2516" s="7"/>
    </row>
    <row r="2517" spans="7:7">
      <c r="G2517" s="7"/>
    </row>
    <row r="2518" spans="7:7">
      <c r="G2518" s="7"/>
    </row>
    <row r="2519" spans="7:7">
      <c r="G2519" s="7"/>
    </row>
    <row r="2520" spans="7:7">
      <c r="G2520" s="7"/>
    </row>
    <row r="2521" spans="7:7">
      <c r="G2521" s="7"/>
    </row>
    <row r="2522" spans="7:7">
      <c r="G2522" s="7"/>
    </row>
    <row r="2523" spans="7:7">
      <c r="G2523" s="7"/>
    </row>
    <row r="2524" spans="7:7">
      <c r="G2524" s="7"/>
    </row>
    <row r="2525" spans="7:7">
      <c r="G2525" s="7"/>
    </row>
    <row r="2526" spans="7:7">
      <c r="G2526" s="7"/>
    </row>
    <row r="2527" spans="7:7">
      <c r="G2527" s="7"/>
    </row>
    <row r="2528" spans="7:7">
      <c r="G2528" s="7"/>
    </row>
    <row r="2529" spans="7:7">
      <c r="G2529" s="7"/>
    </row>
    <row r="2530" spans="7:7">
      <c r="G2530" s="7"/>
    </row>
    <row r="2531" spans="7:7">
      <c r="G2531" s="7"/>
    </row>
    <row r="2532" spans="7:7">
      <c r="G2532" s="7"/>
    </row>
    <row r="2533" spans="7:7">
      <c r="G2533" s="7"/>
    </row>
    <row r="2534" spans="7:7">
      <c r="G2534" s="7"/>
    </row>
    <row r="2535" spans="7:7">
      <c r="G2535" s="7"/>
    </row>
    <row r="2536" spans="7:7">
      <c r="G2536" s="7"/>
    </row>
    <row r="2537" spans="7:7">
      <c r="G2537" s="7"/>
    </row>
    <row r="2538" spans="7:7">
      <c r="G2538" s="7"/>
    </row>
    <row r="2539" spans="7:7">
      <c r="G2539" s="7"/>
    </row>
    <row r="2540" spans="7:7">
      <c r="G2540" s="7"/>
    </row>
    <row r="2541" spans="7:7">
      <c r="G2541" s="7"/>
    </row>
    <row r="2542" spans="7:7">
      <c r="G2542" s="7"/>
    </row>
    <row r="2543" spans="7:7">
      <c r="G2543" s="7"/>
    </row>
    <row r="2544" spans="7:7">
      <c r="G2544" s="7"/>
    </row>
    <row r="2545" spans="7:7">
      <c r="G2545" s="7"/>
    </row>
    <row r="2546" spans="7:7">
      <c r="G2546" s="7"/>
    </row>
    <row r="2547" spans="7:7">
      <c r="G2547" s="7"/>
    </row>
    <row r="2548" spans="7:7">
      <c r="G2548" s="7"/>
    </row>
    <row r="2549" spans="7:7">
      <c r="G2549" s="7"/>
    </row>
    <row r="2550" spans="7:7">
      <c r="G2550" s="7"/>
    </row>
    <row r="2551" spans="7:7">
      <c r="G2551" s="7"/>
    </row>
    <row r="2552" spans="7:7">
      <c r="G2552" s="7"/>
    </row>
    <row r="2553" spans="7:7">
      <c r="G2553" s="7"/>
    </row>
    <row r="2554" spans="7:7">
      <c r="G2554" s="7"/>
    </row>
    <row r="2555" spans="7:7">
      <c r="G2555" s="7"/>
    </row>
    <row r="2556" spans="7:7">
      <c r="G2556" s="7"/>
    </row>
    <row r="2557" spans="7:7">
      <c r="G2557" s="7"/>
    </row>
    <row r="2558" spans="7:7">
      <c r="G2558" s="7"/>
    </row>
    <row r="2559" spans="7:7">
      <c r="G2559" s="7"/>
    </row>
    <row r="2560" spans="7:7">
      <c r="G2560" s="7"/>
    </row>
    <row r="2561" spans="7:7">
      <c r="G2561" s="7"/>
    </row>
    <row r="2562" spans="7:7">
      <c r="G2562" s="7"/>
    </row>
    <row r="2563" spans="7:7">
      <c r="G2563" s="7"/>
    </row>
    <row r="2564" spans="7:7">
      <c r="G2564" s="7"/>
    </row>
    <row r="2565" spans="7:7">
      <c r="G2565" s="7"/>
    </row>
    <row r="2566" spans="7:7">
      <c r="G2566" s="7"/>
    </row>
    <row r="2567" spans="7:7">
      <c r="G2567" s="7"/>
    </row>
    <row r="2568" spans="7:7">
      <c r="G2568" s="7"/>
    </row>
    <row r="2569" spans="7:7">
      <c r="G2569" s="7"/>
    </row>
    <row r="2570" spans="7:7">
      <c r="G2570" s="7"/>
    </row>
    <row r="2571" spans="7:7">
      <c r="G2571" s="7"/>
    </row>
    <row r="2572" spans="7:7">
      <c r="G2572" s="7"/>
    </row>
    <row r="2573" spans="7:7">
      <c r="G2573" s="7"/>
    </row>
    <row r="2574" spans="7:7">
      <c r="G2574" s="7"/>
    </row>
    <row r="2575" spans="7:7">
      <c r="G2575" s="7"/>
    </row>
    <row r="2576" spans="7:7">
      <c r="G2576" s="7"/>
    </row>
    <row r="2577" spans="7:7">
      <c r="G2577" s="7"/>
    </row>
    <row r="2578" spans="7:7">
      <c r="G2578" s="7"/>
    </row>
    <row r="2579" spans="7:7">
      <c r="G2579" s="7"/>
    </row>
    <row r="2580" spans="7:7">
      <c r="G2580" s="7"/>
    </row>
    <row r="2581" spans="7:7">
      <c r="G2581" s="7"/>
    </row>
    <row r="2582" spans="7:7">
      <c r="G2582" s="7"/>
    </row>
    <row r="2583" spans="7:7">
      <c r="G2583" s="7"/>
    </row>
    <row r="2584" spans="7:7">
      <c r="G2584" s="7"/>
    </row>
    <row r="2585" spans="7:7">
      <c r="G2585" s="7"/>
    </row>
    <row r="2586" spans="7:7">
      <c r="G2586" s="7"/>
    </row>
    <row r="2587" spans="7:7">
      <c r="G2587" s="7"/>
    </row>
    <row r="2588" spans="7:7">
      <c r="G2588" s="7"/>
    </row>
    <row r="2589" spans="7:7">
      <c r="G2589" s="7"/>
    </row>
    <row r="2590" spans="7:7">
      <c r="G2590" s="7"/>
    </row>
    <row r="2591" spans="7:7">
      <c r="G2591" s="7"/>
    </row>
    <row r="2592" spans="7:7">
      <c r="G2592" s="7"/>
    </row>
    <row r="2593" spans="7:7">
      <c r="G2593" s="7"/>
    </row>
    <row r="2594" spans="7:7">
      <c r="G2594" s="7"/>
    </row>
    <row r="2595" spans="7:7">
      <c r="G2595" s="7"/>
    </row>
    <row r="2596" spans="7:7">
      <c r="G2596" s="7"/>
    </row>
    <row r="2597" spans="7:7">
      <c r="G2597" s="7"/>
    </row>
    <row r="2598" spans="7:7">
      <c r="G2598" s="7"/>
    </row>
    <row r="2599" spans="7:7">
      <c r="G2599" s="7"/>
    </row>
    <row r="2600" spans="7:7">
      <c r="G2600" s="7"/>
    </row>
    <row r="2601" spans="7:7">
      <c r="G2601" s="7"/>
    </row>
    <row r="2602" spans="7:7">
      <c r="G2602" s="7"/>
    </row>
    <row r="2603" spans="7:7">
      <c r="G2603" s="7"/>
    </row>
    <row r="2604" spans="7:7">
      <c r="G2604" s="7"/>
    </row>
    <row r="2605" spans="7:7">
      <c r="G2605" s="7"/>
    </row>
    <row r="2606" spans="7:7">
      <c r="G2606" s="7"/>
    </row>
    <row r="2607" spans="7:7">
      <c r="G2607" s="7"/>
    </row>
    <row r="2608" spans="7:7">
      <c r="G2608" s="7"/>
    </row>
    <row r="2609" spans="7:7">
      <c r="G2609" s="7"/>
    </row>
    <row r="2610" spans="7:7">
      <c r="G2610" s="7"/>
    </row>
    <row r="2611" spans="7:7">
      <c r="G2611" s="7"/>
    </row>
    <row r="2612" spans="7:7">
      <c r="G2612" s="7"/>
    </row>
    <row r="2613" spans="7:7">
      <c r="G2613" s="7"/>
    </row>
    <row r="2614" spans="7:7">
      <c r="G2614" s="7"/>
    </row>
    <row r="2615" spans="7:7">
      <c r="G2615" s="7"/>
    </row>
    <row r="2616" spans="7:7">
      <c r="G2616" s="7"/>
    </row>
    <row r="2617" spans="7:7">
      <c r="G2617" s="7"/>
    </row>
    <row r="2618" spans="7:7">
      <c r="G2618" s="7"/>
    </row>
    <row r="2619" spans="7:7">
      <c r="G2619" s="7"/>
    </row>
    <row r="2620" spans="7:7">
      <c r="G2620" s="7"/>
    </row>
    <row r="2621" spans="7:7">
      <c r="G2621" s="7"/>
    </row>
    <row r="2622" spans="7:7">
      <c r="G2622" s="7"/>
    </row>
    <row r="2623" spans="7:7">
      <c r="G2623" s="7"/>
    </row>
    <row r="2624" spans="7:7">
      <c r="G2624" s="7"/>
    </row>
    <row r="2625" spans="7:7">
      <c r="G2625" s="7"/>
    </row>
    <row r="2626" spans="7:7">
      <c r="G2626" s="7"/>
    </row>
    <row r="2627" spans="7:7">
      <c r="G2627" s="7"/>
    </row>
    <row r="2628" spans="7:7">
      <c r="G2628" s="7"/>
    </row>
    <row r="2629" spans="7:7">
      <c r="G2629" s="7"/>
    </row>
    <row r="2630" spans="7:7">
      <c r="G2630" s="7"/>
    </row>
    <row r="2631" spans="7:7">
      <c r="G2631" s="7"/>
    </row>
    <row r="2632" spans="7:7">
      <c r="G2632" s="7"/>
    </row>
    <row r="2633" spans="7:7">
      <c r="G2633" s="7"/>
    </row>
    <row r="2634" spans="7:7">
      <c r="G2634" s="7"/>
    </row>
    <row r="2635" spans="7:7">
      <c r="G2635" s="7"/>
    </row>
    <row r="2636" spans="7:7">
      <c r="G2636" s="7"/>
    </row>
    <row r="2637" spans="7:7">
      <c r="G2637" s="7"/>
    </row>
    <row r="2638" spans="7:7">
      <c r="G2638" s="7"/>
    </row>
    <row r="2639" spans="7:7">
      <c r="G2639" s="7"/>
    </row>
    <row r="2640" spans="7:7">
      <c r="G2640" s="7"/>
    </row>
    <row r="2641" spans="7:7">
      <c r="G2641" s="7"/>
    </row>
    <row r="2642" spans="7:7">
      <c r="G2642" s="7"/>
    </row>
    <row r="2643" spans="7:7">
      <c r="G2643" s="7"/>
    </row>
    <row r="2644" spans="7:7">
      <c r="G2644" s="7"/>
    </row>
    <row r="2645" spans="7:7">
      <c r="G2645" s="7"/>
    </row>
    <row r="2646" spans="7:7">
      <c r="G2646" s="7"/>
    </row>
    <row r="2647" spans="7:7">
      <c r="G2647" s="7"/>
    </row>
    <row r="2648" spans="7:7">
      <c r="G2648" s="7"/>
    </row>
    <row r="2649" spans="7:7">
      <c r="G2649" s="7"/>
    </row>
    <row r="2650" spans="7:7">
      <c r="G2650" s="7"/>
    </row>
    <row r="2651" spans="7:7">
      <c r="G2651" s="7"/>
    </row>
    <row r="2652" spans="7:7">
      <c r="G2652" s="7"/>
    </row>
    <row r="2653" spans="7:7">
      <c r="G2653" s="7"/>
    </row>
    <row r="2654" spans="7:7">
      <c r="G2654" s="7"/>
    </row>
    <row r="2655" spans="7:7">
      <c r="G2655" s="7"/>
    </row>
    <row r="2656" spans="7:7">
      <c r="G2656" s="7"/>
    </row>
    <row r="2657" spans="7:7">
      <c r="G2657" s="7"/>
    </row>
    <row r="2658" spans="7:7">
      <c r="G2658" s="7"/>
    </row>
    <row r="2659" spans="7:7">
      <c r="G2659" s="7"/>
    </row>
    <row r="2660" spans="7:7">
      <c r="G2660" s="7"/>
    </row>
    <row r="2661" spans="7:7">
      <c r="G2661" s="7"/>
    </row>
    <row r="2662" spans="7:7">
      <c r="G2662" s="7"/>
    </row>
    <row r="2663" spans="7:7">
      <c r="G2663" s="7"/>
    </row>
    <row r="2664" spans="7:7">
      <c r="G2664" s="7"/>
    </row>
    <row r="2665" spans="7:7">
      <c r="G2665" s="7"/>
    </row>
    <row r="2666" spans="7:7">
      <c r="G2666" s="7"/>
    </row>
    <row r="2667" spans="7:7">
      <c r="G2667" s="7"/>
    </row>
    <row r="2668" spans="7:7">
      <c r="G2668" s="7"/>
    </row>
    <row r="2669" spans="7:7">
      <c r="G2669" s="7"/>
    </row>
    <row r="2670" spans="7:7">
      <c r="G2670" s="7"/>
    </row>
    <row r="2671" spans="7:7">
      <c r="G2671" s="7"/>
    </row>
    <row r="2672" spans="7:7">
      <c r="G2672" s="7"/>
    </row>
    <row r="2673" spans="7:7">
      <c r="G2673" s="7"/>
    </row>
    <row r="2674" spans="7:7">
      <c r="G2674" s="7"/>
    </row>
    <row r="2675" spans="7:7">
      <c r="G2675" s="7"/>
    </row>
    <row r="2676" spans="7:7">
      <c r="G2676" s="7"/>
    </row>
    <row r="2677" spans="7:7">
      <c r="G2677" s="7"/>
    </row>
    <row r="2678" spans="7:7">
      <c r="G2678" s="7"/>
    </row>
    <row r="2679" spans="7:7">
      <c r="G2679" s="7"/>
    </row>
    <row r="2680" spans="7:7">
      <c r="G2680" s="7"/>
    </row>
    <row r="2681" spans="7:7">
      <c r="G2681" s="7"/>
    </row>
    <row r="2682" spans="7:7">
      <c r="G2682" s="7"/>
    </row>
    <row r="2683" spans="7:7">
      <c r="G2683" s="7"/>
    </row>
    <row r="2684" spans="7:7">
      <c r="G2684" s="7"/>
    </row>
    <row r="2685" spans="7:7">
      <c r="G2685" s="7"/>
    </row>
    <row r="2686" spans="7:7">
      <c r="G2686" s="7"/>
    </row>
    <row r="2687" spans="7:7">
      <c r="G2687" s="7"/>
    </row>
    <row r="2688" spans="7:7">
      <c r="G2688" s="7"/>
    </row>
    <row r="2689" spans="7:7">
      <c r="G2689" s="7"/>
    </row>
    <row r="2690" spans="7:7">
      <c r="G2690" s="7"/>
    </row>
    <row r="2691" spans="7:7">
      <c r="G2691" s="7"/>
    </row>
    <row r="2692" spans="7:7">
      <c r="G2692" s="7"/>
    </row>
    <row r="2693" spans="7:7">
      <c r="G2693" s="7"/>
    </row>
    <row r="2694" spans="7:7">
      <c r="G2694" s="7"/>
    </row>
    <row r="2695" spans="7:7">
      <c r="G2695" s="7"/>
    </row>
    <row r="2696" spans="7:7">
      <c r="G2696" s="7"/>
    </row>
    <row r="2697" spans="7:7">
      <c r="G2697" s="7"/>
    </row>
    <row r="2698" spans="7:7">
      <c r="G2698" s="7"/>
    </row>
    <row r="2699" spans="7:7">
      <c r="G2699" s="7"/>
    </row>
    <row r="2700" spans="7:7">
      <c r="G2700" s="7"/>
    </row>
    <row r="2701" spans="7:7">
      <c r="G2701" s="7"/>
    </row>
    <row r="2702" spans="7:7">
      <c r="G2702" s="7"/>
    </row>
    <row r="2703" spans="7:7">
      <c r="G2703" s="7"/>
    </row>
    <row r="2704" spans="7:7">
      <c r="G2704" s="7"/>
    </row>
    <row r="2705" spans="7:7">
      <c r="G2705" s="7"/>
    </row>
    <row r="2706" spans="7:7">
      <c r="G2706" s="7"/>
    </row>
    <row r="2707" spans="7:7">
      <c r="G2707" s="7"/>
    </row>
    <row r="2708" spans="7:7">
      <c r="G2708" s="7"/>
    </row>
    <row r="2709" spans="7:7">
      <c r="G2709" s="7"/>
    </row>
    <row r="2710" spans="7:7">
      <c r="G2710" s="7"/>
    </row>
    <row r="2711" spans="7:7">
      <c r="G2711" s="7"/>
    </row>
    <row r="2712" spans="7:7">
      <c r="G2712" s="7"/>
    </row>
    <row r="2713" spans="7:7">
      <c r="G2713" s="7"/>
    </row>
    <row r="2714" spans="7:7">
      <c r="G2714" s="7"/>
    </row>
    <row r="2715" spans="7:7">
      <c r="G2715" s="7"/>
    </row>
    <row r="2716" spans="7:7">
      <c r="G2716" s="7"/>
    </row>
    <row r="2717" spans="7:7">
      <c r="G2717" s="7"/>
    </row>
    <row r="2718" spans="7:7">
      <c r="G2718" s="7"/>
    </row>
    <row r="2719" spans="7:7">
      <c r="G2719" s="7"/>
    </row>
    <row r="2720" spans="7:7">
      <c r="G2720" s="7"/>
    </row>
    <row r="2721" spans="7:7">
      <c r="G2721" s="7"/>
    </row>
    <row r="2722" spans="7:7">
      <c r="G2722" s="7"/>
    </row>
    <row r="2723" spans="7:7">
      <c r="G2723" s="7"/>
    </row>
    <row r="2724" spans="7:7">
      <c r="G2724" s="7"/>
    </row>
    <row r="2725" spans="7:7">
      <c r="G2725" s="7"/>
    </row>
    <row r="2726" spans="7:7">
      <c r="G2726" s="7"/>
    </row>
    <row r="2727" spans="7:7">
      <c r="G2727" s="7"/>
    </row>
    <row r="2728" spans="7:7">
      <c r="G2728" s="7"/>
    </row>
    <row r="2729" spans="7:7">
      <c r="G2729" s="7"/>
    </row>
    <row r="2730" spans="7:7">
      <c r="G2730" s="7"/>
    </row>
    <row r="2731" spans="7:7">
      <c r="G2731" s="7"/>
    </row>
    <row r="2732" spans="7:7">
      <c r="G2732" s="7"/>
    </row>
    <row r="2733" spans="7:7">
      <c r="G2733" s="7"/>
    </row>
    <row r="2734" spans="7:7">
      <c r="G2734" s="7"/>
    </row>
    <row r="2735" spans="7:7">
      <c r="G2735" s="7"/>
    </row>
    <row r="2736" spans="7:7">
      <c r="G2736" s="7"/>
    </row>
    <row r="2737" spans="7:7">
      <c r="G2737" s="7"/>
    </row>
    <row r="2738" spans="7:7">
      <c r="G2738" s="7"/>
    </row>
    <row r="2739" spans="7:7">
      <c r="G2739" s="7"/>
    </row>
    <row r="2740" spans="7:7">
      <c r="G2740" s="7"/>
    </row>
    <row r="2741" spans="7:7">
      <c r="G2741" s="7"/>
    </row>
    <row r="2742" spans="7:7">
      <c r="G2742" s="7"/>
    </row>
    <row r="2743" spans="7:7">
      <c r="G2743" s="7"/>
    </row>
    <row r="2744" spans="7:7">
      <c r="G2744" s="7"/>
    </row>
    <row r="2745" spans="7:7">
      <c r="G2745" s="7"/>
    </row>
    <row r="2746" spans="7:7">
      <c r="G2746" s="7"/>
    </row>
    <row r="2747" spans="7:7">
      <c r="G2747" s="7"/>
    </row>
    <row r="2748" spans="7:7">
      <c r="G2748" s="7"/>
    </row>
    <row r="2749" spans="7:7">
      <c r="G2749" s="7"/>
    </row>
    <row r="2750" spans="7:7">
      <c r="G2750" s="7"/>
    </row>
    <row r="2751" spans="7:7">
      <c r="G2751" s="7"/>
    </row>
    <row r="2752" spans="7:7">
      <c r="G2752" s="7"/>
    </row>
    <row r="2753" spans="7:7">
      <c r="G2753" s="7"/>
    </row>
    <row r="2754" spans="7:7">
      <c r="G2754" s="7"/>
    </row>
    <row r="2755" spans="7:7">
      <c r="G2755" s="7"/>
    </row>
    <row r="2756" spans="7:7">
      <c r="G2756" s="7"/>
    </row>
    <row r="2757" spans="7:7">
      <c r="G2757" s="7"/>
    </row>
    <row r="2758" spans="7:7">
      <c r="G2758" s="7"/>
    </row>
    <row r="2759" spans="7:7">
      <c r="G2759" s="7"/>
    </row>
    <row r="2760" spans="7:7">
      <c r="G2760" s="7"/>
    </row>
    <row r="2761" spans="7:7">
      <c r="G2761" s="7"/>
    </row>
    <row r="2762" spans="7:7">
      <c r="G2762" s="7"/>
    </row>
    <row r="2763" spans="7:7">
      <c r="G2763" s="7"/>
    </row>
    <row r="2764" spans="7:7">
      <c r="G2764" s="7"/>
    </row>
    <row r="2765" spans="7:7">
      <c r="G2765" s="7"/>
    </row>
    <row r="2766" spans="7:7">
      <c r="G2766" s="7"/>
    </row>
    <row r="2767" spans="7:7">
      <c r="G2767" s="7"/>
    </row>
    <row r="2768" spans="7:7">
      <c r="G2768" s="7"/>
    </row>
    <row r="2769" spans="7:7">
      <c r="G2769" s="7"/>
    </row>
    <row r="2770" spans="7:7">
      <c r="G2770" s="7"/>
    </row>
    <row r="2771" spans="7:7">
      <c r="G2771" s="7"/>
    </row>
    <row r="2772" spans="7:7">
      <c r="G2772" s="7"/>
    </row>
    <row r="2773" spans="7:7">
      <c r="G2773" s="7"/>
    </row>
    <row r="2774" spans="7:7">
      <c r="G2774" s="7"/>
    </row>
    <row r="2775" spans="7:7">
      <c r="G2775" s="7"/>
    </row>
    <row r="2776" spans="7:7">
      <c r="G2776" s="7"/>
    </row>
    <row r="2777" spans="7:7">
      <c r="G2777" s="7"/>
    </row>
    <row r="2778" spans="7:7">
      <c r="G2778" s="7"/>
    </row>
    <row r="2779" spans="7:7">
      <c r="G2779" s="7"/>
    </row>
    <row r="2780" spans="7:7">
      <c r="G2780" s="7"/>
    </row>
    <row r="2781" spans="7:7">
      <c r="G2781" s="7"/>
    </row>
    <row r="2782" spans="7:7">
      <c r="G2782" s="7"/>
    </row>
    <row r="2783" spans="7:7">
      <c r="G2783" s="7"/>
    </row>
    <row r="2784" spans="7:7">
      <c r="G2784" s="7"/>
    </row>
    <row r="2785" spans="7:7">
      <c r="G2785" s="7"/>
    </row>
    <row r="2786" spans="7:7">
      <c r="G2786" s="7"/>
    </row>
    <row r="2787" spans="7:7">
      <c r="G2787" s="7"/>
    </row>
    <row r="2788" spans="7:7">
      <c r="G2788" s="7"/>
    </row>
    <row r="2789" spans="7:7">
      <c r="G2789" s="7"/>
    </row>
    <row r="2790" spans="7:7">
      <c r="G2790" s="7"/>
    </row>
    <row r="2791" spans="7:7">
      <c r="G2791" s="7"/>
    </row>
    <row r="2792" spans="7:7">
      <c r="G2792" s="7"/>
    </row>
    <row r="2793" spans="7:7">
      <c r="G2793" s="7"/>
    </row>
    <row r="2794" spans="7:7">
      <c r="G2794" s="7"/>
    </row>
    <row r="2795" spans="7:7">
      <c r="G2795" s="7"/>
    </row>
    <row r="2796" spans="7:7">
      <c r="G2796" s="7"/>
    </row>
    <row r="2797" spans="7:7">
      <c r="G2797" s="7"/>
    </row>
    <row r="2798" spans="7:7">
      <c r="G2798" s="7"/>
    </row>
    <row r="2799" spans="7:7">
      <c r="G2799" s="7"/>
    </row>
    <row r="2800" spans="7:7">
      <c r="G2800" s="7"/>
    </row>
    <row r="2801" spans="7:7">
      <c r="G2801" s="7"/>
    </row>
    <row r="2802" spans="7:7">
      <c r="G2802" s="7"/>
    </row>
    <row r="2803" spans="7:7">
      <c r="G2803" s="7"/>
    </row>
    <row r="2804" spans="7:7">
      <c r="G2804" s="7"/>
    </row>
    <row r="2805" spans="7:7">
      <c r="G2805" s="7"/>
    </row>
    <row r="2806" spans="7:7">
      <c r="G2806" s="7"/>
    </row>
    <row r="2807" spans="7:7">
      <c r="G2807" s="7"/>
    </row>
    <row r="2808" spans="7:7">
      <c r="G2808" s="7"/>
    </row>
    <row r="2809" spans="7:7">
      <c r="G2809" s="7"/>
    </row>
    <row r="2810" spans="7:7">
      <c r="G2810" s="7"/>
    </row>
    <row r="2811" spans="7:7">
      <c r="G2811" s="7"/>
    </row>
    <row r="2812" spans="7:7">
      <c r="G2812" s="7"/>
    </row>
    <row r="2813" spans="7:7">
      <c r="G2813" s="7"/>
    </row>
    <row r="2814" spans="7:7">
      <c r="G2814" s="7"/>
    </row>
    <row r="2815" spans="7:7">
      <c r="G2815" s="7"/>
    </row>
    <row r="2816" spans="7:7">
      <c r="G2816" s="7"/>
    </row>
    <row r="2817" spans="7:7">
      <c r="G2817" s="7"/>
    </row>
    <row r="2818" spans="7:7">
      <c r="G2818" s="7"/>
    </row>
    <row r="2819" spans="7:7">
      <c r="G2819" s="7"/>
    </row>
    <row r="2820" spans="7:7">
      <c r="G2820" s="7"/>
    </row>
    <row r="2821" spans="7:7">
      <c r="G2821" s="7"/>
    </row>
    <row r="2822" spans="7:7">
      <c r="G2822" s="7"/>
    </row>
    <row r="2823" spans="7:7">
      <c r="G2823" s="7"/>
    </row>
    <row r="2824" spans="7:7">
      <c r="G2824" s="7"/>
    </row>
    <row r="2825" spans="7:7">
      <c r="G2825" s="7"/>
    </row>
    <row r="2826" spans="7:7">
      <c r="G2826" s="7"/>
    </row>
    <row r="2827" spans="7:7">
      <c r="G2827" s="7"/>
    </row>
    <row r="2828" spans="7:7">
      <c r="G2828" s="7"/>
    </row>
    <row r="2829" spans="7:7">
      <c r="G2829" s="7"/>
    </row>
    <row r="2830" spans="7:7">
      <c r="G2830" s="7"/>
    </row>
    <row r="2831" spans="7:7">
      <c r="G2831" s="7"/>
    </row>
    <row r="2832" spans="7:7">
      <c r="G2832" s="7"/>
    </row>
    <row r="2833" spans="7:7">
      <c r="G2833" s="7"/>
    </row>
    <row r="2834" spans="7:7">
      <c r="G2834" s="7"/>
    </row>
    <row r="2835" spans="7:7">
      <c r="G2835" s="7"/>
    </row>
    <row r="2836" spans="7:7">
      <c r="G2836" s="7"/>
    </row>
    <row r="2837" spans="7:7">
      <c r="G2837" s="7"/>
    </row>
    <row r="2838" spans="7:7">
      <c r="G2838" s="7"/>
    </row>
    <row r="2839" spans="7:7">
      <c r="G2839" s="7"/>
    </row>
    <row r="2840" spans="7:7">
      <c r="G2840" s="7"/>
    </row>
    <row r="2841" spans="7:7">
      <c r="G2841" s="7"/>
    </row>
    <row r="2842" spans="7:7">
      <c r="G2842" s="7"/>
    </row>
    <row r="2843" spans="7:7">
      <c r="G2843" s="7"/>
    </row>
    <row r="2844" spans="7:7">
      <c r="G2844" s="7"/>
    </row>
    <row r="2845" spans="7:7">
      <c r="G2845" s="7"/>
    </row>
    <row r="2846" spans="7:7">
      <c r="G2846" s="7"/>
    </row>
    <row r="2847" spans="7:7">
      <c r="G2847" s="7"/>
    </row>
    <row r="2848" spans="7:7">
      <c r="G2848" s="7"/>
    </row>
    <row r="2849" spans="7:7">
      <c r="G2849" s="7"/>
    </row>
    <row r="2850" spans="7:7">
      <c r="G2850" s="7"/>
    </row>
    <row r="2851" spans="7:7">
      <c r="G2851" s="7"/>
    </row>
    <row r="2852" spans="7:7">
      <c r="G2852" s="7"/>
    </row>
    <row r="2853" spans="7:7">
      <c r="G2853" s="7"/>
    </row>
    <row r="2854" spans="7:7">
      <c r="G2854" s="7"/>
    </row>
    <row r="2855" spans="7:7">
      <c r="G2855" s="7"/>
    </row>
    <row r="2856" spans="7:7">
      <c r="G2856" s="7"/>
    </row>
    <row r="2857" spans="7:7">
      <c r="G2857" s="7"/>
    </row>
    <row r="2858" spans="7:7">
      <c r="G2858" s="7"/>
    </row>
    <row r="2859" spans="7:7">
      <c r="G2859" s="7"/>
    </row>
    <row r="2860" spans="7:7">
      <c r="G2860" s="7"/>
    </row>
    <row r="2861" spans="7:7">
      <c r="G2861" s="7"/>
    </row>
    <row r="2862" spans="7:7">
      <c r="G2862" s="7"/>
    </row>
    <row r="2863" spans="7:7">
      <c r="G2863" s="7"/>
    </row>
    <row r="2864" spans="7:7">
      <c r="G2864" s="7"/>
    </row>
    <row r="2865" spans="7:7">
      <c r="G2865" s="7"/>
    </row>
    <row r="2866" spans="7:7">
      <c r="G2866" s="7"/>
    </row>
    <row r="2867" spans="7:7">
      <c r="G2867" s="7"/>
    </row>
    <row r="2868" spans="7:7">
      <c r="G2868" s="7"/>
    </row>
    <row r="2869" spans="7:7">
      <c r="G2869" s="7"/>
    </row>
    <row r="2870" spans="7:7">
      <c r="G2870" s="7"/>
    </row>
    <row r="2871" spans="7:7">
      <c r="G2871" s="7"/>
    </row>
    <row r="2872" spans="7:7">
      <c r="G2872" s="7"/>
    </row>
    <row r="2873" spans="7:7">
      <c r="G2873" s="7"/>
    </row>
    <row r="2874" spans="7:7">
      <c r="G2874" s="7"/>
    </row>
    <row r="2875" spans="7:7">
      <c r="G2875" s="7"/>
    </row>
    <row r="2876" spans="7:7">
      <c r="G2876" s="7"/>
    </row>
    <row r="2877" spans="7:7">
      <c r="G2877" s="7"/>
    </row>
    <row r="2878" spans="7:7">
      <c r="G2878" s="7"/>
    </row>
    <row r="2879" spans="7:7">
      <c r="G2879" s="7"/>
    </row>
    <row r="2880" spans="7:7">
      <c r="G2880" s="7"/>
    </row>
    <row r="2881" spans="7:7">
      <c r="G2881" s="7"/>
    </row>
    <row r="2882" spans="7:7">
      <c r="G2882" s="7"/>
    </row>
    <row r="2883" spans="7:7">
      <c r="G2883" s="7"/>
    </row>
    <row r="2884" spans="7:7">
      <c r="G2884" s="7"/>
    </row>
    <row r="2885" spans="7:7">
      <c r="G2885" s="7"/>
    </row>
    <row r="2886" spans="7:7">
      <c r="G2886" s="7"/>
    </row>
    <row r="2887" spans="7:7">
      <c r="G2887" s="7"/>
    </row>
    <row r="2888" spans="7:7">
      <c r="G2888" s="7"/>
    </row>
    <row r="2889" spans="7:7">
      <c r="G2889" s="7"/>
    </row>
    <row r="2890" spans="7:7">
      <c r="G2890" s="7"/>
    </row>
    <row r="2891" spans="7:7">
      <c r="G2891" s="7"/>
    </row>
    <row r="2892" spans="7:7">
      <c r="G2892" s="7"/>
    </row>
    <row r="2893" spans="7:7">
      <c r="G2893" s="7"/>
    </row>
    <row r="2894" spans="7:7">
      <c r="G2894" s="7"/>
    </row>
    <row r="2895" spans="7:7">
      <c r="G2895" s="7"/>
    </row>
    <row r="2896" spans="7:7">
      <c r="G2896" s="7"/>
    </row>
    <row r="2897" spans="7:7">
      <c r="G2897" s="7"/>
    </row>
    <row r="2898" spans="7:7">
      <c r="G2898" s="7"/>
    </row>
    <row r="2899" spans="7:7">
      <c r="G2899" s="7"/>
    </row>
    <row r="2900" spans="7:7">
      <c r="G2900" s="7"/>
    </row>
    <row r="2901" spans="7:7">
      <c r="G2901" s="7"/>
    </row>
    <row r="2902" spans="7:7">
      <c r="G2902" s="7"/>
    </row>
    <row r="2903" spans="7:7">
      <c r="G2903" s="7"/>
    </row>
    <row r="2904" spans="7:7">
      <c r="G2904" s="7"/>
    </row>
    <row r="2905" spans="7:7">
      <c r="G2905" s="7"/>
    </row>
    <row r="2906" spans="7:7">
      <c r="G2906" s="7"/>
    </row>
    <row r="2907" spans="7:7">
      <c r="G2907" s="7"/>
    </row>
    <row r="2908" spans="7:7">
      <c r="G2908" s="7"/>
    </row>
    <row r="2909" spans="7:7">
      <c r="G2909" s="7"/>
    </row>
    <row r="2910" spans="7:7">
      <c r="G2910" s="7"/>
    </row>
    <row r="2911" spans="7:7">
      <c r="G2911" s="7"/>
    </row>
    <row r="2912" spans="7:7">
      <c r="G2912" s="7"/>
    </row>
    <row r="2913" spans="7:7">
      <c r="G2913" s="7"/>
    </row>
    <row r="2914" spans="7:7">
      <c r="G2914" s="7"/>
    </row>
    <row r="2915" spans="7:7">
      <c r="G2915" s="7"/>
    </row>
    <row r="2916" spans="7:7">
      <c r="G2916" s="7"/>
    </row>
    <row r="2917" spans="7:7">
      <c r="G2917" s="7"/>
    </row>
    <row r="2918" spans="7:7">
      <c r="G2918" s="7"/>
    </row>
    <row r="2919" spans="7:7">
      <c r="G2919" s="7"/>
    </row>
    <row r="2920" spans="7:7">
      <c r="G2920" s="7"/>
    </row>
    <row r="2921" spans="7:7">
      <c r="G2921" s="7"/>
    </row>
    <row r="2922" spans="7:7">
      <c r="G2922" s="7"/>
    </row>
    <row r="2923" spans="7:7">
      <c r="G2923" s="7"/>
    </row>
    <row r="2924" spans="7:7">
      <c r="G2924" s="7"/>
    </row>
    <row r="2925" spans="7:7">
      <c r="G2925" s="7"/>
    </row>
    <row r="2926" spans="7:7">
      <c r="G2926" s="7"/>
    </row>
    <row r="2927" spans="7:7">
      <c r="G2927" s="7"/>
    </row>
    <row r="2928" spans="7:7">
      <c r="G2928" s="7"/>
    </row>
    <row r="2929" spans="7:7">
      <c r="G2929" s="7"/>
    </row>
    <row r="2930" spans="7:7">
      <c r="G2930" s="7"/>
    </row>
    <row r="2931" spans="7:7">
      <c r="G2931" s="7"/>
    </row>
    <row r="2932" spans="7:7">
      <c r="G2932" s="7"/>
    </row>
    <row r="2933" spans="7:7">
      <c r="G2933" s="7"/>
    </row>
    <row r="2934" spans="7:7">
      <c r="G2934" s="7"/>
    </row>
    <row r="2935" spans="7:7">
      <c r="G2935" s="7"/>
    </row>
    <row r="2936" spans="7:7">
      <c r="G2936" s="7"/>
    </row>
    <row r="2937" spans="7:7">
      <c r="G2937" s="7"/>
    </row>
    <row r="2938" spans="7:7">
      <c r="G2938" s="7"/>
    </row>
    <row r="2939" spans="7:7">
      <c r="G2939" s="7"/>
    </row>
    <row r="2940" spans="7:7">
      <c r="G2940" s="7"/>
    </row>
    <row r="2941" spans="7:7">
      <c r="G2941" s="7"/>
    </row>
    <row r="2942" spans="7:7">
      <c r="G2942" s="7"/>
    </row>
    <row r="2943" spans="7:7">
      <c r="G2943" s="7"/>
    </row>
    <row r="2944" spans="7:7">
      <c r="G2944" s="7"/>
    </row>
    <row r="2945" spans="7:7">
      <c r="G2945" s="7"/>
    </row>
    <row r="2946" spans="7:7">
      <c r="G2946" s="7"/>
    </row>
    <row r="2947" spans="7:7">
      <c r="G2947" s="7"/>
    </row>
    <row r="2948" spans="7:7">
      <c r="G2948" s="7"/>
    </row>
    <row r="2949" spans="7:7">
      <c r="G2949" s="7"/>
    </row>
    <row r="2950" spans="7:7">
      <c r="G2950" s="7"/>
    </row>
    <row r="2951" spans="7:7">
      <c r="G2951" s="7"/>
    </row>
    <row r="2952" spans="7:7">
      <c r="G2952" s="7"/>
    </row>
    <row r="2953" spans="7:7">
      <c r="G2953" s="7"/>
    </row>
    <row r="2954" spans="7:7">
      <c r="G2954" s="7"/>
    </row>
    <row r="2955" spans="7:7">
      <c r="G2955" s="7"/>
    </row>
    <row r="2956" spans="7:7">
      <c r="G2956" s="7"/>
    </row>
    <row r="2957" spans="7:7">
      <c r="G2957" s="7"/>
    </row>
    <row r="2958" spans="7:7">
      <c r="G2958" s="7"/>
    </row>
    <row r="2959" spans="7:7">
      <c r="G2959" s="7"/>
    </row>
    <row r="2960" spans="7:7">
      <c r="G2960" s="7"/>
    </row>
    <row r="2961" spans="7:7">
      <c r="G2961" s="7"/>
    </row>
    <row r="2962" spans="7:7">
      <c r="G2962" s="7"/>
    </row>
    <row r="2963" spans="7:7">
      <c r="G2963" s="7"/>
    </row>
    <row r="2964" spans="7:7">
      <c r="G2964" s="7"/>
    </row>
    <row r="2965" spans="7:7">
      <c r="G2965" s="7"/>
    </row>
    <row r="2966" spans="7:7">
      <c r="G2966" s="7"/>
    </row>
    <row r="2967" spans="7:7">
      <c r="G2967" s="7"/>
    </row>
    <row r="2968" spans="7:7">
      <c r="G2968" s="7"/>
    </row>
    <row r="2969" spans="7:7">
      <c r="G2969" s="7"/>
    </row>
    <row r="2970" spans="7:7">
      <c r="G2970" s="7"/>
    </row>
    <row r="2971" spans="7:7">
      <c r="G2971" s="7"/>
    </row>
    <row r="2972" spans="7:7">
      <c r="G2972" s="7"/>
    </row>
    <row r="2973" spans="7:7">
      <c r="G2973" s="7"/>
    </row>
    <row r="2974" spans="7:7">
      <c r="G2974" s="7"/>
    </row>
    <row r="2975" spans="7:7">
      <c r="G2975" s="7"/>
    </row>
    <row r="2976" spans="7:7">
      <c r="G2976" s="7"/>
    </row>
    <row r="2977" spans="7:7">
      <c r="G2977" s="7"/>
    </row>
    <row r="2978" spans="7:7">
      <c r="G2978" s="7"/>
    </row>
    <row r="2979" spans="7:7">
      <c r="G2979" s="7"/>
    </row>
    <row r="2980" spans="7:7">
      <c r="G2980" s="7"/>
    </row>
    <row r="2981" spans="7:7">
      <c r="G2981" s="7"/>
    </row>
    <row r="2982" spans="7:7">
      <c r="G2982" s="7"/>
    </row>
    <row r="2983" spans="7:7">
      <c r="G2983" s="7"/>
    </row>
    <row r="2984" spans="7:7">
      <c r="G2984" s="7"/>
    </row>
    <row r="2985" spans="7:7">
      <c r="G2985" s="7"/>
    </row>
    <row r="2986" spans="7:7">
      <c r="G2986" s="7"/>
    </row>
    <row r="2987" spans="7:7">
      <c r="G2987" s="7"/>
    </row>
    <row r="2988" spans="7:7">
      <c r="G2988" s="7"/>
    </row>
    <row r="2989" spans="7:7">
      <c r="G2989" s="7"/>
    </row>
    <row r="2990" spans="7:7">
      <c r="G2990" s="7"/>
    </row>
    <row r="2991" spans="7:7">
      <c r="G2991" s="7"/>
    </row>
    <row r="2992" spans="7:7">
      <c r="G2992" s="7"/>
    </row>
    <row r="2993" spans="7:7">
      <c r="G2993" s="7"/>
    </row>
    <row r="2994" spans="7:7">
      <c r="G2994" s="7"/>
    </row>
    <row r="2995" spans="7:7">
      <c r="G2995" s="7"/>
    </row>
    <row r="2996" spans="7:7">
      <c r="G2996" s="7"/>
    </row>
    <row r="2997" spans="7:7">
      <c r="G2997" s="7"/>
    </row>
    <row r="2998" spans="7:7">
      <c r="G2998" s="7"/>
    </row>
    <row r="2999" spans="7:7">
      <c r="G2999" s="7"/>
    </row>
    <row r="3000" spans="7:7">
      <c r="G3000" s="7"/>
    </row>
    <row r="3001" spans="7:7">
      <c r="G3001" s="7"/>
    </row>
    <row r="3002" spans="7:7">
      <c r="G3002" s="7"/>
    </row>
    <row r="3003" spans="7:7">
      <c r="G3003" s="7"/>
    </row>
    <row r="3004" spans="7:7">
      <c r="G3004" s="7"/>
    </row>
    <row r="3005" spans="7:7">
      <c r="G3005" s="7"/>
    </row>
    <row r="3006" spans="7:7">
      <c r="G3006" s="7"/>
    </row>
    <row r="3007" spans="7:7">
      <c r="G3007" s="7"/>
    </row>
    <row r="3008" spans="7:7">
      <c r="G3008" s="7"/>
    </row>
    <row r="3009" spans="7:7">
      <c r="G3009" s="7"/>
    </row>
    <row r="3010" spans="7:7">
      <c r="G3010" s="7"/>
    </row>
    <row r="3011" spans="7:7">
      <c r="G3011" s="7"/>
    </row>
    <row r="3012" spans="7:7">
      <c r="G3012" s="7"/>
    </row>
    <row r="3013" spans="7:7">
      <c r="G3013" s="7"/>
    </row>
    <row r="3014" spans="7:7">
      <c r="G3014" s="7"/>
    </row>
    <row r="3015" spans="7:7">
      <c r="G3015" s="7"/>
    </row>
    <row r="3016" spans="7:7">
      <c r="G3016" s="7"/>
    </row>
    <row r="3017" spans="7:7">
      <c r="G3017" s="7"/>
    </row>
    <row r="3018" spans="7:7">
      <c r="G3018" s="7"/>
    </row>
    <row r="3019" spans="7:7">
      <c r="G3019" s="7"/>
    </row>
    <row r="3020" spans="7:7">
      <c r="G3020" s="7"/>
    </row>
    <row r="3021" spans="7:7">
      <c r="G3021" s="7"/>
    </row>
    <row r="3022" spans="7:7">
      <c r="G3022" s="7"/>
    </row>
    <row r="3023" spans="7:7">
      <c r="G3023" s="7"/>
    </row>
    <row r="3024" spans="7:7">
      <c r="G3024" s="7"/>
    </row>
    <row r="3025" spans="7:7">
      <c r="G3025" s="7"/>
    </row>
    <row r="3026" spans="7:7">
      <c r="G3026" s="7"/>
    </row>
    <row r="3027" spans="7:7">
      <c r="G3027" s="7"/>
    </row>
    <row r="3028" spans="7:7">
      <c r="G3028" s="7"/>
    </row>
    <row r="3029" spans="7:7">
      <c r="G3029" s="7"/>
    </row>
    <row r="3030" spans="7:7">
      <c r="G3030" s="7"/>
    </row>
    <row r="3031" spans="7:7">
      <c r="G3031" s="7"/>
    </row>
    <row r="3032" spans="7:7">
      <c r="G3032" s="7"/>
    </row>
    <row r="3033" spans="7:7">
      <c r="G3033" s="7"/>
    </row>
    <row r="3034" spans="7:7">
      <c r="G3034" s="7"/>
    </row>
    <row r="3035" spans="7:7">
      <c r="G3035" s="7"/>
    </row>
    <row r="3036" spans="7:7">
      <c r="G3036" s="7"/>
    </row>
    <row r="3037" spans="7:7">
      <c r="G3037" s="7"/>
    </row>
    <row r="3038" spans="7:7">
      <c r="G3038" s="7"/>
    </row>
    <row r="3039" spans="7:7">
      <c r="G3039" s="7"/>
    </row>
    <row r="3040" spans="7:7">
      <c r="G3040" s="7"/>
    </row>
    <row r="3041" spans="7:7">
      <c r="G3041" s="7"/>
    </row>
    <row r="3042" spans="7:7">
      <c r="G3042" s="7"/>
    </row>
    <row r="3043" spans="7:7">
      <c r="G3043" s="7"/>
    </row>
    <row r="3044" spans="7:7">
      <c r="G3044" s="7"/>
    </row>
    <row r="3045" spans="7:7">
      <c r="G3045" s="7"/>
    </row>
    <row r="3046" spans="7:7">
      <c r="G3046" s="7"/>
    </row>
    <row r="3047" spans="7:7">
      <c r="G3047" s="7"/>
    </row>
    <row r="3048" spans="7:7">
      <c r="G3048" s="7"/>
    </row>
    <row r="3049" spans="7:7">
      <c r="G3049" s="7"/>
    </row>
    <row r="3050" spans="7:7">
      <c r="G3050" s="7"/>
    </row>
    <row r="3051" spans="7:7">
      <c r="G3051" s="7"/>
    </row>
    <row r="3052" spans="7:7">
      <c r="G3052" s="7"/>
    </row>
    <row r="3053" spans="7:7">
      <c r="G3053" s="7"/>
    </row>
    <row r="3054" spans="7:7">
      <c r="G3054" s="7"/>
    </row>
    <row r="3055" spans="7:7">
      <c r="G3055" s="7"/>
    </row>
    <row r="3056" spans="7:7">
      <c r="G3056" s="7"/>
    </row>
    <row r="3057" spans="7:7">
      <c r="G3057" s="7"/>
    </row>
    <row r="3058" spans="7:7">
      <c r="G3058" s="7"/>
    </row>
    <row r="3059" spans="7:7">
      <c r="G3059" s="7"/>
    </row>
    <row r="3060" spans="7:7">
      <c r="G3060" s="7"/>
    </row>
    <row r="3061" spans="7:7">
      <c r="G3061" s="7"/>
    </row>
    <row r="3062" spans="7:7">
      <c r="G3062" s="7"/>
    </row>
    <row r="3063" spans="7:7">
      <c r="G3063" s="7"/>
    </row>
    <row r="3064" spans="7:7">
      <c r="G3064" s="7"/>
    </row>
    <row r="3065" spans="7:7">
      <c r="G3065" s="7"/>
    </row>
    <row r="3066" spans="7:7">
      <c r="G3066" s="7"/>
    </row>
    <row r="3067" spans="7:7">
      <c r="G3067" s="7"/>
    </row>
    <row r="3068" spans="7:7">
      <c r="G3068" s="7"/>
    </row>
    <row r="3069" spans="7:7">
      <c r="G3069" s="7"/>
    </row>
    <row r="3070" spans="7:7">
      <c r="G3070" s="7"/>
    </row>
    <row r="3071" spans="7:7">
      <c r="G3071" s="7"/>
    </row>
    <row r="3072" spans="7:7">
      <c r="G3072" s="7"/>
    </row>
    <row r="3073" spans="7:7">
      <c r="G3073" s="7"/>
    </row>
    <row r="3074" spans="7:7">
      <c r="G3074" s="7"/>
    </row>
    <row r="3075" spans="7:7">
      <c r="G3075" s="7"/>
    </row>
    <row r="3076" spans="7:7">
      <c r="G3076" s="7"/>
    </row>
    <row r="3077" spans="7:7">
      <c r="G3077" s="7"/>
    </row>
    <row r="3078" spans="7:7">
      <c r="G3078" s="7"/>
    </row>
    <row r="3079" spans="7:7">
      <c r="G3079" s="7"/>
    </row>
    <row r="3080" spans="7:7">
      <c r="G3080" s="7"/>
    </row>
    <row r="3081" spans="7:7">
      <c r="G3081" s="7"/>
    </row>
    <row r="3082" spans="7:7">
      <c r="G3082" s="7"/>
    </row>
    <row r="3083" spans="7:7">
      <c r="G3083" s="7"/>
    </row>
    <row r="3084" spans="7:7">
      <c r="G3084" s="7"/>
    </row>
    <row r="3085" spans="7:7">
      <c r="G3085" s="7"/>
    </row>
    <row r="3086" spans="7:7">
      <c r="G3086" s="7"/>
    </row>
    <row r="3087" spans="7:7">
      <c r="G3087" s="7"/>
    </row>
    <row r="3088" spans="7:7">
      <c r="G3088" s="7"/>
    </row>
    <row r="3089" spans="7:7">
      <c r="G3089" s="7"/>
    </row>
    <row r="3090" spans="7:7">
      <c r="G3090" s="7"/>
    </row>
    <row r="3091" spans="7:7">
      <c r="G3091" s="7"/>
    </row>
    <row r="3092" spans="7:7">
      <c r="G3092" s="7"/>
    </row>
    <row r="3093" spans="7:7">
      <c r="G3093" s="7"/>
    </row>
    <row r="3094" spans="7:7">
      <c r="G3094" s="7"/>
    </row>
    <row r="3095" spans="7:7">
      <c r="G3095" s="7"/>
    </row>
    <row r="3096" spans="7:7">
      <c r="G3096" s="7"/>
    </row>
    <row r="3097" spans="7:7">
      <c r="G3097" s="7"/>
    </row>
    <row r="3098" spans="7:7">
      <c r="G3098" s="7"/>
    </row>
    <row r="3099" spans="7:7">
      <c r="G3099" s="7"/>
    </row>
    <row r="3100" spans="7:7">
      <c r="G3100" s="7"/>
    </row>
    <row r="3101" spans="7:7">
      <c r="G3101" s="7"/>
    </row>
    <row r="3102" spans="7:7">
      <c r="G3102" s="7"/>
    </row>
    <row r="3103" spans="7:7">
      <c r="G3103" s="7"/>
    </row>
    <row r="3104" spans="7:7">
      <c r="G3104" s="7"/>
    </row>
    <row r="3105" spans="7:7">
      <c r="G3105" s="7"/>
    </row>
    <row r="3106" spans="7:7">
      <c r="G3106" s="7"/>
    </row>
    <row r="3107" spans="7:7">
      <c r="G3107" s="7"/>
    </row>
    <row r="3108" spans="7:7">
      <c r="G3108" s="7"/>
    </row>
    <row r="3109" spans="7:7">
      <c r="G3109" s="7"/>
    </row>
    <row r="3110" spans="7:7">
      <c r="G3110" s="7"/>
    </row>
    <row r="3111" spans="7:7">
      <c r="G3111" s="7"/>
    </row>
    <row r="3112" spans="7:7">
      <c r="G3112" s="7"/>
    </row>
    <row r="3113" spans="7:7">
      <c r="G3113" s="7"/>
    </row>
    <row r="3114" spans="7:7">
      <c r="G3114" s="7"/>
    </row>
    <row r="3115" spans="7:7">
      <c r="G3115" s="7"/>
    </row>
    <row r="3116" spans="7:7">
      <c r="G3116" s="7"/>
    </row>
    <row r="3117" spans="7:7">
      <c r="G3117" s="7"/>
    </row>
    <row r="3118" spans="7:7">
      <c r="G3118" s="7"/>
    </row>
    <row r="3119" spans="7:7">
      <c r="G3119" s="7"/>
    </row>
    <row r="3120" spans="7:7">
      <c r="G3120" s="7"/>
    </row>
    <row r="3121" spans="7:7">
      <c r="G3121" s="7"/>
    </row>
    <row r="3122" spans="7:7">
      <c r="G3122" s="7"/>
    </row>
    <row r="3123" spans="7:7">
      <c r="G3123" s="7"/>
    </row>
    <row r="3124" spans="7:7">
      <c r="G3124" s="7"/>
    </row>
    <row r="3125" spans="7:7">
      <c r="G3125" s="7"/>
    </row>
    <row r="3126" spans="7:7">
      <c r="G3126" s="7"/>
    </row>
    <row r="3127" spans="7:7">
      <c r="G3127" s="7"/>
    </row>
    <row r="3128" spans="7:7">
      <c r="G3128" s="7"/>
    </row>
    <row r="3129" spans="7:7">
      <c r="G3129" s="7"/>
    </row>
    <row r="3130" spans="7:7">
      <c r="G3130" s="7"/>
    </row>
    <row r="3131" spans="7:7">
      <c r="G3131" s="7"/>
    </row>
    <row r="3132" spans="7:7">
      <c r="G3132" s="7"/>
    </row>
    <row r="3133" spans="7:7">
      <c r="G3133" s="7"/>
    </row>
    <row r="3134" spans="7:7">
      <c r="G3134" s="7"/>
    </row>
    <row r="3135" spans="7:7">
      <c r="G3135" s="7"/>
    </row>
    <row r="3136" spans="7:7">
      <c r="G3136" s="7"/>
    </row>
    <row r="3137" spans="7:7">
      <c r="G3137" s="7"/>
    </row>
    <row r="3138" spans="7:7">
      <c r="G3138" s="7"/>
    </row>
    <row r="3139" spans="7:7">
      <c r="G3139" s="7"/>
    </row>
    <row r="3140" spans="7:7">
      <c r="G3140" s="7"/>
    </row>
    <row r="3141" spans="7:7">
      <c r="G3141" s="7"/>
    </row>
    <row r="3142" spans="7:7">
      <c r="G3142" s="7"/>
    </row>
    <row r="3143" spans="7:7">
      <c r="G3143" s="7"/>
    </row>
    <row r="3144" spans="7:7">
      <c r="G3144" s="7"/>
    </row>
    <row r="3145" spans="7:7">
      <c r="G3145" s="7"/>
    </row>
    <row r="3146" spans="7:7">
      <c r="G3146" s="7"/>
    </row>
    <row r="3147" spans="7:7">
      <c r="G3147" s="7"/>
    </row>
    <row r="3148" spans="7:7">
      <c r="G3148" s="7"/>
    </row>
    <row r="3149" spans="7:7">
      <c r="G3149" s="7"/>
    </row>
    <row r="3150" spans="7:7">
      <c r="G3150" s="7"/>
    </row>
    <row r="3151" spans="7:7">
      <c r="G3151" s="7"/>
    </row>
    <row r="3152" spans="7:7">
      <c r="G3152" s="7"/>
    </row>
    <row r="3153" spans="7:7">
      <c r="G3153" s="7"/>
    </row>
    <row r="3154" spans="7:7">
      <c r="G3154" s="7"/>
    </row>
    <row r="3155" spans="7:7">
      <c r="G3155" s="7"/>
    </row>
    <row r="3156" spans="7:7">
      <c r="G3156" s="7"/>
    </row>
    <row r="3157" spans="7:7">
      <c r="G3157" s="7"/>
    </row>
    <row r="3158" spans="7:7">
      <c r="G3158" s="7"/>
    </row>
    <row r="3159" spans="7:7">
      <c r="G3159" s="7"/>
    </row>
    <row r="3160" spans="7:7">
      <c r="G3160" s="7"/>
    </row>
    <row r="3161" spans="7:7">
      <c r="G3161" s="7"/>
    </row>
    <row r="3162" spans="7:7">
      <c r="G3162" s="7"/>
    </row>
    <row r="3163" spans="7:7">
      <c r="G3163" s="7"/>
    </row>
    <row r="3164" spans="7:7">
      <c r="G3164" s="7"/>
    </row>
    <row r="3165" spans="7:7">
      <c r="G3165" s="7"/>
    </row>
    <row r="3166" spans="7:7">
      <c r="G3166" s="7"/>
    </row>
    <row r="3167" spans="7:7">
      <c r="G3167" s="7"/>
    </row>
    <row r="3168" spans="7:7">
      <c r="G3168" s="7"/>
    </row>
    <row r="3169" spans="7:7">
      <c r="G3169" s="7"/>
    </row>
    <row r="3170" spans="7:7">
      <c r="G3170" s="7"/>
    </row>
    <row r="3171" spans="7:7">
      <c r="G3171" s="7"/>
    </row>
    <row r="3172" spans="7:7">
      <c r="G3172" s="7"/>
    </row>
    <row r="3173" spans="7:7">
      <c r="G3173" s="7"/>
    </row>
    <row r="3174" spans="7:7">
      <c r="G3174" s="7"/>
    </row>
    <row r="3175" spans="7:7">
      <c r="G3175" s="7"/>
    </row>
    <row r="3176" spans="7:7">
      <c r="G3176" s="7"/>
    </row>
    <row r="3177" spans="7:7">
      <c r="G3177" s="7"/>
    </row>
    <row r="3178" spans="7:7">
      <c r="G3178" s="7"/>
    </row>
    <row r="3179" spans="7:7">
      <c r="G3179" s="7"/>
    </row>
    <row r="3180" spans="7:7">
      <c r="G3180" s="7"/>
    </row>
    <row r="3181" spans="7:7">
      <c r="G3181" s="7"/>
    </row>
    <row r="3182" spans="7:7">
      <c r="G3182" s="7"/>
    </row>
    <row r="3183" spans="7:7">
      <c r="G3183" s="7"/>
    </row>
    <row r="3184" spans="7:7">
      <c r="G3184" s="7"/>
    </row>
    <row r="3185" spans="7:7">
      <c r="G3185" s="7"/>
    </row>
    <row r="3186" spans="7:7">
      <c r="G3186" s="7"/>
    </row>
    <row r="3187" spans="7:7">
      <c r="G3187" s="7"/>
    </row>
    <row r="3188" spans="7:7">
      <c r="G3188" s="7"/>
    </row>
    <row r="3189" spans="7:7">
      <c r="G3189" s="7"/>
    </row>
    <row r="3190" spans="7:7">
      <c r="G3190" s="7"/>
    </row>
    <row r="3191" spans="7:7">
      <c r="G3191" s="7"/>
    </row>
    <row r="3192" spans="7:7">
      <c r="G3192" s="7"/>
    </row>
    <row r="3193" spans="7:7">
      <c r="G3193" s="7"/>
    </row>
    <row r="3194" spans="7:7">
      <c r="G3194" s="7"/>
    </row>
    <row r="3195" spans="7:7">
      <c r="G3195" s="7"/>
    </row>
    <row r="3196" spans="7:7">
      <c r="G3196" s="7"/>
    </row>
    <row r="3197" spans="7:7">
      <c r="G3197" s="7"/>
    </row>
    <row r="3198" spans="7:7">
      <c r="G3198" s="7"/>
    </row>
    <row r="3199" spans="7:7">
      <c r="G3199" s="7"/>
    </row>
    <row r="3200" spans="7:7">
      <c r="G3200" s="7"/>
    </row>
    <row r="3201" spans="7:7">
      <c r="G3201" s="7"/>
    </row>
    <row r="3202" spans="7:7">
      <c r="G3202" s="7"/>
    </row>
    <row r="3203" spans="7:7">
      <c r="G3203" s="7"/>
    </row>
    <row r="3204" spans="7:7">
      <c r="G3204" s="7"/>
    </row>
    <row r="3205" spans="7:7">
      <c r="G3205" s="7"/>
    </row>
    <row r="3206" spans="7:7">
      <c r="G3206" s="7"/>
    </row>
    <row r="3207" spans="7:7">
      <c r="G3207" s="7"/>
    </row>
    <row r="3208" spans="7:7">
      <c r="G3208" s="7"/>
    </row>
    <row r="3209" spans="7:7">
      <c r="G3209" s="7"/>
    </row>
    <row r="3210" spans="7:7">
      <c r="G3210" s="7"/>
    </row>
    <row r="3211" spans="7:7">
      <c r="G3211" s="7"/>
    </row>
    <row r="3212" spans="7:7">
      <c r="G3212" s="7"/>
    </row>
    <row r="3213" spans="7:7">
      <c r="G3213" s="7"/>
    </row>
    <row r="3214" spans="7:7">
      <c r="G3214" s="7"/>
    </row>
    <row r="3215" spans="7:7">
      <c r="G3215" s="7"/>
    </row>
    <row r="3216" spans="7:7">
      <c r="G3216" s="7"/>
    </row>
    <row r="3217" spans="7:7">
      <c r="G3217" s="7"/>
    </row>
    <row r="3218" spans="7:7">
      <c r="G3218" s="7"/>
    </row>
    <row r="3219" spans="7:7">
      <c r="G3219" s="7"/>
    </row>
    <row r="3220" spans="7:7">
      <c r="G3220" s="7"/>
    </row>
    <row r="3221" spans="7:7">
      <c r="G3221" s="7"/>
    </row>
    <row r="3222" spans="7:7">
      <c r="G3222" s="7"/>
    </row>
    <row r="3223" spans="7:7">
      <c r="G3223" s="7"/>
    </row>
    <row r="3224" spans="7:7">
      <c r="G3224" s="7"/>
    </row>
    <row r="3225" spans="7:7">
      <c r="G3225" s="7"/>
    </row>
    <row r="3226" spans="7:7">
      <c r="G3226" s="7"/>
    </row>
    <row r="3227" spans="7:7">
      <c r="G3227" s="7"/>
    </row>
    <row r="3228" spans="7:7">
      <c r="G3228" s="7"/>
    </row>
    <row r="3229" spans="7:7">
      <c r="G3229" s="7"/>
    </row>
    <row r="3230" spans="7:7">
      <c r="G3230" s="7"/>
    </row>
    <row r="3231" spans="7:7">
      <c r="G3231" s="7"/>
    </row>
    <row r="3232" spans="7:7">
      <c r="G3232" s="7"/>
    </row>
    <row r="3233" spans="7:7">
      <c r="G3233" s="7"/>
    </row>
    <row r="3234" spans="7:7">
      <c r="G3234" s="7"/>
    </row>
    <row r="3235" spans="7:7">
      <c r="G3235" s="7"/>
    </row>
    <row r="3236" spans="7:7">
      <c r="G3236" s="7"/>
    </row>
    <row r="3237" spans="7:7">
      <c r="G3237" s="7"/>
    </row>
    <row r="3238" spans="7:7">
      <c r="G3238" s="7"/>
    </row>
    <row r="3239" spans="7:7">
      <c r="G3239" s="7"/>
    </row>
    <row r="3240" spans="7:7">
      <c r="G3240" s="7"/>
    </row>
    <row r="3241" spans="7:7">
      <c r="G3241" s="7"/>
    </row>
    <row r="3242" spans="7:7">
      <c r="G3242" s="7"/>
    </row>
    <row r="3243" spans="7:7">
      <c r="G3243" s="7"/>
    </row>
    <row r="3244" spans="7:7">
      <c r="G3244" s="7"/>
    </row>
    <row r="3245" spans="7:7">
      <c r="G3245" s="7"/>
    </row>
    <row r="3246" spans="7:7">
      <c r="G3246" s="7"/>
    </row>
    <row r="3247" spans="7:7">
      <c r="G3247" s="7"/>
    </row>
    <row r="3248" spans="7:7">
      <c r="G3248" s="7"/>
    </row>
    <row r="3249" spans="7:7">
      <c r="G3249" s="7"/>
    </row>
    <row r="3250" spans="7:7">
      <c r="G3250" s="7"/>
    </row>
    <row r="3251" spans="7:7">
      <c r="G3251" s="7"/>
    </row>
    <row r="3252" spans="7:7">
      <c r="G3252" s="7"/>
    </row>
    <row r="3253" spans="7:7">
      <c r="G3253" s="7"/>
    </row>
    <row r="3254" spans="7:7">
      <c r="G3254" s="7"/>
    </row>
    <row r="3255" spans="7:7">
      <c r="G3255" s="7"/>
    </row>
    <row r="3256" spans="7:7">
      <c r="G3256" s="7"/>
    </row>
    <row r="3257" spans="7:7">
      <c r="G3257" s="7"/>
    </row>
    <row r="3258" spans="7:7">
      <c r="G3258" s="7"/>
    </row>
    <row r="3259" spans="7:7">
      <c r="G3259" s="7"/>
    </row>
    <row r="3260" spans="7:7">
      <c r="G3260" s="7"/>
    </row>
    <row r="3261" spans="7:7">
      <c r="G3261" s="7"/>
    </row>
    <row r="3262" spans="7:7">
      <c r="G3262" s="7"/>
    </row>
    <row r="3263" spans="7:7">
      <c r="G3263" s="7"/>
    </row>
    <row r="3264" spans="7:7">
      <c r="G3264" s="7"/>
    </row>
    <row r="3265" spans="7:7">
      <c r="G3265" s="7"/>
    </row>
    <row r="3266" spans="7:7">
      <c r="G3266" s="7"/>
    </row>
    <row r="3267" spans="7:7">
      <c r="G3267" s="7"/>
    </row>
    <row r="3268" spans="7:7">
      <c r="G3268" s="7"/>
    </row>
    <row r="3269" spans="7:7">
      <c r="G3269" s="7"/>
    </row>
    <row r="3270" spans="7:7">
      <c r="G3270" s="7"/>
    </row>
    <row r="3271" spans="7:7">
      <c r="G3271" s="7"/>
    </row>
    <row r="3272" spans="7:7">
      <c r="G3272" s="7"/>
    </row>
    <row r="3273" spans="7:7">
      <c r="G3273" s="7"/>
    </row>
    <row r="3274" spans="7:7">
      <c r="G3274" s="7"/>
    </row>
    <row r="3275" spans="7:7">
      <c r="G3275" s="7"/>
    </row>
    <row r="3276" spans="7:7">
      <c r="G3276" s="7"/>
    </row>
    <row r="3277" spans="7:7">
      <c r="G3277" s="7"/>
    </row>
    <row r="3278" spans="7:7">
      <c r="G3278" s="7"/>
    </row>
    <row r="3279" spans="7:7">
      <c r="G3279" s="7"/>
    </row>
    <row r="3280" spans="7:7">
      <c r="G3280" s="7"/>
    </row>
    <row r="3281" spans="7:7">
      <c r="G3281" s="7"/>
    </row>
    <row r="3282" spans="7:7">
      <c r="G3282" s="7"/>
    </row>
    <row r="3283" spans="7:7">
      <c r="G3283" s="7"/>
    </row>
    <row r="3284" spans="7:7">
      <c r="G3284" s="7"/>
    </row>
    <row r="3285" spans="7:7">
      <c r="G3285" s="7"/>
    </row>
    <row r="3286" spans="7:7">
      <c r="G3286" s="7"/>
    </row>
    <row r="3287" spans="7:7">
      <c r="G3287" s="7"/>
    </row>
    <row r="3288" spans="7:7">
      <c r="G3288" s="7"/>
    </row>
    <row r="3289" spans="7:7">
      <c r="G3289" s="7"/>
    </row>
    <row r="3290" spans="7:7">
      <c r="G3290" s="7"/>
    </row>
    <row r="3291" spans="7:7">
      <c r="G3291" s="7"/>
    </row>
    <row r="3292" spans="7:7">
      <c r="G3292" s="7"/>
    </row>
    <row r="3293" spans="7:7">
      <c r="G3293" s="7"/>
    </row>
    <row r="3294" spans="7:7">
      <c r="G3294" s="7"/>
    </row>
    <row r="3295" spans="7:7">
      <c r="G3295" s="7"/>
    </row>
    <row r="3296" spans="7:7">
      <c r="G3296" s="7"/>
    </row>
    <row r="3297" spans="7:7">
      <c r="G3297" s="7"/>
    </row>
    <row r="3298" spans="7:7">
      <c r="G3298" s="7"/>
    </row>
    <row r="3299" spans="7:7">
      <c r="G3299" s="7"/>
    </row>
    <row r="3300" spans="7:7">
      <c r="G3300" s="7"/>
    </row>
    <row r="3301" spans="7:7">
      <c r="G3301" s="7"/>
    </row>
    <row r="3302" spans="7:7">
      <c r="G3302" s="7"/>
    </row>
    <row r="3303" spans="7:7">
      <c r="G3303" s="7"/>
    </row>
    <row r="3304" spans="7:7">
      <c r="G3304" s="7"/>
    </row>
    <row r="3305" spans="7:7">
      <c r="G3305" s="7"/>
    </row>
    <row r="3306" spans="7:7">
      <c r="G3306" s="7"/>
    </row>
    <row r="3307" spans="7:7">
      <c r="G3307" s="7"/>
    </row>
    <row r="3308" spans="7:7">
      <c r="G3308" s="7"/>
    </row>
    <row r="3309" spans="7:7">
      <c r="G3309" s="7"/>
    </row>
    <row r="3310" spans="7:7">
      <c r="G3310" s="7"/>
    </row>
    <row r="3311" spans="7:7">
      <c r="G3311" s="7"/>
    </row>
    <row r="3312" spans="7:7">
      <c r="G3312" s="7"/>
    </row>
    <row r="3313" spans="7:7">
      <c r="G3313" s="7"/>
    </row>
    <row r="3314" spans="7:7">
      <c r="G3314" s="7"/>
    </row>
    <row r="3315" spans="7:7">
      <c r="G3315" s="7"/>
    </row>
    <row r="3316" spans="7:7">
      <c r="G3316" s="7"/>
    </row>
    <row r="3317" spans="7:7">
      <c r="G3317" s="7"/>
    </row>
    <row r="3318" spans="7:7">
      <c r="G3318" s="7"/>
    </row>
    <row r="3319" spans="7:7">
      <c r="G3319" s="7"/>
    </row>
    <row r="3320" spans="7:7">
      <c r="G3320" s="7"/>
    </row>
    <row r="3321" spans="7:7">
      <c r="G3321" s="7"/>
    </row>
    <row r="3322" spans="7:7">
      <c r="G3322" s="7"/>
    </row>
    <row r="3323" spans="7:7">
      <c r="G3323" s="7"/>
    </row>
    <row r="3324" spans="7:7">
      <c r="G3324" s="7"/>
    </row>
    <row r="3325" spans="7:7">
      <c r="G3325" s="7"/>
    </row>
    <row r="3326" spans="7:7">
      <c r="G3326" s="7"/>
    </row>
    <row r="3327" spans="7:7">
      <c r="G3327" s="7"/>
    </row>
    <row r="3328" spans="7:7">
      <c r="G3328" s="7"/>
    </row>
    <row r="3329" spans="7:7">
      <c r="G3329" s="7"/>
    </row>
    <row r="3330" spans="7:7">
      <c r="G3330" s="7"/>
    </row>
    <row r="3331" spans="7:7">
      <c r="G3331" s="7"/>
    </row>
    <row r="3332" spans="7:7">
      <c r="G3332" s="7"/>
    </row>
    <row r="3333" spans="7:7">
      <c r="G3333" s="7"/>
    </row>
    <row r="3334" spans="7:7">
      <c r="G3334" s="7"/>
    </row>
    <row r="3335" spans="7:7">
      <c r="G3335" s="7"/>
    </row>
    <row r="3336" spans="7:7">
      <c r="G3336" s="7"/>
    </row>
    <row r="3337" spans="7:7">
      <c r="G3337" s="7"/>
    </row>
    <row r="3338" spans="7:7">
      <c r="G3338" s="7"/>
    </row>
    <row r="3339" spans="7:7">
      <c r="G3339" s="7"/>
    </row>
    <row r="3340" spans="7:7">
      <c r="G3340" s="7"/>
    </row>
    <row r="3341" spans="7:7">
      <c r="G3341" s="7"/>
    </row>
    <row r="3342" spans="7:7">
      <c r="G3342" s="7"/>
    </row>
    <row r="3343" spans="7:7">
      <c r="G3343" s="7"/>
    </row>
    <row r="3344" spans="7:7">
      <c r="G3344" s="7"/>
    </row>
    <row r="3345" spans="7:7">
      <c r="G3345" s="7"/>
    </row>
    <row r="3346" spans="7:7">
      <c r="G3346" s="7"/>
    </row>
    <row r="3347" spans="7:7">
      <c r="G3347" s="7"/>
    </row>
    <row r="3348" spans="7:7">
      <c r="G3348" s="7"/>
    </row>
    <row r="3349" spans="7:7">
      <c r="G3349" s="7"/>
    </row>
    <row r="3350" spans="7:7">
      <c r="G3350" s="7"/>
    </row>
    <row r="3351" spans="7:7">
      <c r="G3351" s="7"/>
    </row>
    <row r="3352" spans="7:7">
      <c r="G3352" s="7"/>
    </row>
    <row r="3353" spans="7:7">
      <c r="G3353" s="7"/>
    </row>
    <row r="3354" spans="7:7">
      <c r="G3354" s="7"/>
    </row>
    <row r="3355" spans="7:7">
      <c r="G3355" s="7"/>
    </row>
    <row r="3356" spans="7:7">
      <c r="G3356" s="7"/>
    </row>
    <row r="3357" spans="7:7">
      <c r="G3357" s="7"/>
    </row>
    <row r="3358" spans="7:7">
      <c r="G3358" s="7"/>
    </row>
    <row r="3359" spans="7:7">
      <c r="G3359" s="7"/>
    </row>
    <row r="3360" spans="7:7">
      <c r="G3360" s="7"/>
    </row>
    <row r="3361" spans="7:7">
      <c r="G3361" s="7"/>
    </row>
    <row r="3362" spans="7:7">
      <c r="G3362" s="7"/>
    </row>
    <row r="3363" spans="7:7">
      <c r="G3363" s="7"/>
    </row>
    <row r="3364" spans="7:7">
      <c r="G3364" s="7"/>
    </row>
    <row r="3365" spans="7:7">
      <c r="G3365" s="7"/>
    </row>
    <row r="3366" spans="7:7">
      <c r="G3366" s="7"/>
    </row>
    <row r="3367" spans="7:7">
      <c r="G3367" s="7"/>
    </row>
    <row r="3368" spans="7:7">
      <c r="G3368" s="7"/>
    </row>
    <row r="3369" spans="7:7">
      <c r="G3369" s="7"/>
    </row>
    <row r="3370" spans="7:7">
      <c r="G3370" s="7"/>
    </row>
    <row r="3371" spans="7:7">
      <c r="G3371" s="7"/>
    </row>
    <row r="3372" spans="7:7">
      <c r="G3372" s="7"/>
    </row>
    <row r="3373" spans="7:7">
      <c r="G3373" s="7"/>
    </row>
    <row r="3374" spans="7:7">
      <c r="G3374" s="7"/>
    </row>
    <row r="3375" spans="7:7">
      <c r="G3375" s="7"/>
    </row>
    <row r="3376" spans="7:7">
      <c r="G3376" s="7"/>
    </row>
    <row r="3377" spans="7:7">
      <c r="G3377" s="7"/>
    </row>
    <row r="3378" spans="7:7">
      <c r="G3378" s="7"/>
    </row>
    <row r="3379" spans="7:7">
      <c r="G3379" s="7"/>
    </row>
    <row r="3380" spans="7:7">
      <c r="G3380" s="7"/>
    </row>
    <row r="3381" spans="7:7">
      <c r="G3381" s="7"/>
    </row>
    <row r="3382" spans="7:7">
      <c r="G3382" s="7"/>
    </row>
    <row r="3383" spans="7:7">
      <c r="G3383" s="7"/>
    </row>
    <row r="3384" spans="7:7">
      <c r="G3384" s="7"/>
    </row>
    <row r="3385" spans="7:7">
      <c r="G3385" s="7"/>
    </row>
    <row r="3386" spans="7:7">
      <c r="G3386" s="7"/>
    </row>
    <row r="3387" spans="7:7">
      <c r="G3387" s="7"/>
    </row>
    <row r="3388" spans="7:7">
      <c r="G3388" s="7"/>
    </row>
    <row r="3389" spans="7:7">
      <c r="G3389" s="7"/>
    </row>
    <row r="3390" spans="7:7">
      <c r="G3390" s="7"/>
    </row>
    <row r="3391" spans="7:7">
      <c r="G3391" s="7"/>
    </row>
    <row r="3392" spans="7:7">
      <c r="G3392" s="7"/>
    </row>
    <row r="3393" spans="7:7">
      <c r="G3393" s="7"/>
    </row>
    <row r="3394" spans="7:7">
      <c r="G3394" s="7"/>
    </row>
    <row r="3395" spans="7:7">
      <c r="G3395" s="7"/>
    </row>
    <row r="3396" spans="7:7">
      <c r="G3396" s="7"/>
    </row>
    <row r="3397" spans="7:7">
      <c r="G3397" s="7"/>
    </row>
    <row r="3398" spans="7:7">
      <c r="G3398" s="7"/>
    </row>
    <row r="3399" spans="7:7">
      <c r="G3399" s="7"/>
    </row>
    <row r="3400" spans="7:7">
      <c r="G3400" s="7"/>
    </row>
    <row r="3401" spans="7:7">
      <c r="G3401" s="7"/>
    </row>
    <row r="3402" spans="7:7">
      <c r="G3402" s="7"/>
    </row>
    <row r="3403" spans="7:7">
      <c r="G3403" s="7"/>
    </row>
    <row r="3404" spans="7:7">
      <c r="G3404" s="7"/>
    </row>
    <row r="3405" spans="7:7">
      <c r="G3405" s="7"/>
    </row>
    <row r="3406" spans="7:7">
      <c r="G3406" s="7"/>
    </row>
    <row r="3407" spans="7:7">
      <c r="G3407" s="7"/>
    </row>
    <row r="3408" spans="7:7">
      <c r="G3408" s="7"/>
    </row>
    <row r="3409" spans="7:7">
      <c r="G3409" s="7"/>
    </row>
    <row r="3410" spans="7:7">
      <c r="G3410" s="7"/>
    </row>
    <row r="3411" spans="7:7">
      <c r="G3411" s="7"/>
    </row>
    <row r="3412" spans="7:7">
      <c r="G3412" s="7"/>
    </row>
    <row r="3413" spans="7:7">
      <c r="G3413" s="7"/>
    </row>
    <row r="3414" spans="7:7">
      <c r="G3414" s="7"/>
    </row>
    <row r="3415" spans="7:7">
      <c r="G3415" s="7"/>
    </row>
    <row r="3416" spans="7:7">
      <c r="G3416" s="7"/>
    </row>
    <row r="3417" spans="7:7">
      <c r="G3417" s="7"/>
    </row>
    <row r="3418" spans="7:7">
      <c r="G3418" s="7"/>
    </row>
    <row r="3419" spans="7:7">
      <c r="G3419" s="7"/>
    </row>
    <row r="3420" spans="7:7">
      <c r="G3420" s="7"/>
    </row>
    <row r="3421" spans="7:7">
      <c r="G3421" s="7"/>
    </row>
    <row r="3422" spans="7:7">
      <c r="G3422" s="7"/>
    </row>
    <row r="3423" spans="7:7">
      <c r="G3423" s="7"/>
    </row>
    <row r="3424" spans="7:7">
      <c r="G3424" s="7"/>
    </row>
    <row r="3425" spans="7:7">
      <c r="G3425" s="7"/>
    </row>
    <row r="3426" spans="7:7">
      <c r="G3426" s="7"/>
    </row>
    <row r="3427" spans="7:7">
      <c r="G3427" s="7"/>
    </row>
    <row r="3428" spans="7:7">
      <c r="G3428" s="7"/>
    </row>
    <row r="3429" spans="7:7">
      <c r="G3429" s="7"/>
    </row>
    <row r="3430" spans="7:7">
      <c r="G3430" s="7"/>
    </row>
    <row r="3431" spans="7:7">
      <c r="G3431" s="7"/>
    </row>
    <row r="3432" spans="7:7">
      <c r="G3432" s="7"/>
    </row>
    <row r="3433" spans="7:7">
      <c r="G3433" s="7"/>
    </row>
    <row r="3434" spans="7:7">
      <c r="G3434" s="7"/>
    </row>
    <row r="3435" spans="7:7">
      <c r="G3435" s="7"/>
    </row>
    <row r="3436" spans="7:7">
      <c r="G3436" s="7"/>
    </row>
    <row r="3437" spans="7:7">
      <c r="G3437" s="7"/>
    </row>
    <row r="3438" spans="7:7">
      <c r="G3438" s="7"/>
    </row>
    <row r="3439" spans="7:7">
      <c r="G3439" s="7"/>
    </row>
    <row r="3440" spans="7:7">
      <c r="G3440" s="7"/>
    </row>
    <row r="3441" spans="7:7">
      <c r="G3441" s="7"/>
    </row>
    <row r="3442" spans="7:7">
      <c r="G3442" s="7"/>
    </row>
    <row r="3443" spans="7:7">
      <c r="G3443" s="7"/>
    </row>
    <row r="3444" spans="7:7">
      <c r="G3444" s="7"/>
    </row>
    <row r="3445" spans="7:7">
      <c r="G3445" s="7"/>
    </row>
    <row r="3446" spans="7:7">
      <c r="G3446" s="7"/>
    </row>
    <row r="3447" spans="7:7">
      <c r="G3447" s="7"/>
    </row>
    <row r="3448" spans="7:7">
      <c r="G3448" s="7"/>
    </row>
    <row r="3449" spans="7:7">
      <c r="G3449" s="7"/>
    </row>
    <row r="3450" spans="7:7">
      <c r="G3450" s="7"/>
    </row>
    <row r="3451" spans="7:7">
      <c r="G3451" s="7"/>
    </row>
    <row r="3452" spans="7:7">
      <c r="G3452" s="7"/>
    </row>
    <row r="3453" spans="7:7">
      <c r="G3453" s="7"/>
    </row>
    <row r="3454" spans="7:7">
      <c r="G3454" s="7"/>
    </row>
    <row r="3455" spans="7:7">
      <c r="G3455" s="7"/>
    </row>
    <row r="3456" spans="7:7">
      <c r="G3456" s="7"/>
    </row>
    <row r="3457" spans="7:7">
      <c r="G3457" s="7"/>
    </row>
    <row r="3458" spans="7:7">
      <c r="G3458" s="7"/>
    </row>
    <row r="3459" spans="7:7">
      <c r="G3459" s="7"/>
    </row>
    <row r="3460" spans="7:7">
      <c r="G3460" s="7"/>
    </row>
    <row r="3461" spans="7:7">
      <c r="G3461" s="7"/>
    </row>
    <row r="3462" spans="7:7">
      <c r="G3462" s="7"/>
    </row>
    <row r="3463" spans="7:7">
      <c r="G3463" s="7"/>
    </row>
    <row r="3464" spans="7:7">
      <c r="G3464" s="7"/>
    </row>
    <row r="3465" spans="7:7">
      <c r="G3465" s="7"/>
    </row>
    <row r="3466" spans="7:7">
      <c r="G3466" s="7"/>
    </row>
    <row r="3467" spans="7:7">
      <c r="G3467" s="7"/>
    </row>
    <row r="3468" spans="7:7">
      <c r="G3468" s="7"/>
    </row>
    <row r="3469" spans="7:7">
      <c r="G3469" s="7"/>
    </row>
    <row r="3470" spans="7:7">
      <c r="G3470" s="7"/>
    </row>
    <row r="3471" spans="7:7">
      <c r="G3471" s="7"/>
    </row>
    <row r="3472" spans="7:7">
      <c r="G3472" s="7"/>
    </row>
    <row r="3473" spans="7:7">
      <c r="G3473" s="7"/>
    </row>
    <row r="3474" spans="7:7">
      <c r="G3474" s="7"/>
    </row>
    <row r="3475" spans="7:7">
      <c r="G3475" s="7"/>
    </row>
    <row r="3476" spans="7:7">
      <c r="G3476" s="7"/>
    </row>
    <row r="3477" spans="7:7">
      <c r="G3477" s="7"/>
    </row>
    <row r="3478" spans="7:7">
      <c r="G3478" s="7"/>
    </row>
    <row r="3479" spans="7:7">
      <c r="G3479" s="7"/>
    </row>
    <row r="3480" spans="7:7">
      <c r="G3480" s="7"/>
    </row>
    <row r="3481" spans="7:7">
      <c r="G3481" s="7"/>
    </row>
    <row r="3482" spans="7:7">
      <c r="G3482" s="7"/>
    </row>
    <row r="3483" spans="7:7">
      <c r="G3483" s="7"/>
    </row>
    <row r="3484" spans="7:7">
      <c r="G3484" s="7"/>
    </row>
    <row r="3485" spans="7:7">
      <c r="G3485" s="7"/>
    </row>
    <row r="3486" spans="7:7">
      <c r="G3486" s="7"/>
    </row>
    <row r="3487" spans="7:7">
      <c r="G3487" s="7"/>
    </row>
    <row r="3488" spans="7:7">
      <c r="G3488" s="7"/>
    </row>
    <row r="3489" spans="7:7">
      <c r="G3489" s="7"/>
    </row>
    <row r="3490" spans="7:7">
      <c r="G3490" s="7"/>
    </row>
    <row r="3491" spans="7:7">
      <c r="G3491" s="7"/>
    </row>
    <row r="3492" spans="7:7">
      <c r="G3492" s="7"/>
    </row>
    <row r="3493" spans="7:7">
      <c r="G3493" s="7"/>
    </row>
    <row r="3494" spans="7:7">
      <c r="G3494" s="7"/>
    </row>
    <row r="3495" spans="7:7">
      <c r="G3495" s="7"/>
    </row>
    <row r="3496" spans="7:7">
      <c r="G3496" s="7"/>
    </row>
    <row r="3497" spans="7:7">
      <c r="G3497" s="7"/>
    </row>
    <row r="3498" spans="7:7">
      <c r="G3498" s="7"/>
    </row>
    <row r="3499" spans="7:7">
      <c r="G3499" s="7"/>
    </row>
    <row r="3500" spans="7:7">
      <c r="G3500" s="7"/>
    </row>
    <row r="3501" spans="7:7">
      <c r="G3501" s="7"/>
    </row>
    <row r="3502" spans="7:7">
      <c r="G3502" s="7"/>
    </row>
    <row r="3503" spans="7:7">
      <c r="G3503" s="7"/>
    </row>
    <row r="3504" spans="7:7">
      <c r="G3504" s="7"/>
    </row>
    <row r="3505" spans="7:7">
      <c r="G3505" s="7"/>
    </row>
    <row r="3506" spans="7:7">
      <c r="G3506" s="7"/>
    </row>
    <row r="3507" spans="7:7">
      <c r="G3507" s="7"/>
    </row>
    <row r="3508" spans="7:7">
      <c r="G3508" s="7"/>
    </row>
    <row r="3509" spans="7:7">
      <c r="G3509" s="7"/>
    </row>
    <row r="3510" spans="7:7">
      <c r="G3510" s="7"/>
    </row>
    <row r="3511" spans="7:7">
      <c r="G3511" s="7"/>
    </row>
    <row r="3512" spans="7:7">
      <c r="G3512" s="7"/>
    </row>
    <row r="3513" spans="7:7">
      <c r="G3513" s="7"/>
    </row>
    <row r="3514" spans="7:7">
      <c r="G3514" s="7"/>
    </row>
    <row r="3515" spans="7:7">
      <c r="G3515" s="7"/>
    </row>
    <row r="3516" spans="7:7">
      <c r="G3516" s="7"/>
    </row>
    <row r="3517" spans="7:7">
      <c r="G3517" s="7"/>
    </row>
    <row r="3518" spans="7:7">
      <c r="G3518" s="7"/>
    </row>
    <row r="3519" spans="7:7">
      <c r="G3519" s="7"/>
    </row>
    <row r="3520" spans="7:7">
      <c r="G3520" s="7"/>
    </row>
    <row r="3521" spans="7:7">
      <c r="G3521" s="7"/>
    </row>
    <row r="3522" spans="7:7">
      <c r="G3522" s="7"/>
    </row>
    <row r="3523" spans="7:7">
      <c r="G3523" s="7"/>
    </row>
    <row r="3524" spans="7:7">
      <c r="G3524" s="7"/>
    </row>
    <row r="3525" spans="7:7">
      <c r="G3525" s="7"/>
    </row>
    <row r="3526" spans="7:7">
      <c r="G3526" s="7"/>
    </row>
    <row r="3527" spans="7:7">
      <c r="G3527" s="7"/>
    </row>
    <row r="3528" spans="7:7">
      <c r="G3528" s="7"/>
    </row>
    <row r="3529" spans="7:7">
      <c r="G3529" s="7"/>
    </row>
    <row r="3530" spans="7:7">
      <c r="G3530" s="7"/>
    </row>
    <row r="3531" spans="7:7">
      <c r="G3531" s="7"/>
    </row>
    <row r="3532" spans="7:7">
      <c r="G3532" s="7"/>
    </row>
    <row r="3533" spans="7:7">
      <c r="G3533" s="7"/>
    </row>
    <row r="3534" spans="7:7">
      <c r="G3534" s="7"/>
    </row>
    <row r="3535" spans="7:7">
      <c r="G3535" s="7"/>
    </row>
    <row r="3536" spans="7:7">
      <c r="G3536" s="7"/>
    </row>
    <row r="3537" spans="7:7">
      <c r="G3537" s="7"/>
    </row>
    <row r="3538" spans="7:7">
      <c r="G3538" s="7"/>
    </row>
    <row r="3539" spans="7:7">
      <c r="G3539" s="7"/>
    </row>
    <row r="3540" spans="7:7">
      <c r="G3540" s="7"/>
    </row>
    <row r="3541" spans="7:7">
      <c r="G3541" s="7"/>
    </row>
    <row r="3542" spans="7:7">
      <c r="G3542" s="7"/>
    </row>
    <row r="3543" spans="7:7">
      <c r="G3543" s="7"/>
    </row>
    <row r="3544" spans="7:7">
      <c r="G3544" s="7"/>
    </row>
    <row r="3545" spans="7:7">
      <c r="G3545" s="7"/>
    </row>
    <row r="3546" spans="7:7">
      <c r="G3546" s="7"/>
    </row>
    <row r="3547" spans="7:7">
      <c r="G3547" s="7"/>
    </row>
    <row r="3548" spans="7:7">
      <c r="G3548" s="7"/>
    </row>
    <row r="3549" spans="7:7">
      <c r="G3549" s="7"/>
    </row>
    <row r="3550" spans="7:7">
      <c r="G3550" s="7"/>
    </row>
    <row r="3551" spans="7:7">
      <c r="G3551" s="7"/>
    </row>
    <row r="3552" spans="7:7">
      <c r="G3552" s="7"/>
    </row>
    <row r="3553" spans="7:7">
      <c r="G3553" s="7"/>
    </row>
    <row r="3554" spans="7:7">
      <c r="G3554" s="7"/>
    </row>
    <row r="3555" spans="7:7">
      <c r="G3555" s="7"/>
    </row>
    <row r="3556" spans="7:7">
      <c r="G3556" s="7"/>
    </row>
    <row r="3557" spans="7:7">
      <c r="G3557" s="7"/>
    </row>
    <row r="3558" spans="7:7">
      <c r="G3558" s="7"/>
    </row>
    <row r="3559" spans="7:7">
      <c r="G3559" s="7"/>
    </row>
    <row r="3560" spans="7:7">
      <c r="G3560" s="7"/>
    </row>
    <row r="3561" spans="7:7">
      <c r="G3561" s="7"/>
    </row>
    <row r="3562" spans="7:7">
      <c r="G3562" s="7"/>
    </row>
    <row r="3563" spans="7:7">
      <c r="G3563" s="7"/>
    </row>
    <row r="3564" spans="7:7">
      <c r="G3564" s="7"/>
    </row>
    <row r="3565" spans="7:7">
      <c r="G3565" s="7"/>
    </row>
    <row r="3566" spans="7:7">
      <c r="G3566" s="7"/>
    </row>
    <row r="3567" spans="7:7">
      <c r="G3567" s="7"/>
    </row>
    <row r="3568" spans="7:7">
      <c r="G3568" s="7"/>
    </row>
    <row r="3569" spans="7:7">
      <c r="G3569" s="7"/>
    </row>
    <row r="3570" spans="7:7">
      <c r="G3570" s="7"/>
    </row>
    <row r="3571" spans="7:7">
      <c r="G3571" s="7"/>
    </row>
    <row r="3572" spans="7:7">
      <c r="G3572" s="7"/>
    </row>
    <row r="3573" spans="7:7">
      <c r="G3573" s="7"/>
    </row>
    <row r="3574" spans="7:7">
      <c r="G3574" s="7"/>
    </row>
    <row r="3575" spans="7:7">
      <c r="G3575" s="7"/>
    </row>
    <row r="3576" spans="7:7">
      <c r="G3576" s="7"/>
    </row>
    <row r="3577" spans="7:7">
      <c r="G3577" s="7"/>
    </row>
    <row r="3578" spans="7:7">
      <c r="G3578" s="7"/>
    </row>
    <row r="3579" spans="7:7">
      <c r="G3579" s="7"/>
    </row>
    <row r="3580" spans="7:7">
      <c r="G3580" s="7"/>
    </row>
    <row r="3581" spans="7:7">
      <c r="G3581" s="7"/>
    </row>
    <row r="3582" spans="7:7">
      <c r="G3582" s="7"/>
    </row>
    <row r="3583" spans="7:7">
      <c r="G3583" s="7"/>
    </row>
    <row r="3584" spans="7:7">
      <c r="G3584" s="7"/>
    </row>
    <row r="3585" spans="7:7">
      <c r="G3585" s="7"/>
    </row>
    <row r="3586" spans="7:7">
      <c r="G3586" s="7"/>
    </row>
    <row r="3587" spans="7:7">
      <c r="G3587" s="7"/>
    </row>
    <row r="3588" spans="7:7">
      <c r="G3588" s="7"/>
    </row>
    <row r="3589" spans="7:7">
      <c r="G3589" s="7"/>
    </row>
    <row r="3590" spans="7:7">
      <c r="G3590" s="7"/>
    </row>
    <row r="3591" spans="7:7">
      <c r="G3591" s="7"/>
    </row>
    <row r="3592" spans="7:7">
      <c r="G3592" s="7"/>
    </row>
    <row r="3593" spans="7:7">
      <c r="G3593" s="7"/>
    </row>
    <row r="3594" spans="7:7">
      <c r="G3594" s="7"/>
    </row>
    <row r="3595" spans="7:7">
      <c r="G3595" s="7"/>
    </row>
    <row r="3596" spans="7:7">
      <c r="G3596" s="7"/>
    </row>
    <row r="3597" spans="7:7">
      <c r="G3597" s="7"/>
    </row>
    <row r="3598" spans="7:7">
      <c r="G3598" s="7"/>
    </row>
    <row r="3599" spans="7:7">
      <c r="G3599" s="7"/>
    </row>
    <row r="3600" spans="7:7">
      <c r="G3600" s="7"/>
    </row>
    <row r="3601" spans="7:7">
      <c r="G3601" s="7"/>
    </row>
    <row r="3602" spans="7:7">
      <c r="G3602" s="7"/>
    </row>
    <row r="3603" spans="7:7">
      <c r="G3603" s="7"/>
    </row>
    <row r="3604" spans="7:7">
      <c r="G3604" s="7"/>
    </row>
    <row r="3605" spans="7:7">
      <c r="G3605" s="7"/>
    </row>
    <row r="3606" spans="7:7">
      <c r="G3606" s="7"/>
    </row>
    <row r="3607" spans="7:7">
      <c r="G3607" s="7"/>
    </row>
    <row r="3608" spans="7:7">
      <c r="G3608" s="7"/>
    </row>
    <row r="3609" spans="7:7">
      <c r="G3609" s="7"/>
    </row>
    <row r="3610" spans="7:7">
      <c r="G3610" s="7"/>
    </row>
    <row r="3611" spans="7:7">
      <c r="G3611" s="7"/>
    </row>
    <row r="3612" spans="7:7">
      <c r="G3612" s="7"/>
    </row>
    <row r="3613" spans="7:7">
      <c r="G3613" s="7"/>
    </row>
    <row r="3614" spans="7:7">
      <c r="G3614" s="7"/>
    </row>
    <row r="3615" spans="7:7">
      <c r="G3615" s="7"/>
    </row>
    <row r="3616" spans="7:7">
      <c r="G3616" s="7"/>
    </row>
    <row r="3617" spans="7:7">
      <c r="G3617" s="7"/>
    </row>
    <row r="3618" spans="7:7">
      <c r="G3618" s="7"/>
    </row>
    <row r="3619" spans="7:7">
      <c r="G3619" s="7"/>
    </row>
    <row r="3620" spans="7:7">
      <c r="G3620" s="7"/>
    </row>
    <row r="3621" spans="7:7">
      <c r="G3621" s="7"/>
    </row>
    <row r="3622" spans="7:7">
      <c r="G3622" s="7"/>
    </row>
    <row r="3623" spans="7:7">
      <c r="G3623" s="7"/>
    </row>
    <row r="3624" spans="7:7">
      <c r="G3624" s="7"/>
    </row>
    <row r="3625" spans="7:7">
      <c r="G3625" s="7"/>
    </row>
    <row r="3626" spans="7:7">
      <c r="G3626" s="7"/>
    </row>
    <row r="3627" spans="7:7">
      <c r="G3627" s="7"/>
    </row>
    <row r="3628" spans="7:7">
      <c r="G3628" s="7"/>
    </row>
    <row r="3629" spans="7:7">
      <c r="G3629" s="7"/>
    </row>
    <row r="3630" spans="7:7">
      <c r="G3630" s="7"/>
    </row>
    <row r="3631" spans="7:7">
      <c r="G3631" s="7"/>
    </row>
    <row r="3632" spans="7:7">
      <c r="G3632" s="7"/>
    </row>
    <row r="3633" spans="7:7">
      <c r="G3633" s="7"/>
    </row>
    <row r="3634" spans="7:7">
      <c r="G3634" s="7"/>
    </row>
    <row r="3635" spans="7:7">
      <c r="G3635" s="7"/>
    </row>
    <row r="3636" spans="7:7">
      <c r="G3636" s="7"/>
    </row>
    <row r="3637" spans="7:7">
      <c r="G3637" s="7"/>
    </row>
    <row r="3638" spans="7:7">
      <c r="G3638" s="7"/>
    </row>
    <row r="3639" spans="7:7">
      <c r="G3639" s="7"/>
    </row>
    <row r="3640" spans="7:7">
      <c r="G3640" s="7"/>
    </row>
    <row r="3641" spans="7:7">
      <c r="G3641" s="7"/>
    </row>
    <row r="3642" spans="7:7">
      <c r="G3642" s="7"/>
    </row>
    <row r="3643" spans="7:7">
      <c r="G3643" s="7"/>
    </row>
    <row r="3644" spans="7:7">
      <c r="G3644" s="7"/>
    </row>
    <row r="3645" spans="7:7">
      <c r="G3645" s="7"/>
    </row>
    <row r="3646" spans="7:7">
      <c r="G3646" s="7"/>
    </row>
    <row r="3647" spans="7:7">
      <c r="G3647" s="7"/>
    </row>
    <row r="3648" spans="7:7">
      <c r="G3648" s="7"/>
    </row>
    <row r="3649" spans="7:7">
      <c r="G3649" s="7"/>
    </row>
    <row r="3650" spans="7:7">
      <c r="G3650" s="7"/>
    </row>
    <row r="3651" spans="7:7">
      <c r="G3651" s="7"/>
    </row>
    <row r="3652" spans="7:7">
      <c r="G3652" s="7"/>
    </row>
    <row r="3653" spans="7:7">
      <c r="G3653" s="7"/>
    </row>
    <row r="3654" spans="7:7">
      <c r="G3654" s="7"/>
    </row>
    <row r="3655" spans="7:7">
      <c r="G3655" s="7"/>
    </row>
    <row r="3656" spans="7:7">
      <c r="G3656" s="7"/>
    </row>
    <row r="3657" spans="7:7">
      <c r="G3657" s="7"/>
    </row>
    <row r="3658" spans="7:7">
      <c r="G3658" s="7"/>
    </row>
    <row r="3659" spans="7:7">
      <c r="G3659" s="7"/>
    </row>
    <row r="3660" spans="7:7">
      <c r="G3660" s="7"/>
    </row>
    <row r="3661" spans="7:7">
      <c r="G3661" s="7"/>
    </row>
    <row r="3662" spans="7:7">
      <c r="G3662" s="7"/>
    </row>
    <row r="3663" spans="7:7">
      <c r="G3663" s="7"/>
    </row>
    <row r="3664" spans="7:7">
      <c r="G3664" s="7"/>
    </row>
    <row r="3665" spans="7:7">
      <c r="G3665" s="7"/>
    </row>
    <row r="3666" spans="7:7">
      <c r="G3666" s="7"/>
    </row>
    <row r="3667" spans="7:7">
      <c r="G3667" s="7"/>
    </row>
    <row r="3668" spans="7:7">
      <c r="G3668" s="7"/>
    </row>
    <row r="3669" spans="7:7">
      <c r="G3669" s="7"/>
    </row>
    <row r="3670" spans="7:7">
      <c r="G3670" s="7"/>
    </row>
    <row r="3671" spans="7:7">
      <c r="G3671" s="7"/>
    </row>
    <row r="3672" spans="7:7">
      <c r="G3672" s="7"/>
    </row>
    <row r="3673" spans="7:7">
      <c r="G3673" s="7"/>
    </row>
    <row r="3674" spans="7:7">
      <c r="G3674" s="7"/>
    </row>
    <row r="3675" spans="7:7">
      <c r="G3675" s="7"/>
    </row>
    <row r="3676" spans="7:7">
      <c r="G3676" s="7"/>
    </row>
    <row r="3677" spans="7:7">
      <c r="G3677" s="7"/>
    </row>
    <row r="3678" spans="7:7">
      <c r="G3678" s="7"/>
    </row>
    <row r="3679" spans="7:7">
      <c r="G3679" s="7"/>
    </row>
    <row r="3680" spans="7:7">
      <c r="G3680" s="7"/>
    </row>
    <row r="3681" spans="7:7">
      <c r="G3681" s="7"/>
    </row>
    <row r="3682" spans="7:7">
      <c r="G3682" s="7"/>
    </row>
    <row r="3683" spans="7:7">
      <c r="G3683" s="7"/>
    </row>
    <row r="3684" spans="7:7">
      <c r="G3684" s="7"/>
    </row>
    <row r="3685" spans="7:7">
      <c r="G3685" s="7"/>
    </row>
    <row r="3686" spans="7:7">
      <c r="G3686" s="7"/>
    </row>
    <row r="3687" spans="7:7">
      <c r="G3687" s="7"/>
    </row>
    <row r="3688" spans="7:7">
      <c r="G3688" s="7"/>
    </row>
    <row r="3689" spans="7:7">
      <c r="G3689" s="7"/>
    </row>
    <row r="3690" spans="7:7">
      <c r="G3690" s="7"/>
    </row>
    <row r="3691" spans="7:7">
      <c r="G3691" s="7"/>
    </row>
    <row r="3692" spans="7:7">
      <c r="G3692" s="7"/>
    </row>
    <row r="3693" spans="7:7">
      <c r="G3693" s="7"/>
    </row>
    <row r="3694" spans="7:7">
      <c r="G3694" s="7"/>
    </row>
    <row r="3695" spans="7:7">
      <c r="G3695" s="7"/>
    </row>
    <row r="3696" spans="7:7">
      <c r="G3696" s="7"/>
    </row>
    <row r="3697" spans="7:7">
      <c r="G3697" s="7"/>
    </row>
    <row r="3698" spans="7:7">
      <c r="G3698" s="7"/>
    </row>
    <row r="3699" spans="7:7">
      <c r="G3699" s="7"/>
    </row>
    <row r="3700" spans="7:7">
      <c r="G3700" s="7"/>
    </row>
    <row r="3701" spans="7:7">
      <c r="G3701" s="7"/>
    </row>
    <row r="3702" spans="7:7">
      <c r="G3702" s="7"/>
    </row>
    <row r="3703" spans="7:7">
      <c r="G3703" s="7"/>
    </row>
    <row r="3704" spans="7:7">
      <c r="G3704" s="7"/>
    </row>
    <row r="3705" spans="7:7">
      <c r="G3705" s="7"/>
    </row>
    <row r="3706" spans="7:7">
      <c r="G3706" s="7"/>
    </row>
    <row r="3707" spans="7:7">
      <c r="G3707" s="7"/>
    </row>
    <row r="3708" spans="7:7">
      <c r="G3708" s="7"/>
    </row>
    <row r="3709" spans="7:7">
      <c r="G3709" s="7"/>
    </row>
    <row r="3710" spans="7:7">
      <c r="G3710" s="7"/>
    </row>
    <row r="3711" spans="7:7">
      <c r="G3711" s="7"/>
    </row>
    <row r="3712" spans="7:7">
      <c r="G3712" s="7"/>
    </row>
    <row r="3713" spans="7:7">
      <c r="G3713" s="7"/>
    </row>
    <row r="3714" spans="7:7">
      <c r="G3714" s="7"/>
    </row>
    <row r="3715" spans="7:7">
      <c r="G3715" s="7"/>
    </row>
    <row r="3716" spans="7:7">
      <c r="G3716" s="7"/>
    </row>
    <row r="3717" spans="7:7">
      <c r="G3717" s="7"/>
    </row>
    <row r="3718" spans="7:7">
      <c r="G3718" s="7"/>
    </row>
    <row r="3719" spans="7:7">
      <c r="G3719" s="7"/>
    </row>
    <row r="3720" spans="7:7">
      <c r="G3720" s="7"/>
    </row>
    <row r="3721" spans="7:7">
      <c r="G3721" s="7"/>
    </row>
    <row r="3722" spans="7:7">
      <c r="G3722" s="7"/>
    </row>
    <row r="3723" spans="7:7">
      <c r="G3723" s="7"/>
    </row>
    <row r="3724" spans="7:7">
      <c r="G3724" s="7"/>
    </row>
    <row r="3725" spans="7:7">
      <c r="G3725" s="7"/>
    </row>
    <row r="3726" spans="7:7">
      <c r="G3726" s="7"/>
    </row>
    <row r="3727" spans="7:7">
      <c r="G3727" s="7"/>
    </row>
    <row r="3728" spans="7:7">
      <c r="G3728" s="7"/>
    </row>
    <row r="3729" spans="7:7">
      <c r="G3729" s="7"/>
    </row>
    <row r="3730" spans="7:7">
      <c r="G3730" s="7"/>
    </row>
    <row r="3731" spans="7:7">
      <c r="G3731" s="7"/>
    </row>
    <row r="3732" spans="7:7">
      <c r="G3732" s="7"/>
    </row>
    <row r="3733" spans="7:7">
      <c r="G3733" s="7"/>
    </row>
    <row r="3734" spans="7:7">
      <c r="G3734" s="7"/>
    </row>
    <row r="3735" spans="7:7">
      <c r="G3735" s="7"/>
    </row>
    <row r="3736" spans="7:7">
      <c r="G3736" s="7"/>
    </row>
    <row r="3737" spans="7:7">
      <c r="G3737" s="7"/>
    </row>
    <row r="3738" spans="7:7">
      <c r="G3738" s="7"/>
    </row>
    <row r="3739" spans="7:7">
      <c r="G3739" s="7"/>
    </row>
    <row r="3740" spans="7:7">
      <c r="G3740" s="7"/>
    </row>
    <row r="3741" spans="7:7">
      <c r="G3741" s="7"/>
    </row>
    <row r="3742" spans="7:7">
      <c r="G3742" s="7"/>
    </row>
    <row r="3743" spans="7:7">
      <c r="G3743" s="7"/>
    </row>
    <row r="3744" spans="7:7">
      <c r="G3744" s="7"/>
    </row>
    <row r="3745" spans="7:7">
      <c r="G3745" s="7"/>
    </row>
    <row r="3746" spans="7:7">
      <c r="G3746" s="7"/>
    </row>
    <row r="3747" spans="7:7">
      <c r="G3747" s="7"/>
    </row>
    <row r="3748" spans="7:7">
      <c r="G3748" s="7"/>
    </row>
    <row r="3749" spans="7:7">
      <c r="G3749" s="7"/>
    </row>
    <row r="3750" spans="7:7">
      <c r="G3750" s="7"/>
    </row>
    <row r="3751" spans="7:7">
      <c r="G3751" s="7"/>
    </row>
    <row r="3752" spans="7:7">
      <c r="G3752" s="7"/>
    </row>
    <row r="3753" spans="7:7">
      <c r="G3753" s="7"/>
    </row>
    <row r="3754" spans="7:7">
      <c r="G3754" s="7"/>
    </row>
    <row r="3755" spans="7:7">
      <c r="G3755" s="7"/>
    </row>
    <row r="3756" spans="7:7">
      <c r="G3756" s="7"/>
    </row>
    <row r="3757" spans="7:7">
      <c r="G3757" s="7"/>
    </row>
    <row r="3758" spans="7:7">
      <c r="G3758" s="7"/>
    </row>
    <row r="3759" spans="7:7">
      <c r="G3759" s="7"/>
    </row>
    <row r="3760" spans="7:7">
      <c r="G3760" s="7"/>
    </row>
    <row r="3761" spans="7:7">
      <c r="G3761" s="7"/>
    </row>
    <row r="3762" spans="7:7">
      <c r="G3762" s="7"/>
    </row>
    <row r="3763" spans="7:7">
      <c r="G3763" s="7"/>
    </row>
    <row r="3764" spans="7:7">
      <c r="G3764" s="7"/>
    </row>
    <row r="3765" spans="7:7">
      <c r="G3765" s="7"/>
    </row>
    <row r="3766" spans="7:7">
      <c r="G3766" s="7"/>
    </row>
    <row r="3767" spans="7:7">
      <c r="G3767" s="7"/>
    </row>
    <row r="3768" spans="7:7">
      <c r="G3768" s="7"/>
    </row>
    <row r="3769" spans="7:7">
      <c r="G3769" s="7"/>
    </row>
    <row r="3770" spans="7:7">
      <c r="G3770" s="7"/>
    </row>
    <row r="3771" spans="7:7">
      <c r="G3771" s="7"/>
    </row>
    <row r="3772" spans="7:7">
      <c r="G3772" s="7"/>
    </row>
    <row r="3773" spans="7:7">
      <c r="G3773" s="7"/>
    </row>
    <row r="3774" spans="7:7">
      <c r="G3774" s="7"/>
    </row>
    <row r="3775" spans="7:7">
      <c r="G3775" s="7"/>
    </row>
    <row r="3776" spans="7:7">
      <c r="G3776" s="7"/>
    </row>
    <row r="3777" spans="7:7">
      <c r="G3777" s="7"/>
    </row>
    <row r="3778" spans="7:7">
      <c r="G3778" s="7"/>
    </row>
    <row r="3779" spans="7:7">
      <c r="G3779" s="7"/>
    </row>
    <row r="3780" spans="7:7">
      <c r="G3780" s="7"/>
    </row>
    <row r="3781" spans="7:7">
      <c r="G3781" s="7"/>
    </row>
    <row r="3782" spans="7:7">
      <c r="G3782" s="7"/>
    </row>
    <row r="3783" spans="7:7">
      <c r="G3783" s="7"/>
    </row>
    <row r="3784" spans="7:7">
      <c r="G3784" s="7"/>
    </row>
    <row r="3785" spans="7:7">
      <c r="G3785" s="7"/>
    </row>
    <row r="3786" spans="7:7">
      <c r="G3786" s="7"/>
    </row>
    <row r="3787" spans="7:7">
      <c r="G3787" s="7"/>
    </row>
    <row r="3788" spans="7:7">
      <c r="G3788" s="7"/>
    </row>
    <row r="3789" spans="7:7">
      <c r="G3789" s="7"/>
    </row>
    <row r="3790" spans="7:7">
      <c r="G3790" s="7"/>
    </row>
    <row r="3791" spans="7:7">
      <c r="G3791" s="7"/>
    </row>
    <row r="3792" spans="7:7">
      <c r="G3792" s="7"/>
    </row>
    <row r="3793" spans="7:7">
      <c r="G3793" s="7"/>
    </row>
    <row r="3794" spans="7:7">
      <c r="G3794" s="7"/>
    </row>
    <row r="3795" spans="7:7">
      <c r="G3795" s="7"/>
    </row>
    <row r="3796" spans="7:7">
      <c r="G3796" s="7"/>
    </row>
    <row r="3797" spans="7:7">
      <c r="G3797" s="7"/>
    </row>
    <row r="3798" spans="7:7">
      <c r="G3798" s="7"/>
    </row>
    <row r="3799" spans="7:7">
      <c r="G3799" s="7"/>
    </row>
    <row r="3800" spans="7:7">
      <c r="G3800" s="7"/>
    </row>
    <row r="3801" spans="7:7">
      <c r="G3801" s="7"/>
    </row>
    <row r="3802" spans="7:7">
      <c r="G3802" s="7"/>
    </row>
    <row r="3803" spans="7:7">
      <c r="G3803" s="7"/>
    </row>
    <row r="3804" spans="7:7">
      <c r="G3804" s="7"/>
    </row>
    <row r="3805" spans="7:7">
      <c r="G3805" s="7"/>
    </row>
    <row r="3806" spans="7:7">
      <c r="G3806" s="7"/>
    </row>
    <row r="3807" spans="7:7">
      <c r="G3807" s="7"/>
    </row>
    <row r="3808" spans="7:7">
      <c r="G3808" s="7"/>
    </row>
    <row r="3809" spans="7:7">
      <c r="G3809" s="7"/>
    </row>
    <row r="3810" spans="7:7">
      <c r="G3810" s="7"/>
    </row>
    <row r="3811" spans="7:7">
      <c r="G3811" s="7"/>
    </row>
    <row r="3812" spans="7:7">
      <c r="G3812" s="7"/>
    </row>
    <row r="3813" spans="7:7">
      <c r="G3813" s="7"/>
    </row>
    <row r="3814" spans="7:7">
      <c r="G3814" s="7"/>
    </row>
    <row r="3815" spans="7:7">
      <c r="G3815" s="7"/>
    </row>
    <row r="3816" spans="7:7">
      <c r="G3816" s="7"/>
    </row>
    <row r="3817" spans="7:7">
      <c r="G3817" s="7"/>
    </row>
    <row r="3818" spans="7:7">
      <c r="G3818" s="7"/>
    </row>
    <row r="3819" spans="7:7">
      <c r="G3819" s="7"/>
    </row>
    <row r="3820" spans="7:7">
      <c r="G3820" s="7"/>
    </row>
    <row r="3821" spans="7:7">
      <c r="G3821" s="7"/>
    </row>
    <row r="3822" spans="7:7">
      <c r="G3822" s="7"/>
    </row>
    <row r="3823" spans="7:7">
      <c r="G3823" s="7"/>
    </row>
    <row r="3824" spans="7:7">
      <c r="G3824" s="7"/>
    </row>
    <row r="3825" spans="7:7">
      <c r="G3825" s="7"/>
    </row>
    <row r="3826" spans="7:7">
      <c r="G3826" s="7"/>
    </row>
    <row r="3827" spans="7:7">
      <c r="G3827" s="7"/>
    </row>
    <row r="3828" spans="7:7">
      <c r="G3828" s="7"/>
    </row>
    <row r="3829" spans="7:7">
      <c r="G3829" s="7"/>
    </row>
    <row r="3830" spans="7:7">
      <c r="G3830" s="7"/>
    </row>
    <row r="3831" spans="7:7">
      <c r="G3831" s="7"/>
    </row>
    <row r="3832" spans="7:7">
      <c r="G3832" s="7"/>
    </row>
    <row r="3833" spans="7:7">
      <c r="G3833" s="7"/>
    </row>
    <row r="3834" spans="7:7">
      <c r="G3834" s="7"/>
    </row>
    <row r="3835" spans="7:7">
      <c r="G3835" s="7"/>
    </row>
    <row r="3836" spans="7:7">
      <c r="G3836" s="7"/>
    </row>
    <row r="3837" spans="7:7">
      <c r="G3837" s="7"/>
    </row>
    <row r="3838" spans="7:7">
      <c r="G3838" s="7"/>
    </row>
    <row r="3839" spans="7:7">
      <c r="G3839" s="7"/>
    </row>
    <row r="3840" spans="7:7">
      <c r="G3840" s="7"/>
    </row>
    <row r="3841" spans="7:7">
      <c r="G3841" s="7"/>
    </row>
    <row r="3842" spans="7:7">
      <c r="G3842" s="7"/>
    </row>
    <row r="3843" spans="7:7">
      <c r="G3843" s="7"/>
    </row>
    <row r="3844" spans="7:7">
      <c r="G3844" s="7"/>
    </row>
    <row r="3845" spans="7:7">
      <c r="G3845" s="7"/>
    </row>
    <row r="3846" spans="7:7">
      <c r="G3846" s="7"/>
    </row>
    <row r="3847" spans="7:7">
      <c r="G3847" s="7"/>
    </row>
    <row r="3848" spans="7:7">
      <c r="G3848" s="7"/>
    </row>
    <row r="3849" spans="7:7">
      <c r="G3849" s="7"/>
    </row>
    <row r="3850" spans="7:7">
      <c r="G3850" s="7"/>
    </row>
    <row r="3851" spans="7:7">
      <c r="G3851" s="7"/>
    </row>
    <row r="3852" spans="7:7">
      <c r="G3852" s="7"/>
    </row>
    <row r="3853" spans="7:7">
      <c r="G3853" s="7"/>
    </row>
    <row r="3854" spans="7:7">
      <c r="G3854" s="7"/>
    </row>
    <row r="3855" spans="7:7">
      <c r="G3855" s="7"/>
    </row>
    <row r="3856" spans="7:7">
      <c r="G3856" s="7"/>
    </row>
    <row r="3857" spans="7:7">
      <c r="G3857" s="7"/>
    </row>
    <row r="3858" spans="7:7">
      <c r="G3858" s="7"/>
    </row>
    <row r="3859" spans="7:7">
      <c r="G3859" s="7"/>
    </row>
    <row r="3860" spans="7:7">
      <c r="G3860" s="7"/>
    </row>
    <row r="3861" spans="7:7">
      <c r="G3861" s="7"/>
    </row>
    <row r="3862" spans="7:7">
      <c r="G3862" s="7"/>
    </row>
    <row r="3863" spans="7:7">
      <c r="G3863" s="7"/>
    </row>
    <row r="3864" spans="7:7">
      <c r="G3864" s="7"/>
    </row>
    <row r="3865" spans="7:7">
      <c r="G3865" s="7"/>
    </row>
    <row r="3866" spans="7:7">
      <c r="G3866" s="7"/>
    </row>
    <row r="3867" spans="7:7">
      <c r="G3867" s="7"/>
    </row>
    <row r="3868" spans="7:7">
      <c r="G3868" s="7"/>
    </row>
    <row r="3869" spans="7:7">
      <c r="G3869" s="7"/>
    </row>
    <row r="3870" spans="7:7">
      <c r="G3870" s="7"/>
    </row>
    <row r="3871" spans="7:7">
      <c r="G3871" s="7"/>
    </row>
    <row r="3872" spans="7:7">
      <c r="G3872" s="7"/>
    </row>
    <row r="3873" spans="7:7">
      <c r="G3873" s="7"/>
    </row>
    <row r="3874" spans="7:7">
      <c r="G3874" s="7"/>
    </row>
    <row r="3875" spans="7:7">
      <c r="G3875" s="7"/>
    </row>
    <row r="3876" spans="7:7">
      <c r="G3876" s="7"/>
    </row>
    <row r="3877" spans="7:7">
      <c r="G3877" s="7"/>
    </row>
    <row r="3878" spans="7:7">
      <c r="G3878" s="7"/>
    </row>
    <row r="3879" spans="7:7">
      <c r="G3879" s="7"/>
    </row>
    <row r="3880" spans="7:7">
      <c r="G3880" s="7"/>
    </row>
    <row r="3881" spans="7:7">
      <c r="G3881" s="7"/>
    </row>
    <row r="3882" spans="7:7">
      <c r="G3882" s="7"/>
    </row>
    <row r="3883" spans="7:7">
      <c r="G3883" s="7"/>
    </row>
    <row r="3884" spans="7:7">
      <c r="G3884" s="7"/>
    </row>
    <row r="3885" spans="7:7">
      <c r="G3885" s="7"/>
    </row>
    <row r="3886" spans="7:7">
      <c r="G3886" s="7"/>
    </row>
    <row r="3887" spans="7:7">
      <c r="G3887" s="7"/>
    </row>
    <row r="3888" spans="7:7">
      <c r="G3888" s="7"/>
    </row>
    <row r="3889" spans="7:7">
      <c r="G3889" s="7"/>
    </row>
    <row r="3890" spans="7:7">
      <c r="G3890" s="7"/>
    </row>
    <row r="3891" spans="7:7">
      <c r="G3891" s="7"/>
    </row>
    <row r="3892" spans="7:7">
      <c r="G3892" s="7"/>
    </row>
    <row r="3893" spans="7:7">
      <c r="G3893" s="7"/>
    </row>
    <row r="3894" spans="7:7">
      <c r="G3894" s="7"/>
    </row>
    <row r="3895" spans="7:7">
      <c r="G3895" s="7"/>
    </row>
    <row r="3896" spans="7:7">
      <c r="G3896" s="7"/>
    </row>
    <row r="3897" spans="7:7">
      <c r="G3897" s="7"/>
    </row>
    <row r="3898" spans="7:7">
      <c r="G3898" s="7"/>
    </row>
    <row r="3899" spans="7:7">
      <c r="G3899" s="7"/>
    </row>
    <row r="3900" spans="7:7">
      <c r="G3900" s="7"/>
    </row>
    <row r="3901" spans="7:7">
      <c r="G3901" s="7"/>
    </row>
    <row r="3902" spans="7:7">
      <c r="G3902" s="7"/>
    </row>
    <row r="3903" spans="7:7">
      <c r="G3903" s="7"/>
    </row>
    <row r="3904" spans="7:7">
      <c r="G3904" s="7"/>
    </row>
    <row r="3905" spans="7:7">
      <c r="G3905" s="7"/>
    </row>
    <row r="3906" spans="7:7">
      <c r="G3906" s="7"/>
    </row>
    <row r="3907" spans="7:7">
      <c r="G3907" s="7"/>
    </row>
    <row r="3908" spans="7:7">
      <c r="G3908" s="7"/>
    </row>
    <row r="3909" spans="7:7">
      <c r="G3909" s="7"/>
    </row>
    <row r="3910" spans="7:7">
      <c r="G3910" s="7"/>
    </row>
    <row r="3911" spans="7:7">
      <c r="G3911" s="7"/>
    </row>
    <row r="3912" spans="7:7">
      <c r="G3912" s="7"/>
    </row>
    <row r="3913" spans="7:7">
      <c r="G3913" s="7"/>
    </row>
    <row r="3914" spans="7:7">
      <c r="G3914" s="7"/>
    </row>
    <row r="3915" spans="7:7">
      <c r="G3915" s="7"/>
    </row>
    <row r="3916" spans="7:7">
      <c r="G3916" s="7"/>
    </row>
    <row r="3917" spans="7:7">
      <c r="G3917" s="7"/>
    </row>
    <row r="3918" spans="7:7">
      <c r="G3918" s="7"/>
    </row>
    <row r="3919" spans="7:7">
      <c r="G3919" s="7"/>
    </row>
    <row r="3920" spans="7:7">
      <c r="G3920" s="7"/>
    </row>
    <row r="3921" spans="7:7">
      <c r="G3921" s="7"/>
    </row>
    <row r="3922" spans="7:7">
      <c r="G3922" s="7"/>
    </row>
    <row r="3923" spans="7:7">
      <c r="G3923" s="7"/>
    </row>
    <row r="3924" spans="7:7">
      <c r="G3924" s="7"/>
    </row>
    <row r="3925" spans="7:7">
      <c r="G3925" s="7"/>
    </row>
    <row r="3926" spans="7:7">
      <c r="G3926" s="7"/>
    </row>
    <row r="3927" spans="7:7">
      <c r="G3927" s="7"/>
    </row>
    <row r="3928" spans="7:7">
      <c r="G3928" s="7"/>
    </row>
    <row r="3929" spans="7:7">
      <c r="G3929" s="7"/>
    </row>
    <row r="3930" spans="7:7">
      <c r="G3930" s="7"/>
    </row>
    <row r="3931" spans="7:7">
      <c r="G3931" s="7"/>
    </row>
    <row r="3932" spans="7:7">
      <c r="G3932" s="7"/>
    </row>
    <row r="3933" spans="7:7">
      <c r="G3933" s="7"/>
    </row>
    <row r="3934" spans="7:7">
      <c r="G3934" s="7"/>
    </row>
    <row r="3935" spans="7:7">
      <c r="G3935" s="7"/>
    </row>
    <row r="3936" spans="7:7">
      <c r="G3936" s="7"/>
    </row>
    <row r="3937" spans="7:7">
      <c r="G3937" s="7"/>
    </row>
    <row r="3938" spans="7:7">
      <c r="G3938" s="7"/>
    </row>
    <row r="3939" spans="7:7">
      <c r="G3939" s="7"/>
    </row>
    <row r="3940" spans="7:7">
      <c r="G3940" s="7"/>
    </row>
    <row r="3941" spans="7:7">
      <c r="G3941" s="7"/>
    </row>
    <row r="3942" spans="7:7">
      <c r="G3942" s="7"/>
    </row>
    <row r="3943" spans="7:7">
      <c r="G3943" s="7"/>
    </row>
    <row r="3944" spans="7:7">
      <c r="G3944" s="7"/>
    </row>
    <row r="3945" spans="7:7">
      <c r="G3945" s="7"/>
    </row>
    <row r="3946" spans="7:7">
      <c r="G3946" s="7"/>
    </row>
    <row r="3947" spans="7:7">
      <c r="G3947" s="7"/>
    </row>
    <row r="3948" spans="7:7">
      <c r="G3948" s="7"/>
    </row>
    <row r="3949" spans="7:7">
      <c r="G3949" s="7"/>
    </row>
    <row r="3950" spans="7:7">
      <c r="G3950" s="7"/>
    </row>
    <row r="3951" spans="7:7">
      <c r="G3951" s="7"/>
    </row>
    <row r="3952" spans="7:7">
      <c r="G3952" s="7"/>
    </row>
    <row r="3953" spans="7:7">
      <c r="G3953" s="7"/>
    </row>
    <row r="3954" spans="7:7">
      <c r="G3954" s="7"/>
    </row>
    <row r="3955" spans="7:7">
      <c r="G3955" s="7"/>
    </row>
    <row r="3956" spans="7:7">
      <c r="G3956" s="7"/>
    </row>
    <row r="3957" spans="7:7">
      <c r="G3957" s="7"/>
    </row>
    <row r="3958" spans="7:7">
      <c r="G3958" s="7"/>
    </row>
    <row r="3959" spans="7:7">
      <c r="G3959" s="7"/>
    </row>
    <row r="3960" spans="7:7">
      <c r="G3960" s="7"/>
    </row>
    <row r="3961" spans="7:7">
      <c r="G3961" s="7"/>
    </row>
    <row r="3962" spans="7:7">
      <c r="G3962" s="7"/>
    </row>
    <row r="3963" spans="7:7">
      <c r="G3963" s="7"/>
    </row>
    <row r="3964" spans="7:7">
      <c r="G3964" s="7"/>
    </row>
    <row r="3965" spans="7:7">
      <c r="G3965" s="7"/>
    </row>
    <row r="3966" spans="7:7">
      <c r="G3966" s="7"/>
    </row>
    <row r="3967" spans="7:7">
      <c r="G3967" s="7"/>
    </row>
    <row r="3968" spans="7:7">
      <c r="G3968" s="7"/>
    </row>
    <row r="3969" spans="7:7">
      <c r="G3969" s="7"/>
    </row>
    <row r="3970" spans="7:7">
      <c r="G3970" s="7"/>
    </row>
    <row r="3971" spans="7:7">
      <c r="G3971" s="7"/>
    </row>
    <row r="3972" spans="7:7">
      <c r="G3972" s="7"/>
    </row>
    <row r="3973" spans="7:7">
      <c r="G3973" s="7"/>
    </row>
    <row r="3974" spans="7:7">
      <c r="G3974" s="7"/>
    </row>
    <row r="3975" spans="7:7">
      <c r="G3975" s="7"/>
    </row>
    <row r="3976" spans="7:7">
      <c r="G3976" s="7"/>
    </row>
    <row r="3977" spans="7:7">
      <c r="G3977" s="7"/>
    </row>
    <row r="3978" spans="7:7">
      <c r="G3978" s="7"/>
    </row>
    <row r="3979" spans="7:7">
      <c r="G3979" s="7"/>
    </row>
    <row r="3980" spans="7:7">
      <c r="G3980" s="7"/>
    </row>
    <row r="3981" spans="7:7">
      <c r="G3981" s="7"/>
    </row>
    <row r="3982" spans="7:7">
      <c r="G3982" s="7"/>
    </row>
    <row r="3983" spans="7:7">
      <c r="G3983" s="7"/>
    </row>
    <row r="3984" spans="7:7">
      <c r="G3984" s="7"/>
    </row>
    <row r="3985" spans="7:7">
      <c r="G3985" s="7"/>
    </row>
    <row r="3986" spans="7:7">
      <c r="G3986" s="7"/>
    </row>
    <row r="3987" spans="7:7">
      <c r="G3987" s="7"/>
    </row>
    <row r="3988" spans="7:7">
      <c r="G3988" s="7"/>
    </row>
    <row r="3989" spans="7:7">
      <c r="G3989" s="7"/>
    </row>
    <row r="3990" spans="7:7">
      <c r="G3990" s="7"/>
    </row>
    <row r="3991" spans="7:7">
      <c r="G3991" s="7"/>
    </row>
    <row r="3992" spans="7:7">
      <c r="G3992" s="7"/>
    </row>
    <row r="3993" spans="7:7">
      <c r="G3993" s="7"/>
    </row>
    <row r="3994" spans="7:7">
      <c r="G3994" s="7"/>
    </row>
    <row r="3995" spans="7:7">
      <c r="G3995" s="7"/>
    </row>
    <row r="3996" spans="7:7">
      <c r="G3996" s="7"/>
    </row>
    <row r="3997" spans="7:7">
      <c r="G3997" s="7"/>
    </row>
    <row r="3998" spans="7:7">
      <c r="G3998" s="7"/>
    </row>
    <row r="3999" spans="7:7">
      <c r="G3999" s="7"/>
    </row>
    <row r="4000" spans="7:7">
      <c r="G4000" s="7"/>
    </row>
    <row r="4001" spans="7:7">
      <c r="G4001" s="7"/>
    </row>
    <row r="4002" spans="7:7">
      <c r="G4002" s="7"/>
    </row>
    <row r="4003" spans="7:7">
      <c r="G4003" s="7"/>
    </row>
    <row r="4004" spans="7:7">
      <c r="G4004" s="7"/>
    </row>
    <row r="4005" spans="7:7">
      <c r="G4005" s="7"/>
    </row>
    <row r="4006" spans="7:7">
      <c r="G4006" s="7"/>
    </row>
    <row r="4007" spans="7:7">
      <c r="G4007" s="7"/>
    </row>
    <row r="4008" spans="7:7">
      <c r="G4008" s="7"/>
    </row>
    <row r="4009" spans="7:7">
      <c r="G4009" s="7"/>
    </row>
    <row r="4010" spans="7:7">
      <c r="G4010" s="7"/>
    </row>
    <row r="4011" spans="7:7">
      <c r="G4011" s="7"/>
    </row>
    <row r="4012" spans="7:7">
      <c r="G4012" s="7"/>
    </row>
    <row r="4013" spans="7:7">
      <c r="G4013" s="7"/>
    </row>
    <row r="4014" spans="7:7">
      <c r="G4014" s="7"/>
    </row>
    <row r="4015" spans="7:7">
      <c r="G4015" s="7"/>
    </row>
    <row r="4016" spans="7:7">
      <c r="G4016" s="7"/>
    </row>
    <row r="4017" spans="7:7">
      <c r="G4017" s="7"/>
    </row>
    <row r="4018" spans="7:7">
      <c r="G4018" s="7"/>
    </row>
    <row r="4019" spans="7:7">
      <c r="G4019" s="7"/>
    </row>
    <row r="4020" spans="7:7">
      <c r="G4020" s="7"/>
    </row>
    <row r="4021" spans="7:7">
      <c r="G4021" s="7"/>
    </row>
    <row r="4022" spans="7:7">
      <c r="G4022" s="7"/>
    </row>
    <row r="4023" spans="7:7">
      <c r="G4023" s="7"/>
    </row>
    <row r="4024" spans="7:7">
      <c r="G4024" s="7"/>
    </row>
    <row r="4025" spans="7:7">
      <c r="G4025" s="7"/>
    </row>
    <row r="4026" spans="7:7">
      <c r="G4026" s="7"/>
    </row>
    <row r="4027" spans="7:7">
      <c r="G4027" s="7"/>
    </row>
    <row r="4028" spans="7:7">
      <c r="G4028" s="7"/>
    </row>
    <row r="4029" spans="7:7">
      <c r="G4029" s="7"/>
    </row>
    <row r="4030" spans="7:7">
      <c r="G4030" s="7"/>
    </row>
    <row r="4031" spans="7:7">
      <c r="G4031" s="7"/>
    </row>
    <row r="4032" spans="7:7">
      <c r="G4032" s="7"/>
    </row>
    <row r="4033" spans="7:7">
      <c r="G4033" s="7"/>
    </row>
    <row r="4034" spans="7:7">
      <c r="G4034" s="7"/>
    </row>
    <row r="4035" spans="7:7">
      <c r="G4035" s="7"/>
    </row>
    <row r="4036" spans="7:7">
      <c r="G4036" s="7"/>
    </row>
    <row r="4037" spans="7:7">
      <c r="G4037" s="7"/>
    </row>
    <row r="4038" spans="7:7">
      <c r="G4038" s="7"/>
    </row>
    <row r="4039" spans="7:7">
      <c r="G4039" s="7"/>
    </row>
    <row r="4040" spans="7:7">
      <c r="G4040" s="7"/>
    </row>
    <row r="4041" spans="7:7">
      <c r="G4041" s="7"/>
    </row>
    <row r="4042" spans="7:7">
      <c r="G4042" s="7"/>
    </row>
    <row r="4043" spans="7:7">
      <c r="G4043" s="7"/>
    </row>
    <row r="4044" spans="7:7">
      <c r="G4044" s="7"/>
    </row>
    <row r="4045" spans="7:7">
      <c r="G4045" s="7"/>
    </row>
    <row r="4046" spans="7:7">
      <c r="G4046" s="7"/>
    </row>
    <row r="4047" spans="7:7">
      <c r="G4047" s="7"/>
    </row>
    <row r="4048" spans="7:7">
      <c r="G4048" s="7"/>
    </row>
    <row r="4049" spans="7:7">
      <c r="G4049" s="7"/>
    </row>
    <row r="4050" spans="7:7">
      <c r="G4050" s="7"/>
    </row>
    <row r="4051" spans="7:7">
      <c r="G4051" s="7"/>
    </row>
    <row r="4052" spans="7:7">
      <c r="G4052" s="7"/>
    </row>
    <row r="4053" spans="7:7">
      <c r="G4053" s="7"/>
    </row>
    <row r="4054" spans="7:7">
      <c r="G4054" s="7"/>
    </row>
    <row r="4055" spans="7:7">
      <c r="G4055" s="7"/>
    </row>
    <row r="4056" spans="7:7">
      <c r="G4056" s="7"/>
    </row>
    <row r="4057" spans="7:7">
      <c r="G4057" s="7"/>
    </row>
    <row r="4058" spans="7:7">
      <c r="G4058" s="7"/>
    </row>
    <row r="4059" spans="7:7">
      <c r="G4059" s="7"/>
    </row>
    <row r="4060" spans="7:7">
      <c r="G4060" s="7"/>
    </row>
    <row r="4061" spans="7:7">
      <c r="G4061" s="7"/>
    </row>
    <row r="4062" spans="7:7">
      <c r="G4062" s="7"/>
    </row>
    <row r="4063" spans="7:7">
      <c r="G4063" s="7"/>
    </row>
    <row r="4064" spans="7:7">
      <c r="G4064" s="7"/>
    </row>
    <row r="4065" spans="7:7">
      <c r="G4065" s="7"/>
    </row>
    <row r="4066" spans="7:7">
      <c r="G4066" s="7"/>
    </row>
    <row r="4067" spans="7:7">
      <c r="G4067" s="7"/>
    </row>
    <row r="4068" spans="7:7">
      <c r="G4068" s="7"/>
    </row>
    <row r="4069" spans="7:7">
      <c r="G4069" s="7"/>
    </row>
    <row r="4070" spans="7:7">
      <c r="G4070" s="7"/>
    </row>
    <row r="4071" spans="7:7">
      <c r="G4071" s="7"/>
    </row>
    <row r="4072" spans="7:7">
      <c r="G4072" s="7"/>
    </row>
    <row r="4073" spans="7:7">
      <c r="G4073" s="7"/>
    </row>
    <row r="4074" spans="7:7">
      <c r="G4074" s="7"/>
    </row>
    <row r="4075" spans="7:7">
      <c r="G4075" s="7"/>
    </row>
    <row r="4076" spans="7:7">
      <c r="G4076" s="7"/>
    </row>
    <row r="4077" spans="7:7">
      <c r="G4077" s="7"/>
    </row>
    <row r="4078" spans="7:7">
      <c r="G4078" s="7"/>
    </row>
    <row r="4079" spans="7:7">
      <c r="G4079" s="7"/>
    </row>
    <row r="4080" spans="7:7">
      <c r="G4080" s="7"/>
    </row>
    <row r="4081" spans="7:7">
      <c r="G4081" s="7"/>
    </row>
    <row r="4082" spans="7:7">
      <c r="G4082" s="7"/>
    </row>
    <row r="4083" spans="7:7">
      <c r="G4083" s="7"/>
    </row>
    <row r="4084" spans="7:7">
      <c r="G4084" s="7"/>
    </row>
    <row r="4085" spans="7:7">
      <c r="G4085" s="7"/>
    </row>
    <row r="4086" spans="7:7">
      <c r="G4086" s="7"/>
    </row>
    <row r="4087" spans="7:7">
      <c r="G4087" s="7"/>
    </row>
    <row r="4088" spans="7:7">
      <c r="G4088" s="7"/>
    </row>
    <row r="4089" spans="7:7">
      <c r="G4089" s="7"/>
    </row>
    <row r="4090" spans="7:7">
      <c r="G4090" s="7"/>
    </row>
    <row r="4091" spans="7:7">
      <c r="G4091" s="7"/>
    </row>
    <row r="4092" spans="7:7">
      <c r="G4092" s="7"/>
    </row>
    <row r="4093" spans="7:7">
      <c r="G4093" s="7"/>
    </row>
    <row r="4094" spans="7:7">
      <c r="G4094" s="7"/>
    </row>
    <row r="4095" spans="7:7">
      <c r="G4095" s="7"/>
    </row>
    <row r="4096" spans="7:7">
      <c r="G4096" s="7"/>
    </row>
    <row r="4097" spans="7:7">
      <c r="G4097" s="7"/>
    </row>
    <row r="4098" spans="7:7">
      <c r="G4098" s="7"/>
    </row>
    <row r="4099" spans="7:7">
      <c r="G4099" s="7"/>
    </row>
    <row r="4100" spans="7:7">
      <c r="G4100" s="7"/>
    </row>
    <row r="4101" spans="7:7">
      <c r="G4101" s="7"/>
    </row>
    <row r="4102" spans="7:7">
      <c r="G4102" s="7"/>
    </row>
    <row r="4103" spans="7:7">
      <c r="G4103" s="7"/>
    </row>
    <row r="4104" spans="7:7">
      <c r="G4104" s="7"/>
    </row>
    <row r="4105" spans="7:7">
      <c r="G4105" s="7"/>
    </row>
    <row r="4106" spans="7:7">
      <c r="G4106" s="7"/>
    </row>
    <row r="4107" spans="7:7">
      <c r="G4107" s="7"/>
    </row>
    <row r="4108" spans="7:7">
      <c r="G4108" s="7"/>
    </row>
    <row r="4109" spans="7:7">
      <c r="G4109" s="7"/>
    </row>
    <row r="4110" spans="7:7">
      <c r="G4110" s="7"/>
    </row>
    <row r="4111" spans="7:7">
      <c r="G4111" s="7"/>
    </row>
    <row r="4112" spans="7:7">
      <c r="G4112" s="7"/>
    </row>
    <row r="4113" spans="7:7">
      <c r="G4113" s="7"/>
    </row>
    <row r="4114" spans="7:7">
      <c r="G4114" s="7"/>
    </row>
    <row r="4115" spans="7:7">
      <c r="G4115" s="7"/>
    </row>
    <row r="4116" spans="7:7">
      <c r="G4116" s="7"/>
    </row>
    <row r="4117" spans="7:7">
      <c r="G4117" s="7"/>
    </row>
    <row r="4118" spans="7:7">
      <c r="G4118" s="7"/>
    </row>
    <row r="4119" spans="7:7">
      <c r="G4119" s="7"/>
    </row>
    <row r="4120" spans="7:7">
      <c r="G4120" s="7"/>
    </row>
    <row r="4121" spans="7:7">
      <c r="G4121" s="7"/>
    </row>
    <row r="4122" spans="7:7">
      <c r="G4122" s="7"/>
    </row>
    <row r="4123" spans="7:7">
      <c r="G4123" s="7"/>
    </row>
    <row r="4124" spans="7:7">
      <c r="G4124" s="7"/>
    </row>
    <row r="4125" spans="7:7">
      <c r="G4125" s="7"/>
    </row>
    <row r="4126" spans="7:7">
      <c r="G4126" s="7"/>
    </row>
    <row r="4127" spans="7:7">
      <c r="G4127" s="7"/>
    </row>
    <row r="4128" spans="7:7">
      <c r="G4128" s="7"/>
    </row>
    <row r="4129" spans="7:7">
      <c r="G4129" s="7"/>
    </row>
    <row r="4130" spans="7:7">
      <c r="G4130" s="7"/>
    </row>
    <row r="4131" spans="7:7">
      <c r="G4131" s="7"/>
    </row>
    <row r="4132" spans="7:7">
      <c r="G4132" s="7"/>
    </row>
    <row r="4133" spans="7:7">
      <c r="G4133" s="7"/>
    </row>
    <row r="4134" spans="7:7">
      <c r="G4134" s="7"/>
    </row>
    <row r="4135" spans="7:7">
      <c r="G4135" s="7"/>
    </row>
    <row r="4136" spans="7:7">
      <c r="G4136" s="7"/>
    </row>
    <row r="4137" spans="7:7">
      <c r="G4137" s="7"/>
    </row>
    <row r="4138" spans="7:7">
      <c r="G4138" s="7"/>
    </row>
    <row r="4139" spans="7:7">
      <c r="G4139" s="7"/>
    </row>
    <row r="4140" spans="7:7">
      <c r="G4140" s="7"/>
    </row>
    <row r="4141" spans="7:7">
      <c r="G4141" s="7"/>
    </row>
    <row r="4142" spans="7:7">
      <c r="G4142" s="7"/>
    </row>
    <row r="4143" spans="7:7">
      <c r="G4143" s="7"/>
    </row>
    <row r="4144" spans="7:7">
      <c r="G4144" s="7"/>
    </row>
    <row r="4145" spans="7:7">
      <c r="G4145" s="7"/>
    </row>
    <row r="4146" spans="7:7">
      <c r="G4146" s="7"/>
    </row>
    <row r="4147" spans="7:7">
      <c r="G4147" s="7"/>
    </row>
    <row r="4148" spans="7:7">
      <c r="G4148" s="7"/>
    </row>
    <row r="4149" spans="7:7">
      <c r="G4149" s="7"/>
    </row>
    <row r="4150" spans="7:7">
      <c r="G4150" s="7"/>
    </row>
    <row r="4151" spans="7:7">
      <c r="G4151" s="7"/>
    </row>
    <row r="4152" spans="7:7">
      <c r="G4152" s="7"/>
    </row>
    <row r="4153" spans="7:7">
      <c r="G4153" s="7"/>
    </row>
    <row r="4154" spans="7:7">
      <c r="G4154" s="7"/>
    </row>
    <row r="4155" spans="7:7">
      <c r="G4155" s="7"/>
    </row>
    <row r="4156" spans="7:7">
      <c r="G4156" s="7"/>
    </row>
    <row r="4157" spans="7:7">
      <c r="G4157" s="7"/>
    </row>
    <row r="4158" spans="7:7">
      <c r="G4158" s="7"/>
    </row>
    <row r="4159" spans="7:7">
      <c r="G4159" s="7"/>
    </row>
    <row r="4160" spans="7:7">
      <c r="G4160" s="7"/>
    </row>
    <row r="4161" spans="7:7">
      <c r="G4161" s="7"/>
    </row>
    <row r="4162" spans="7:7">
      <c r="G4162" s="7"/>
    </row>
    <row r="4163" spans="7:7">
      <c r="G4163" s="7"/>
    </row>
    <row r="4164" spans="7:7">
      <c r="G4164" s="7"/>
    </row>
    <row r="4165" spans="7:7">
      <c r="G4165" s="7"/>
    </row>
    <row r="4166" spans="7:7">
      <c r="G4166" s="7"/>
    </row>
    <row r="4167" spans="7:7">
      <c r="G4167" s="7"/>
    </row>
    <row r="4168" spans="7:7">
      <c r="G4168" s="7"/>
    </row>
    <row r="4169" spans="7:7">
      <c r="G4169" s="7"/>
    </row>
    <row r="4170" spans="7:7">
      <c r="G4170" s="7"/>
    </row>
    <row r="4171" spans="7:7">
      <c r="G4171" s="7"/>
    </row>
    <row r="4172" spans="7:7">
      <c r="G4172" s="7"/>
    </row>
    <row r="4173" spans="7:7">
      <c r="G4173" s="7"/>
    </row>
    <row r="4174" spans="7:7">
      <c r="G4174" s="7"/>
    </row>
    <row r="4175" spans="7:7">
      <c r="G4175" s="7"/>
    </row>
    <row r="4176" spans="7:7">
      <c r="G4176" s="7"/>
    </row>
    <row r="4177" spans="7:7">
      <c r="G4177" s="7"/>
    </row>
    <row r="4178" spans="7:7">
      <c r="G4178" s="7"/>
    </row>
    <row r="4179" spans="7:7">
      <c r="G4179" s="7"/>
    </row>
    <row r="4180" spans="7:7">
      <c r="G4180" s="7"/>
    </row>
    <row r="4181" spans="7:7">
      <c r="G4181" s="7"/>
    </row>
    <row r="4182" spans="7:7">
      <c r="G4182" s="7"/>
    </row>
    <row r="4183" spans="7:7">
      <c r="G4183" s="7"/>
    </row>
    <row r="4184" spans="7:7">
      <c r="G4184" s="7"/>
    </row>
    <row r="4185" spans="7:7">
      <c r="G4185" s="7"/>
    </row>
    <row r="4186" spans="7:7">
      <c r="G4186" s="7"/>
    </row>
    <row r="4187" spans="7:7">
      <c r="G4187" s="7"/>
    </row>
    <row r="4188" spans="7:7">
      <c r="G4188" s="7"/>
    </row>
    <row r="4189" spans="7:7">
      <c r="G4189" s="7"/>
    </row>
    <row r="4190" spans="7:7">
      <c r="G4190" s="7"/>
    </row>
    <row r="4191" spans="7:7">
      <c r="G4191" s="7"/>
    </row>
    <row r="4192" spans="7:7">
      <c r="G4192" s="7"/>
    </row>
    <row r="4193" spans="7:7">
      <c r="G4193" s="7"/>
    </row>
    <row r="4194" spans="7:7">
      <c r="G4194" s="7"/>
    </row>
    <row r="4195" spans="7:7">
      <c r="G4195" s="7"/>
    </row>
    <row r="4196" spans="7:7">
      <c r="G4196" s="7"/>
    </row>
    <row r="4197" spans="7:7">
      <c r="G4197" s="7"/>
    </row>
    <row r="4198" spans="7:7">
      <c r="G4198" s="7"/>
    </row>
    <row r="4199" spans="7:7">
      <c r="G4199" s="7"/>
    </row>
    <row r="4200" spans="7:7">
      <c r="G4200" s="7"/>
    </row>
    <row r="4201" spans="7:7">
      <c r="G4201" s="7"/>
    </row>
    <row r="4202" spans="7:7">
      <c r="G4202" s="7"/>
    </row>
    <row r="4203" spans="7:7">
      <c r="G4203" s="7"/>
    </row>
    <row r="4204" spans="7:7">
      <c r="G4204" s="7"/>
    </row>
    <row r="4205" spans="7:7">
      <c r="G4205" s="7"/>
    </row>
    <row r="4206" spans="7:7">
      <c r="G4206" s="7"/>
    </row>
    <row r="4207" spans="7:7">
      <c r="G4207" s="7"/>
    </row>
    <row r="4208" spans="7:7">
      <c r="G4208" s="7"/>
    </row>
    <row r="4209" spans="7:7">
      <c r="G4209" s="7"/>
    </row>
    <row r="4210" spans="7:7">
      <c r="G4210" s="7"/>
    </row>
    <row r="4211" spans="7:7">
      <c r="G4211" s="7"/>
    </row>
    <row r="4212" spans="7:7">
      <c r="G4212" s="7"/>
    </row>
    <row r="4213" spans="7:7">
      <c r="G4213" s="7"/>
    </row>
    <row r="4214" spans="7:7">
      <c r="G4214" s="7"/>
    </row>
    <row r="4215" spans="7:7">
      <c r="G4215" s="7"/>
    </row>
    <row r="4216" spans="7:7">
      <c r="G4216" s="7"/>
    </row>
    <row r="4217" spans="7:7">
      <c r="G4217" s="7"/>
    </row>
    <row r="4218" spans="7:7">
      <c r="G4218" s="7"/>
    </row>
    <row r="4219" spans="7:7">
      <c r="G4219" s="7"/>
    </row>
    <row r="4220" spans="7:7">
      <c r="G4220" s="7"/>
    </row>
    <row r="4221" spans="7:7">
      <c r="G4221" s="7"/>
    </row>
    <row r="4222" spans="7:7">
      <c r="G4222" s="7"/>
    </row>
    <row r="4223" spans="7:7">
      <c r="G4223" s="7"/>
    </row>
    <row r="4224" spans="7:7">
      <c r="G4224" s="7"/>
    </row>
    <row r="4225" spans="7:7">
      <c r="G4225" s="7"/>
    </row>
    <row r="4226" spans="7:7">
      <c r="G4226" s="7"/>
    </row>
    <row r="4227" spans="7:7">
      <c r="G4227" s="7"/>
    </row>
    <row r="4228" spans="7:7">
      <c r="G4228" s="7"/>
    </row>
    <row r="4229" spans="7:7">
      <c r="G4229" s="7"/>
    </row>
    <row r="4230" spans="7:7">
      <c r="G4230" s="7"/>
    </row>
    <row r="4231" spans="7:7">
      <c r="G4231" s="7"/>
    </row>
    <row r="4232" spans="7:7">
      <c r="G4232" s="7"/>
    </row>
    <row r="4233" spans="7:7">
      <c r="G4233" s="7"/>
    </row>
    <row r="4234" spans="7:7">
      <c r="G4234" s="7"/>
    </row>
    <row r="4235" spans="7:7">
      <c r="G4235" s="7"/>
    </row>
    <row r="4236" spans="7:7">
      <c r="G4236" s="7"/>
    </row>
    <row r="4237" spans="7:7">
      <c r="G4237" s="7"/>
    </row>
    <row r="4238" spans="7:7">
      <c r="G4238" s="7"/>
    </row>
    <row r="4239" spans="7:7">
      <c r="G4239" s="7"/>
    </row>
    <row r="4240" spans="7:7">
      <c r="G4240" s="7"/>
    </row>
    <row r="4241" spans="7:7">
      <c r="G4241" s="7"/>
    </row>
    <row r="4242" spans="7:7">
      <c r="G4242" s="7"/>
    </row>
    <row r="4243" spans="7:7">
      <c r="G4243" s="7"/>
    </row>
    <row r="4244" spans="7:7">
      <c r="G4244" s="7"/>
    </row>
    <row r="4245" spans="7:7">
      <c r="G4245" s="7"/>
    </row>
    <row r="4246" spans="7:7">
      <c r="G4246" s="7"/>
    </row>
    <row r="4247" spans="7:7">
      <c r="G4247" s="7"/>
    </row>
    <row r="4248" spans="7:7">
      <c r="G4248" s="7"/>
    </row>
    <row r="4249" spans="7:7">
      <c r="G4249" s="7"/>
    </row>
    <row r="4250" spans="7:7">
      <c r="G4250" s="7"/>
    </row>
    <row r="4251" spans="7:7">
      <c r="G4251" s="7"/>
    </row>
    <row r="4252" spans="7:7">
      <c r="G4252" s="7"/>
    </row>
    <row r="4253" spans="7:7">
      <c r="G4253" s="7"/>
    </row>
    <row r="4254" spans="7:7">
      <c r="G4254" s="7"/>
    </row>
    <row r="4255" spans="7:7">
      <c r="G4255" s="7"/>
    </row>
    <row r="4256" spans="7:7">
      <c r="G4256" s="7"/>
    </row>
    <row r="4257" spans="7:7">
      <c r="G4257" s="7"/>
    </row>
    <row r="4258" spans="7:7">
      <c r="G4258" s="7"/>
    </row>
    <row r="4259" spans="7:7">
      <c r="G4259" s="7"/>
    </row>
    <row r="4260" spans="7:7">
      <c r="G4260" s="7"/>
    </row>
    <row r="4261" spans="7:7">
      <c r="G4261" s="7"/>
    </row>
    <row r="4262" spans="7:7">
      <c r="G4262" s="7"/>
    </row>
    <row r="4263" spans="7:7">
      <c r="G4263" s="7"/>
    </row>
    <row r="4264" spans="7:7">
      <c r="G4264" s="7"/>
    </row>
    <row r="4265" spans="7:7">
      <c r="G4265" s="7"/>
    </row>
    <row r="4266" spans="7:7">
      <c r="G4266" s="7"/>
    </row>
    <row r="4267" spans="7:7">
      <c r="G4267" s="7"/>
    </row>
    <row r="4268" spans="7:7">
      <c r="G4268" s="7"/>
    </row>
    <row r="4269" spans="7:7">
      <c r="G4269" s="7"/>
    </row>
    <row r="4270" spans="7:7">
      <c r="G4270" s="7"/>
    </row>
    <row r="4271" spans="7:7">
      <c r="G4271" s="7"/>
    </row>
    <row r="4272" spans="7:7">
      <c r="G4272" s="7"/>
    </row>
    <row r="4273" spans="7:7">
      <c r="G4273" s="7"/>
    </row>
    <row r="4274" spans="7:7">
      <c r="G4274" s="7"/>
    </row>
    <row r="4275" spans="7:7">
      <c r="G4275" s="7"/>
    </row>
    <row r="4276" spans="7:7">
      <c r="G4276" s="7"/>
    </row>
    <row r="4277" spans="7:7">
      <c r="G4277" s="7"/>
    </row>
    <row r="4278" spans="7:7">
      <c r="G4278" s="7"/>
    </row>
    <row r="4279" spans="7:7">
      <c r="G4279" s="7"/>
    </row>
    <row r="4280" spans="7:7">
      <c r="G4280" s="7"/>
    </row>
    <row r="4281" spans="7:7">
      <c r="G4281" s="7"/>
    </row>
    <row r="4282" spans="7:7">
      <c r="G4282" s="7"/>
    </row>
    <row r="4283" spans="7:7">
      <c r="G4283" s="7"/>
    </row>
    <row r="4284" spans="7:7">
      <c r="G4284" s="7"/>
    </row>
    <row r="4285" spans="7:7">
      <c r="G4285" s="7"/>
    </row>
    <row r="4286" spans="7:7">
      <c r="G4286" s="7"/>
    </row>
    <row r="4287" spans="7:7">
      <c r="G4287" s="7"/>
    </row>
    <row r="4288" spans="7:7">
      <c r="G4288" s="7"/>
    </row>
    <row r="4289" spans="7:7">
      <c r="G4289" s="7"/>
    </row>
    <row r="4290" spans="7:7">
      <c r="G4290" s="7"/>
    </row>
    <row r="4291" spans="7:7">
      <c r="G4291" s="7"/>
    </row>
    <row r="4292" spans="7:7">
      <c r="G4292" s="7"/>
    </row>
    <row r="4293" spans="7:7">
      <c r="G4293" s="7"/>
    </row>
    <row r="4294" spans="7:7">
      <c r="G4294" s="7"/>
    </row>
    <row r="4295" spans="7:7">
      <c r="G4295" s="7"/>
    </row>
    <row r="4296" spans="7:7">
      <c r="G4296" s="7"/>
    </row>
    <row r="4297" spans="7:7">
      <c r="G4297" s="7"/>
    </row>
    <row r="4298" spans="7:7">
      <c r="G4298" s="7"/>
    </row>
    <row r="4299" spans="7:7">
      <c r="G4299" s="7"/>
    </row>
    <row r="4300" spans="7:7">
      <c r="G4300" s="7"/>
    </row>
    <row r="4301" spans="7:7">
      <c r="G4301" s="7"/>
    </row>
    <row r="4302" spans="7:7">
      <c r="G4302" s="7"/>
    </row>
    <row r="4303" spans="7:7">
      <c r="G4303" s="7"/>
    </row>
    <row r="4304" spans="7:7">
      <c r="G4304" s="7"/>
    </row>
    <row r="4305" spans="7:7">
      <c r="G4305" s="7"/>
    </row>
    <row r="4306" spans="7:7">
      <c r="G4306" s="7"/>
    </row>
    <row r="4307" spans="7:7">
      <c r="G4307" s="7"/>
    </row>
    <row r="4308" spans="7:7">
      <c r="G4308" s="7"/>
    </row>
    <row r="4309" spans="7:7">
      <c r="G4309" s="7"/>
    </row>
    <row r="4310" spans="7:7">
      <c r="G4310" s="7"/>
    </row>
    <row r="4311" spans="7:7">
      <c r="G4311" s="7"/>
    </row>
    <row r="4312" spans="7:7">
      <c r="G4312" s="7"/>
    </row>
    <row r="4313" spans="7:7">
      <c r="G4313" s="7"/>
    </row>
    <row r="4314" spans="7:7">
      <c r="G4314" s="7"/>
    </row>
    <row r="4315" spans="7:7">
      <c r="G4315" s="7"/>
    </row>
    <row r="4316" spans="7:7">
      <c r="G4316" s="7"/>
    </row>
    <row r="4317" spans="7:7">
      <c r="G4317" s="7"/>
    </row>
    <row r="4318" spans="7:7">
      <c r="G4318" s="7"/>
    </row>
    <row r="4319" spans="7:7">
      <c r="G4319" s="7"/>
    </row>
    <row r="4320" spans="7:7">
      <c r="G4320" s="7"/>
    </row>
    <row r="4321" spans="7:7">
      <c r="G4321" s="7"/>
    </row>
    <row r="4322" spans="7:7">
      <c r="G4322" s="7"/>
    </row>
    <row r="4323" spans="7:7">
      <c r="G4323" s="7"/>
    </row>
    <row r="4324" spans="7:7">
      <c r="G4324" s="7"/>
    </row>
    <row r="4325" spans="7:7">
      <c r="G4325" s="7"/>
    </row>
    <row r="4326" spans="7:7">
      <c r="G4326" s="7"/>
    </row>
    <row r="4327" spans="7:7">
      <c r="G4327" s="7"/>
    </row>
    <row r="4328" spans="7:7">
      <c r="G4328" s="7"/>
    </row>
    <row r="4329" spans="7:7">
      <c r="G4329" s="7"/>
    </row>
    <row r="4330" spans="7:7">
      <c r="G4330" s="7"/>
    </row>
    <row r="4331" spans="7:7">
      <c r="G4331" s="7"/>
    </row>
    <row r="4332" spans="7:7">
      <c r="G4332" s="7"/>
    </row>
  </sheetData>
  <mergeCells count="16">
    <mergeCell ref="A1:A3"/>
    <mergeCell ref="B4:F4"/>
    <mergeCell ref="B7:F7"/>
    <mergeCell ref="B8:F8"/>
    <mergeCell ref="B12:F12"/>
    <mergeCell ref="B1:F3"/>
    <mergeCell ref="B5:F5"/>
    <mergeCell ref="B6:F6"/>
    <mergeCell ref="B9:F9"/>
    <mergeCell ref="B11:F11"/>
    <mergeCell ref="B10:F10"/>
    <mergeCell ref="A42:E42"/>
    <mergeCell ref="A117:E117"/>
    <mergeCell ref="A192:E192"/>
    <mergeCell ref="A248:E248"/>
    <mergeCell ref="A311:E311"/>
  </mergeCells>
  <phoneticPr fontId="19" type="noConversion"/>
  <printOptions horizontalCentered="1"/>
  <pageMargins left="0.39370078740157483" right="0.19685039370078741" top="0.39370078740157483" bottom="0.39370078740157483" header="0.19685039370078741" footer="0.19685039370078741"/>
  <pageSetup paperSize="9" scale="78" fitToHeight="10" orientation="portrait" r:id="rId1"/>
  <headerFooter>
    <oddFooter>&amp;CPage &amp;P of &amp;N&amp;RBill No. 1.1</oddFooter>
  </headerFooter>
  <rowBreaks count="7" manualBreakCount="7">
    <brk id="42" max="5" man="1"/>
    <brk id="117" max="5" man="1"/>
    <brk id="154" max="5" man="1"/>
    <brk id="192" max="5" man="1"/>
    <brk id="229" max="5" man="1"/>
    <brk id="248" max="5" man="1"/>
    <brk id="283"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dimension ref="A1:F52"/>
  <sheetViews>
    <sheetView view="pageBreakPreview" zoomScaleSheetLayoutView="100" workbookViewId="0">
      <selection activeCell="B7" sqref="B7:D7"/>
    </sheetView>
  </sheetViews>
  <sheetFormatPr defaultColWidth="8.81640625" defaultRowHeight="13"/>
  <cols>
    <col min="1" max="1" width="10.81640625" style="4" customWidth="1"/>
    <col min="2" max="2" width="50.54296875" style="4" customWidth="1"/>
    <col min="3" max="3" width="16" style="4" customWidth="1"/>
    <col min="4" max="4" width="33" style="4" customWidth="1"/>
    <col min="5" max="5" width="0.1796875" style="4" hidden="1" customWidth="1"/>
    <col min="6" max="6" width="26" style="4" customWidth="1"/>
    <col min="7" max="257" width="9.1796875" style="4"/>
    <col min="258" max="258" width="50.54296875" style="4" customWidth="1"/>
    <col min="259" max="259" width="16" style="4" customWidth="1"/>
    <col min="260" max="260" width="23.1796875" style="4" customWidth="1"/>
    <col min="261" max="261" width="0" style="4" hidden="1" customWidth="1"/>
    <col min="262" max="262" width="26" style="4" customWidth="1"/>
    <col min="263" max="513" width="9.1796875" style="4"/>
    <col min="514" max="514" width="50.54296875" style="4" customWidth="1"/>
    <col min="515" max="515" width="16" style="4" customWidth="1"/>
    <col min="516" max="516" width="23.1796875" style="4" customWidth="1"/>
    <col min="517" max="517" width="0" style="4" hidden="1" customWidth="1"/>
    <col min="518" max="518" width="26" style="4" customWidth="1"/>
    <col min="519" max="769" width="9.1796875" style="4"/>
    <col min="770" max="770" width="50.54296875" style="4" customWidth="1"/>
    <col min="771" max="771" width="16" style="4" customWidth="1"/>
    <col min="772" max="772" width="23.1796875" style="4" customWidth="1"/>
    <col min="773" max="773" width="0" style="4" hidden="1" customWidth="1"/>
    <col min="774" max="774" width="26" style="4" customWidth="1"/>
    <col min="775" max="1025" width="9.1796875" style="4"/>
    <col min="1026" max="1026" width="50.54296875" style="4" customWidth="1"/>
    <col min="1027" max="1027" width="16" style="4" customWidth="1"/>
    <col min="1028" max="1028" width="23.1796875" style="4" customWidth="1"/>
    <col min="1029" max="1029" width="0" style="4" hidden="1" customWidth="1"/>
    <col min="1030" max="1030" width="26" style="4" customWidth="1"/>
    <col min="1031" max="1281" width="9.1796875" style="4"/>
    <col min="1282" max="1282" width="50.54296875" style="4" customWidth="1"/>
    <col min="1283" max="1283" width="16" style="4" customWidth="1"/>
    <col min="1284" max="1284" width="23.1796875" style="4" customWidth="1"/>
    <col min="1285" max="1285" width="0" style="4" hidden="1" customWidth="1"/>
    <col min="1286" max="1286" width="26" style="4" customWidth="1"/>
    <col min="1287" max="1537" width="9.1796875" style="4"/>
    <col min="1538" max="1538" width="50.54296875" style="4" customWidth="1"/>
    <col min="1539" max="1539" width="16" style="4" customWidth="1"/>
    <col min="1540" max="1540" width="23.1796875" style="4" customWidth="1"/>
    <col min="1541" max="1541" width="0" style="4" hidden="1" customWidth="1"/>
    <col min="1542" max="1542" width="26" style="4" customWidth="1"/>
    <col min="1543" max="1793" width="9.1796875" style="4"/>
    <col min="1794" max="1794" width="50.54296875" style="4" customWidth="1"/>
    <col min="1795" max="1795" width="16" style="4" customWidth="1"/>
    <col min="1796" max="1796" width="23.1796875" style="4" customWidth="1"/>
    <col min="1797" max="1797" width="0" style="4" hidden="1" customWidth="1"/>
    <col min="1798" max="1798" width="26" style="4" customWidth="1"/>
    <col min="1799" max="2049" width="9.1796875" style="4"/>
    <col min="2050" max="2050" width="50.54296875" style="4" customWidth="1"/>
    <col min="2051" max="2051" width="16" style="4" customWidth="1"/>
    <col min="2052" max="2052" width="23.1796875" style="4" customWidth="1"/>
    <col min="2053" max="2053" width="0" style="4" hidden="1" customWidth="1"/>
    <col min="2054" max="2054" width="26" style="4" customWidth="1"/>
    <col min="2055" max="2305" width="9.1796875" style="4"/>
    <col min="2306" max="2306" width="50.54296875" style="4" customWidth="1"/>
    <col min="2307" max="2307" width="16" style="4" customWidth="1"/>
    <col min="2308" max="2308" width="23.1796875" style="4" customWidth="1"/>
    <col min="2309" max="2309" width="0" style="4" hidden="1" customWidth="1"/>
    <col min="2310" max="2310" width="26" style="4" customWidth="1"/>
    <col min="2311" max="2561" width="9.1796875" style="4"/>
    <col min="2562" max="2562" width="50.54296875" style="4" customWidth="1"/>
    <col min="2563" max="2563" width="16" style="4" customWidth="1"/>
    <col min="2564" max="2564" width="23.1796875" style="4" customWidth="1"/>
    <col min="2565" max="2565" width="0" style="4" hidden="1" customWidth="1"/>
    <col min="2566" max="2566" width="26" style="4" customWidth="1"/>
    <col min="2567" max="2817" width="9.1796875" style="4"/>
    <col min="2818" max="2818" width="50.54296875" style="4" customWidth="1"/>
    <col min="2819" max="2819" width="16" style="4" customWidth="1"/>
    <col min="2820" max="2820" width="23.1796875" style="4" customWidth="1"/>
    <col min="2821" max="2821" width="0" style="4" hidden="1" customWidth="1"/>
    <col min="2822" max="2822" width="26" style="4" customWidth="1"/>
    <col min="2823" max="3073" width="9.1796875" style="4"/>
    <col min="3074" max="3074" width="50.54296875" style="4" customWidth="1"/>
    <col min="3075" max="3075" width="16" style="4" customWidth="1"/>
    <col min="3076" max="3076" width="23.1796875" style="4" customWidth="1"/>
    <col min="3077" max="3077" width="0" style="4" hidden="1" customWidth="1"/>
    <col min="3078" max="3078" width="26" style="4" customWidth="1"/>
    <col min="3079" max="3329" width="9.1796875" style="4"/>
    <col min="3330" max="3330" width="50.54296875" style="4" customWidth="1"/>
    <col min="3331" max="3331" width="16" style="4" customWidth="1"/>
    <col min="3332" max="3332" width="23.1796875" style="4" customWidth="1"/>
    <col min="3333" max="3333" width="0" style="4" hidden="1" customWidth="1"/>
    <col min="3334" max="3334" width="26" style="4" customWidth="1"/>
    <col min="3335" max="3585" width="9.1796875" style="4"/>
    <col min="3586" max="3586" width="50.54296875" style="4" customWidth="1"/>
    <col min="3587" max="3587" width="16" style="4" customWidth="1"/>
    <col min="3588" max="3588" width="23.1796875" style="4" customWidth="1"/>
    <col min="3589" max="3589" width="0" style="4" hidden="1" customWidth="1"/>
    <col min="3590" max="3590" width="26" style="4" customWidth="1"/>
    <col min="3591" max="3841" width="9.1796875" style="4"/>
    <col min="3842" max="3842" width="50.54296875" style="4" customWidth="1"/>
    <col min="3843" max="3843" width="16" style="4" customWidth="1"/>
    <col min="3844" max="3844" width="23.1796875" style="4" customWidth="1"/>
    <col min="3845" max="3845" width="0" style="4" hidden="1" customWidth="1"/>
    <col min="3846" max="3846" width="26" style="4" customWidth="1"/>
    <col min="3847" max="4097" width="9.1796875" style="4"/>
    <col min="4098" max="4098" width="50.54296875" style="4" customWidth="1"/>
    <col min="4099" max="4099" width="16" style="4" customWidth="1"/>
    <col min="4100" max="4100" width="23.1796875" style="4" customWidth="1"/>
    <col min="4101" max="4101" width="0" style="4" hidden="1" customWidth="1"/>
    <col min="4102" max="4102" width="26" style="4" customWidth="1"/>
    <col min="4103" max="4353" width="9.1796875" style="4"/>
    <col min="4354" max="4354" width="50.54296875" style="4" customWidth="1"/>
    <col min="4355" max="4355" width="16" style="4" customWidth="1"/>
    <col min="4356" max="4356" width="23.1796875" style="4" customWidth="1"/>
    <col min="4357" max="4357" width="0" style="4" hidden="1" customWidth="1"/>
    <col min="4358" max="4358" width="26" style="4" customWidth="1"/>
    <col min="4359" max="4609" width="9.1796875" style="4"/>
    <col min="4610" max="4610" width="50.54296875" style="4" customWidth="1"/>
    <col min="4611" max="4611" width="16" style="4" customWidth="1"/>
    <col min="4612" max="4612" width="23.1796875" style="4" customWidth="1"/>
    <col min="4613" max="4613" width="0" style="4" hidden="1" customWidth="1"/>
    <col min="4614" max="4614" width="26" style="4" customWidth="1"/>
    <col min="4615" max="4865" width="9.1796875" style="4"/>
    <col min="4866" max="4866" width="50.54296875" style="4" customWidth="1"/>
    <col min="4867" max="4867" width="16" style="4" customWidth="1"/>
    <col min="4868" max="4868" width="23.1796875" style="4" customWidth="1"/>
    <col min="4869" max="4869" width="0" style="4" hidden="1" customWidth="1"/>
    <col min="4870" max="4870" width="26" style="4" customWidth="1"/>
    <col min="4871" max="5121" width="9.1796875" style="4"/>
    <col min="5122" max="5122" width="50.54296875" style="4" customWidth="1"/>
    <col min="5123" max="5123" width="16" style="4" customWidth="1"/>
    <col min="5124" max="5124" width="23.1796875" style="4" customWidth="1"/>
    <col min="5125" max="5125" width="0" style="4" hidden="1" customWidth="1"/>
    <col min="5126" max="5126" width="26" style="4" customWidth="1"/>
    <col min="5127" max="5377" width="9.1796875" style="4"/>
    <col min="5378" max="5378" width="50.54296875" style="4" customWidth="1"/>
    <col min="5379" max="5379" width="16" style="4" customWidth="1"/>
    <col min="5380" max="5380" width="23.1796875" style="4" customWidth="1"/>
    <col min="5381" max="5381" width="0" style="4" hidden="1" customWidth="1"/>
    <col min="5382" max="5382" width="26" style="4" customWidth="1"/>
    <col min="5383" max="5633" width="9.1796875" style="4"/>
    <col min="5634" max="5634" width="50.54296875" style="4" customWidth="1"/>
    <col min="5635" max="5635" width="16" style="4" customWidth="1"/>
    <col min="5636" max="5636" width="23.1796875" style="4" customWidth="1"/>
    <col min="5637" max="5637" width="0" style="4" hidden="1" customWidth="1"/>
    <col min="5638" max="5638" width="26" style="4" customWidth="1"/>
    <col min="5639" max="5889" width="9.1796875" style="4"/>
    <col min="5890" max="5890" width="50.54296875" style="4" customWidth="1"/>
    <col min="5891" max="5891" width="16" style="4" customWidth="1"/>
    <col min="5892" max="5892" width="23.1796875" style="4" customWidth="1"/>
    <col min="5893" max="5893" width="0" style="4" hidden="1" customWidth="1"/>
    <col min="5894" max="5894" width="26" style="4" customWidth="1"/>
    <col min="5895" max="6145" width="9.1796875" style="4"/>
    <col min="6146" max="6146" width="50.54296875" style="4" customWidth="1"/>
    <col min="6147" max="6147" width="16" style="4" customWidth="1"/>
    <col min="6148" max="6148" width="23.1796875" style="4" customWidth="1"/>
    <col min="6149" max="6149" width="0" style="4" hidden="1" customWidth="1"/>
    <col min="6150" max="6150" width="26" style="4" customWidth="1"/>
    <col min="6151" max="6401" width="9.1796875" style="4"/>
    <col min="6402" max="6402" width="50.54296875" style="4" customWidth="1"/>
    <col min="6403" max="6403" width="16" style="4" customWidth="1"/>
    <col min="6404" max="6404" width="23.1796875" style="4" customWidth="1"/>
    <col min="6405" max="6405" width="0" style="4" hidden="1" customWidth="1"/>
    <col min="6406" max="6406" width="26" style="4" customWidth="1"/>
    <col min="6407" max="6657" width="9.1796875" style="4"/>
    <col min="6658" max="6658" width="50.54296875" style="4" customWidth="1"/>
    <col min="6659" max="6659" width="16" style="4" customWidth="1"/>
    <col min="6660" max="6660" width="23.1796875" style="4" customWidth="1"/>
    <col min="6661" max="6661" width="0" style="4" hidden="1" customWidth="1"/>
    <col min="6662" max="6662" width="26" style="4" customWidth="1"/>
    <col min="6663" max="6913" width="9.1796875" style="4"/>
    <col min="6914" max="6914" width="50.54296875" style="4" customWidth="1"/>
    <col min="6915" max="6915" width="16" style="4" customWidth="1"/>
    <col min="6916" max="6916" width="23.1796875" style="4" customWidth="1"/>
    <col min="6917" max="6917" width="0" style="4" hidden="1" customWidth="1"/>
    <col min="6918" max="6918" width="26" style="4" customWidth="1"/>
    <col min="6919" max="7169" width="9.1796875" style="4"/>
    <col min="7170" max="7170" width="50.54296875" style="4" customWidth="1"/>
    <col min="7171" max="7171" width="16" style="4" customWidth="1"/>
    <col min="7172" max="7172" width="23.1796875" style="4" customWidth="1"/>
    <col min="7173" max="7173" width="0" style="4" hidden="1" customWidth="1"/>
    <col min="7174" max="7174" width="26" style="4" customWidth="1"/>
    <col min="7175" max="7425" width="9.1796875" style="4"/>
    <col min="7426" max="7426" width="50.54296875" style="4" customWidth="1"/>
    <col min="7427" max="7427" width="16" style="4" customWidth="1"/>
    <col min="7428" max="7428" width="23.1796875" style="4" customWidth="1"/>
    <col min="7429" max="7429" width="0" style="4" hidden="1" customWidth="1"/>
    <col min="7430" max="7430" width="26" style="4" customWidth="1"/>
    <col min="7431" max="7681" width="9.1796875" style="4"/>
    <col min="7682" max="7682" width="50.54296875" style="4" customWidth="1"/>
    <col min="7683" max="7683" width="16" style="4" customWidth="1"/>
    <col min="7684" max="7684" width="23.1796875" style="4" customWidth="1"/>
    <col min="7685" max="7685" width="0" style="4" hidden="1" customWidth="1"/>
    <col min="7686" max="7686" width="26" style="4" customWidth="1"/>
    <col min="7687" max="7937" width="9.1796875" style="4"/>
    <col min="7938" max="7938" width="50.54296875" style="4" customWidth="1"/>
    <col min="7939" max="7939" width="16" style="4" customWidth="1"/>
    <col min="7940" max="7940" width="23.1796875" style="4" customWidth="1"/>
    <col min="7941" max="7941" width="0" style="4" hidden="1" customWidth="1"/>
    <col min="7942" max="7942" width="26" style="4" customWidth="1"/>
    <col min="7943" max="8193" width="9.1796875" style="4"/>
    <col min="8194" max="8194" width="50.54296875" style="4" customWidth="1"/>
    <col min="8195" max="8195" width="16" style="4" customWidth="1"/>
    <col min="8196" max="8196" width="23.1796875" style="4" customWidth="1"/>
    <col min="8197" max="8197" width="0" style="4" hidden="1" customWidth="1"/>
    <col min="8198" max="8198" width="26" style="4" customWidth="1"/>
    <col min="8199" max="8449" width="9.1796875" style="4"/>
    <col min="8450" max="8450" width="50.54296875" style="4" customWidth="1"/>
    <col min="8451" max="8451" width="16" style="4" customWidth="1"/>
    <col min="8452" max="8452" width="23.1796875" style="4" customWidth="1"/>
    <col min="8453" max="8453" width="0" style="4" hidden="1" customWidth="1"/>
    <col min="8454" max="8454" width="26" style="4" customWidth="1"/>
    <col min="8455" max="8705" width="9.1796875" style="4"/>
    <col min="8706" max="8706" width="50.54296875" style="4" customWidth="1"/>
    <col min="8707" max="8707" width="16" style="4" customWidth="1"/>
    <col min="8708" max="8708" width="23.1796875" style="4" customWidth="1"/>
    <col min="8709" max="8709" width="0" style="4" hidden="1" customWidth="1"/>
    <col min="8710" max="8710" width="26" style="4" customWidth="1"/>
    <col min="8711" max="8961" width="9.1796875" style="4"/>
    <col min="8962" max="8962" width="50.54296875" style="4" customWidth="1"/>
    <col min="8963" max="8963" width="16" style="4" customWidth="1"/>
    <col min="8964" max="8964" width="23.1796875" style="4" customWidth="1"/>
    <col min="8965" max="8965" width="0" style="4" hidden="1" customWidth="1"/>
    <col min="8966" max="8966" width="26" style="4" customWidth="1"/>
    <col min="8967" max="9217" width="9.1796875" style="4"/>
    <col min="9218" max="9218" width="50.54296875" style="4" customWidth="1"/>
    <col min="9219" max="9219" width="16" style="4" customWidth="1"/>
    <col min="9220" max="9220" width="23.1796875" style="4" customWidth="1"/>
    <col min="9221" max="9221" width="0" style="4" hidden="1" customWidth="1"/>
    <col min="9222" max="9222" width="26" style="4" customWidth="1"/>
    <col min="9223" max="9473" width="9.1796875" style="4"/>
    <col min="9474" max="9474" width="50.54296875" style="4" customWidth="1"/>
    <col min="9475" max="9475" width="16" style="4" customWidth="1"/>
    <col min="9476" max="9476" width="23.1796875" style="4" customWidth="1"/>
    <col min="9477" max="9477" width="0" style="4" hidden="1" customWidth="1"/>
    <col min="9478" max="9478" width="26" style="4" customWidth="1"/>
    <col min="9479" max="9729" width="9.1796875" style="4"/>
    <col min="9730" max="9730" width="50.54296875" style="4" customWidth="1"/>
    <col min="9731" max="9731" width="16" style="4" customWidth="1"/>
    <col min="9732" max="9732" width="23.1796875" style="4" customWidth="1"/>
    <col min="9733" max="9733" width="0" style="4" hidden="1" customWidth="1"/>
    <col min="9734" max="9734" width="26" style="4" customWidth="1"/>
    <col min="9735" max="9985" width="9.1796875" style="4"/>
    <col min="9986" max="9986" width="50.54296875" style="4" customWidth="1"/>
    <col min="9987" max="9987" width="16" style="4" customWidth="1"/>
    <col min="9988" max="9988" width="23.1796875" style="4" customWidth="1"/>
    <col min="9989" max="9989" width="0" style="4" hidden="1" customWidth="1"/>
    <col min="9990" max="9990" width="26" style="4" customWidth="1"/>
    <col min="9991" max="10241" width="9.1796875" style="4"/>
    <col min="10242" max="10242" width="50.54296875" style="4" customWidth="1"/>
    <col min="10243" max="10243" width="16" style="4" customWidth="1"/>
    <col min="10244" max="10244" width="23.1796875" style="4" customWidth="1"/>
    <col min="10245" max="10245" width="0" style="4" hidden="1" customWidth="1"/>
    <col min="10246" max="10246" width="26" style="4" customWidth="1"/>
    <col min="10247" max="10497" width="9.1796875" style="4"/>
    <col min="10498" max="10498" width="50.54296875" style="4" customWidth="1"/>
    <col min="10499" max="10499" width="16" style="4" customWidth="1"/>
    <col min="10500" max="10500" width="23.1796875" style="4" customWidth="1"/>
    <col min="10501" max="10501" width="0" style="4" hidden="1" customWidth="1"/>
    <col min="10502" max="10502" width="26" style="4" customWidth="1"/>
    <col min="10503" max="10753" width="9.1796875" style="4"/>
    <col min="10754" max="10754" width="50.54296875" style="4" customWidth="1"/>
    <col min="10755" max="10755" width="16" style="4" customWidth="1"/>
    <col min="10756" max="10756" width="23.1796875" style="4" customWidth="1"/>
    <col min="10757" max="10757" width="0" style="4" hidden="1" customWidth="1"/>
    <col min="10758" max="10758" width="26" style="4" customWidth="1"/>
    <col min="10759" max="11009" width="9.1796875" style="4"/>
    <col min="11010" max="11010" width="50.54296875" style="4" customWidth="1"/>
    <col min="11011" max="11011" width="16" style="4" customWidth="1"/>
    <col min="11012" max="11012" width="23.1796875" style="4" customWidth="1"/>
    <col min="11013" max="11013" width="0" style="4" hidden="1" customWidth="1"/>
    <col min="11014" max="11014" width="26" style="4" customWidth="1"/>
    <col min="11015" max="11265" width="9.1796875" style="4"/>
    <col min="11266" max="11266" width="50.54296875" style="4" customWidth="1"/>
    <col min="11267" max="11267" width="16" style="4" customWidth="1"/>
    <col min="11268" max="11268" width="23.1796875" style="4" customWidth="1"/>
    <col min="11269" max="11269" width="0" style="4" hidden="1" customWidth="1"/>
    <col min="11270" max="11270" width="26" style="4" customWidth="1"/>
    <col min="11271" max="11521" width="9.1796875" style="4"/>
    <col min="11522" max="11522" width="50.54296875" style="4" customWidth="1"/>
    <col min="11523" max="11523" width="16" style="4" customWidth="1"/>
    <col min="11524" max="11524" width="23.1796875" style="4" customWidth="1"/>
    <col min="11525" max="11525" width="0" style="4" hidden="1" customWidth="1"/>
    <col min="11526" max="11526" width="26" style="4" customWidth="1"/>
    <col min="11527" max="11777" width="9.1796875" style="4"/>
    <col min="11778" max="11778" width="50.54296875" style="4" customWidth="1"/>
    <col min="11779" max="11779" width="16" style="4" customWidth="1"/>
    <col min="11780" max="11780" width="23.1796875" style="4" customWidth="1"/>
    <col min="11781" max="11781" width="0" style="4" hidden="1" customWidth="1"/>
    <col min="11782" max="11782" width="26" style="4" customWidth="1"/>
    <col min="11783" max="12033" width="9.1796875" style="4"/>
    <col min="12034" max="12034" width="50.54296875" style="4" customWidth="1"/>
    <col min="12035" max="12035" width="16" style="4" customWidth="1"/>
    <col min="12036" max="12036" width="23.1796875" style="4" customWidth="1"/>
    <col min="12037" max="12037" width="0" style="4" hidden="1" customWidth="1"/>
    <col min="12038" max="12038" width="26" style="4" customWidth="1"/>
    <col min="12039" max="12289" width="9.1796875" style="4"/>
    <col min="12290" max="12290" width="50.54296875" style="4" customWidth="1"/>
    <col min="12291" max="12291" width="16" style="4" customWidth="1"/>
    <col min="12292" max="12292" width="23.1796875" style="4" customWidth="1"/>
    <col min="12293" max="12293" width="0" style="4" hidden="1" customWidth="1"/>
    <col min="12294" max="12294" width="26" style="4" customWidth="1"/>
    <col min="12295" max="12545" width="9.1796875" style="4"/>
    <col min="12546" max="12546" width="50.54296875" style="4" customWidth="1"/>
    <col min="12547" max="12547" width="16" style="4" customWidth="1"/>
    <col min="12548" max="12548" width="23.1796875" style="4" customWidth="1"/>
    <col min="12549" max="12549" width="0" style="4" hidden="1" customWidth="1"/>
    <col min="12550" max="12550" width="26" style="4" customWidth="1"/>
    <col min="12551" max="12801" width="9.1796875" style="4"/>
    <col min="12802" max="12802" width="50.54296875" style="4" customWidth="1"/>
    <col min="12803" max="12803" width="16" style="4" customWidth="1"/>
    <col min="12804" max="12804" width="23.1796875" style="4" customWidth="1"/>
    <col min="12805" max="12805" width="0" style="4" hidden="1" customWidth="1"/>
    <col min="12806" max="12806" width="26" style="4" customWidth="1"/>
    <col min="12807" max="13057" width="9.1796875" style="4"/>
    <col min="13058" max="13058" width="50.54296875" style="4" customWidth="1"/>
    <col min="13059" max="13059" width="16" style="4" customWidth="1"/>
    <col min="13060" max="13060" width="23.1796875" style="4" customWidth="1"/>
    <col min="13061" max="13061" width="0" style="4" hidden="1" customWidth="1"/>
    <col min="13062" max="13062" width="26" style="4" customWidth="1"/>
    <col min="13063" max="13313" width="9.1796875" style="4"/>
    <col min="13314" max="13314" width="50.54296875" style="4" customWidth="1"/>
    <col min="13315" max="13315" width="16" style="4" customWidth="1"/>
    <col min="13316" max="13316" width="23.1796875" style="4" customWidth="1"/>
    <col min="13317" max="13317" width="0" style="4" hidden="1" customWidth="1"/>
    <col min="13318" max="13318" width="26" style="4" customWidth="1"/>
    <col min="13319" max="13569" width="9.1796875" style="4"/>
    <col min="13570" max="13570" width="50.54296875" style="4" customWidth="1"/>
    <col min="13571" max="13571" width="16" style="4" customWidth="1"/>
    <col min="13572" max="13572" width="23.1796875" style="4" customWidth="1"/>
    <col min="13573" max="13573" width="0" style="4" hidden="1" customWidth="1"/>
    <col min="13574" max="13574" width="26" style="4" customWidth="1"/>
    <col min="13575" max="13825" width="9.1796875" style="4"/>
    <col min="13826" max="13826" width="50.54296875" style="4" customWidth="1"/>
    <col min="13827" max="13827" width="16" style="4" customWidth="1"/>
    <col min="13828" max="13828" width="23.1796875" style="4" customWidth="1"/>
    <col min="13829" max="13829" width="0" style="4" hidden="1" customWidth="1"/>
    <col min="13830" max="13830" width="26" style="4" customWidth="1"/>
    <col min="13831" max="14081" width="9.1796875" style="4"/>
    <col min="14082" max="14082" width="50.54296875" style="4" customWidth="1"/>
    <col min="14083" max="14083" width="16" style="4" customWidth="1"/>
    <col min="14084" max="14084" width="23.1796875" style="4" customWidth="1"/>
    <col min="14085" max="14085" width="0" style="4" hidden="1" customWidth="1"/>
    <col min="14086" max="14086" width="26" style="4" customWidth="1"/>
    <col min="14087" max="14337" width="9.1796875" style="4"/>
    <col min="14338" max="14338" width="50.54296875" style="4" customWidth="1"/>
    <col min="14339" max="14339" width="16" style="4" customWidth="1"/>
    <col min="14340" max="14340" width="23.1796875" style="4" customWidth="1"/>
    <col min="14341" max="14341" width="0" style="4" hidden="1" customWidth="1"/>
    <col min="14342" max="14342" width="26" style="4" customWidth="1"/>
    <col min="14343" max="14593" width="9.1796875" style="4"/>
    <col min="14594" max="14594" width="50.54296875" style="4" customWidth="1"/>
    <col min="14595" max="14595" width="16" style="4" customWidth="1"/>
    <col min="14596" max="14596" width="23.1796875" style="4" customWidth="1"/>
    <col min="14597" max="14597" width="0" style="4" hidden="1" customWidth="1"/>
    <col min="14598" max="14598" width="26" style="4" customWidth="1"/>
    <col min="14599" max="14849" width="9.1796875" style="4"/>
    <col min="14850" max="14850" width="50.54296875" style="4" customWidth="1"/>
    <col min="14851" max="14851" width="16" style="4" customWidth="1"/>
    <col min="14852" max="14852" width="23.1796875" style="4" customWidth="1"/>
    <col min="14853" max="14853" width="0" style="4" hidden="1" customWidth="1"/>
    <col min="14854" max="14854" width="26" style="4" customWidth="1"/>
    <col min="14855" max="15105" width="9.1796875" style="4"/>
    <col min="15106" max="15106" width="50.54296875" style="4" customWidth="1"/>
    <col min="15107" max="15107" width="16" style="4" customWidth="1"/>
    <col min="15108" max="15108" width="23.1796875" style="4" customWidth="1"/>
    <col min="15109" max="15109" width="0" style="4" hidden="1" customWidth="1"/>
    <col min="15110" max="15110" width="26" style="4" customWidth="1"/>
    <col min="15111" max="15361" width="9.1796875" style="4"/>
    <col min="15362" max="15362" width="50.54296875" style="4" customWidth="1"/>
    <col min="15363" max="15363" width="16" style="4" customWidth="1"/>
    <col min="15364" max="15364" width="23.1796875" style="4" customWidth="1"/>
    <col min="15365" max="15365" width="0" style="4" hidden="1" customWidth="1"/>
    <col min="15366" max="15366" width="26" style="4" customWidth="1"/>
    <col min="15367" max="15617" width="9.1796875" style="4"/>
    <col min="15618" max="15618" width="50.54296875" style="4" customWidth="1"/>
    <col min="15619" max="15619" width="16" style="4" customWidth="1"/>
    <col min="15620" max="15620" width="23.1796875" style="4" customWidth="1"/>
    <col min="15621" max="15621" width="0" style="4" hidden="1" customWidth="1"/>
    <col min="15622" max="15622" width="26" style="4" customWidth="1"/>
    <col min="15623" max="15873" width="9.1796875" style="4"/>
    <col min="15874" max="15874" width="50.54296875" style="4" customWidth="1"/>
    <col min="15875" max="15875" width="16" style="4" customWidth="1"/>
    <col min="15876" max="15876" width="23.1796875" style="4" customWidth="1"/>
    <col min="15877" max="15877" width="0" style="4" hidden="1" customWidth="1"/>
    <col min="15878" max="15878" width="26" style="4" customWidth="1"/>
    <col min="15879" max="16129" width="9.1796875" style="4"/>
    <col min="16130" max="16130" width="50.54296875" style="4" customWidth="1"/>
    <col min="16131" max="16131" width="16" style="4" customWidth="1"/>
    <col min="16132" max="16132" width="23.1796875" style="4" customWidth="1"/>
    <col min="16133" max="16133" width="0" style="4" hidden="1" customWidth="1"/>
    <col min="16134" max="16134" width="26" style="4" customWidth="1"/>
    <col min="16135" max="16384" width="9.1796875" style="4"/>
  </cols>
  <sheetData>
    <row r="1" spans="1:6" ht="15" customHeight="1">
      <c r="A1" s="571"/>
      <c r="B1" s="573"/>
      <c r="C1" s="573"/>
      <c r="D1" s="573"/>
      <c r="E1" s="344"/>
      <c r="F1" s="99"/>
    </row>
    <row r="2" spans="1:6" ht="5.15" customHeight="1">
      <c r="A2" s="572"/>
      <c r="B2" s="547"/>
      <c r="C2" s="547"/>
      <c r="D2" s="547"/>
      <c r="E2" s="342"/>
      <c r="F2" s="99"/>
    </row>
    <row r="3" spans="1:6" ht="25.5" customHeight="1">
      <c r="A3" s="572"/>
      <c r="B3" s="547"/>
      <c r="C3" s="547"/>
      <c r="D3" s="547"/>
      <c r="E3" s="342"/>
      <c r="F3" s="13"/>
    </row>
    <row r="4" spans="1:6" ht="5.15" customHeight="1">
      <c r="A4" s="11"/>
      <c r="B4" s="567"/>
      <c r="C4" s="567"/>
      <c r="D4" s="568"/>
      <c r="E4" s="333"/>
      <c r="F4" s="13"/>
    </row>
    <row r="5" spans="1:6" ht="29.25" customHeight="1">
      <c r="A5" s="334"/>
      <c r="B5" s="566" t="s">
        <v>803</v>
      </c>
      <c r="C5" s="566"/>
      <c r="D5" s="566"/>
      <c r="E5" s="341"/>
      <c r="F5" s="13"/>
    </row>
    <row r="6" spans="1:6" ht="5.15" customHeight="1">
      <c r="A6" s="11"/>
      <c r="B6" s="574"/>
      <c r="C6" s="574"/>
      <c r="D6" s="575"/>
      <c r="E6" s="336"/>
      <c r="F6" s="13"/>
    </row>
    <row r="7" spans="1:6" ht="18" customHeight="1">
      <c r="A7" s="11"/>
      <c r="B7" s="549" t="s">
        <v>858</v>
      </c>
      <c r="C7" s="549"/>
      <c r="D7" s="549"/>
      <c r="E7" s="509"/>
      <c r="F7" s="13"/>
    </row>
    <row r="8" spans="1:6" ht="5.15" customHeight="1">
      <c r="A8" s="11"/>
      <c r="B8" s="574"/>
      <c r="C8" s="574"/>
      <c r="D8" s="574"/>
      <c r="E8" s="511"/>
      <c r="F8" s="13"/>
    </row>
    <row r="9" spans="1:6" ht="16.5" customHeight="1">
      <c r="A9" s="11"/>
      <c r="B9" s="562" t="s">
        <v>625</v>
      </c>
      <c r="C9" s="562"/>
      <c r="D9" s="562"/>
      <c r="E9" s="343"/>
      <c r="F9" s="13"/>
    </row>
    <row r="10" spans="1:6" ht="5.15" customHeight="1">
      <c r="A10" s="11"/>
      <c r="B10" s="574"/>
      <c r="C10" s="574"/>
      <c r="D10" s="574"/>
      <c r="E10" s="336"/>
      <c r="F10" s="13"/>
    </row>
    <row r="11" spans="1:6" ht="29.25" customHeight="1">
      <c r="A11" s="11"/>
      <c r="B11" s="562" t="s">
        <v>827</v>
      </c>
      <c r="C11" s="562"/>
      <c r="D11" s="562"/>
      <c r="E11" s="525"/>
      <c r="F11" s="13"/>
    </row>
    <row r="12" spans="1:6" ht="5.15" customHeight="1" thickBot="1">
      <c r="A12" s="20"/>
      <c r="B12" s="569"/>
      <c r="C12" s="569"/>
      <c r="D12" s="570"/>
      <c r="E12" s="337"/>
      <c r="F12" s="13"/>
    </row>
    <row r="13" spans="1:6">
      <c r="A13" s="21"/>
      <c r="B13" s="24"/>
      <c r="C13" s="338"/>
      <c r="D13" s="22" t="s">
        <v>16</v>
      </c>
      <c r="E13" s="337"/>
      <c r="F13" s="13"/>
    </row>
    <row r="14" spans="1:6" ht="13.5" thickBot="1">
      <c r="A14" s="20"/>
      <c r="B14" s="23"/>
      <c r="C14" s="1"/>
      <c r="D14" s="2" t="s">
        <v>70</v>
      </c>
      <c r="E14" s="337"/>
      <c r="F14" s="13"/>
    </row>
    <row r="15" spans="1:6">
      <c r="A15" s="21"/>
      <c r="B15" s="24"/>
      <c r="C15" s="338"/>
      <c r="D15" s="3"/>
      <c r="E15" s="337"/>
      <c r="F15" s="13"/>
    </row>
    <row r="16" spans="1:6" ht="21.75" customHeight="1">
      <c r="A16" s="21"/>
      <c r="B16" s="25" t="s">
        <v>620</v>
      </c>
      <c r="C16" s="338"/>
      <c r="D16" s="278"/>
      <c r="E16" s="337"/>
      <c r="F16" s="13"/>
    </row>
    <row r="17" spans="1:6" ht="9" customHeight="1">
      <c r="A17" s="21"/>
      <c r="B17" s="25"/>
      <c r="C17" s="338"/>
      <c r="D17" s="278"/>
      <c r="E17" s="337"/>
      <c r="F17" s="13"/>
    </row>
    <row r="18" spans="1:6" ht="21.75" customHeight="1">
      <c r="A18" s="21"/>
      <c r="B18" s="25" t="s">
        <v>621</v>
      </c>
      <c r="C18" s="338"/>
      <c r="D18" s="278"/>
      <c r="E18" s="337"/>
      <c r="F18" s="13"/>
    </row>
    <row r="19" spans="1:6" ht="9.75" customHeight="1">
      <c r="A19" s="21"/>
      <c r="B19" s="25"/>
      <c r="C19" s="338"/>
      <c r="D19" s="278"/>
      <c r="E19" s="337"/>
      <c r="F19" s="13"/>
    </row>
    <row r="20" spans="1:6" ht="21.75" customHeight="1">
      <c r="A20" s="21"/>
      <c r="B20" s="25" t="s">
        <v>622</v>
      </c>
      <c r="C20" s="338"/>
      <c r="D20" s="278"/>
      <c r="E20" s="337"/>
    </row>
    <row r="21" spans="1:6" ht="10.5" customHeight="1">
      <c r="A21" s="21"/>
      <c r="B21" s="25"/>
      <c r="C21" s="338"/>
      <c r="D21" s="278"/>
      <c r="E21" s="337"/>
    </row>
    <row r="22" spans="1:6" ht="21.75" customHeight="1">
      <c r="A22" s="21"/>
      <c r="B22" s="25" t="s">
        <v>623</v>
      </c>
      <c r="C22" s="338"/>
      <c r="D22" s="278"/>
      <c r="E22" s="337"/>
    </row>
    <row r="23" spans="1:6" ht="9" customHeight="1">
      <c r="A23" s="21"/>
      <c r="B23" s="25"/>
      <c r="C23" s="338"/>
      <c r="D23" s="278"/>
      <c r="E23" s="337"/>
    </row>
    <row r="24" spans="1:6" ht="21.75" customHeight="1">
      <c r="A24" s="21"/>
      <c r="B24" s="25" t="s">
        <v>624</v>
      </c>
      <c r="C24" s="338"/>
      <c r="D24" s="278"/>
      <c r="E24" s="337"/>
    </row>
    <row r="25" spans="1:6" ht="9.75" customHeight="1">
      <c r="A25" s="21"/>
      <c r="B25" s="25"/>
      <c r="C25" s="338"/>
      <c r="D25" s="278"/>
      <c r="E25" s="337"/>
    </row>
    <row r="26" spans="1:6" ht="21.75" customHeight="1">
      <c r="A26" s="21"/>
      <c r="B26" s="25"/>
      <c r="C26" s="338"/>
      <c r="D26" s="278"/>
      <c r="E26" s="337"/>
    </row>
    <row r="27" spans="1:6" ht="10.5" customHeight="1">
      <c r="A27" s="21"/>
      <c r="B27" s="25"/>
      <c r="C27" s="338"/>
      <c r="D27" s="278"/>
      <c r="E27" s="337"/>
    </row>
    <row r="28" spans="1:6" ht="21.75" customHeight="1">
      <c r="A28" s="21"/>
      <c r="B28" s="25"/>
      <c r="C28" s="338"/>
      <c r="D28" s="278"/>
      <c r="E28" s="337"/>
    </row>
    <row r="29" spans="1:6" ht="9.75" customHeight="1">
      <c r="A29" s="21"/>
      <c r="B29" s="25"/>
      <c r="C29" s="338"/>
      <c r="D29" s="278"/>
      <c r="E29" s="337"/>
    </row>
    <row r="30" spans="1:6" ht="21.75" customHeight="1">
      <c r="A30" s="21"/>
      <c r="B30" s="25"/>
      <c r="C30" s="338"/>
      <c r="D30" s="278"/>
      <c r="E30" s="337"/>
    </row>
    <row r="31" spans="1:6" ht="9.75" customHeight="1">
      <c r="A31" s="21"/>
      <c r="B31" s="25"/>
      <c r="C31" s="338"/>
      <c r="D31" s="278"/>
      <c r="E31" s="337"/>
    </row>
    <row r="32" spans="1:6" ht="22.5" customHeight="1">
      <c r="A32" s="21"/>
      <c r="B32" s="25"/>
      <c r="C32" s="338"/>
      <c r="D32" s="278"/>
      <c r="E32" s="337"/>
    </row>
    <row r="33" spans="1:5">
      <c r="A33" s="21"/>
      <c r="B33" s="25"/>
      <c r="C33" s="338"/>
      <c r="D33" s="278"/>
      <c r="E33" s="337"/>
    </row>
    <row r="34" spans="1:5" ht="21" customHeight="1">
      <c r="A34" s="21"/>
      <c r="B34" s="25"/>
      <c r="C34" s="338"/>
      <c r="D34" s="278"/>
      <c r="E34" s="337"/>
    </row>
    <row r="35" spans="1:5">
      <c r="A35" s="21"/>
      <c r="B35" s="25"/>
      <c r="C35" s="338"/>
      <c r="D35" s="278"/>
      <c r="E35" s="337"/>
    </row>
    <row r="36" spans="1:5" ht="19.5" customHeight="1">
      <c r="A36" s="21"/>
      <c r="B36" s="25"/>
      <c r="C36" s="338"/>
      <c r="D36" s="278"/>
      <c r="E36" s="337"/>
    </row>
    <row r="37" spans="1:5">
      <c r="A37" s="21"/>
      <c r="B37" s="25"/>
      <c r="C37" s="338"/>
      <c r="D37" s="278"/>
      <c r="E37" s="337"/>
    </row>
    <row r="38" spans="1:5" ht="19.5" customHeight="1">
      <c r="A38" s="21"/>
      <c r="B38" s="25"/>
      <c r="C38" s="338"/>
      <c r="D38" s="278"/>
      <c r="E38" s="337"/>
    </row>
    <row r="39" spans="1:5">
      <c r="A39" s="21"/>
      <c r="B39" s="25"/>
      <c r="C39" s="338"/>
      <c r="D39" s="278"/>
      <c r="E39" s="337"/>
    </row>
    <row r="40" spans="1:5" ht="19.5" customHeight="1">
      <c r="A40" s="21"/>
      <c r="B40" s="25"/>
      <c r="C40" s="338"/>
      <c r="D40" s="278"/>
      <c r="E40" s="337"/>
    </row>
    <row r="41" spans="1:5">
      <c r="A41" s="21"/>
      <c r="B41" s="25"/>
      <c r="C41" s="338"/>
      <c r="D41" s="278"/>
      <c r="E41" s="337"/>
    </row>
    <row r="42" spans="1:5" ht="22.5" customHeight="1">
      <c r="A42" s="21"/>
      <c r="B42" s="25"/>
      <c r="C42" s="338"/>
      <c r="D42" s="278"/>
      <c r="E42" s="337"/>
    </row>
    <row r="43" spans="1:5">
      <c r="A43" s="21"/>
      <c r="B43" s="25"/>
      <c r="C43" s="338"/>
      <c r="D43" s="278"/>
      <c r="E43" s="337"/>
    </row>
    <row r="44" spans="1:5" ht="22" customHeight="1">
      <c r="A44" s="21"/>
      <c r="B44" s="25"/>
      <c r="C44" s="338"/>
      <c r="D44" s="278"/>
      <c r="E44" s="337"/>
    </row>
    <row r="45" spans="1:5">
      <c r="A45" s="21"/>
      <c r="B45" s="25"/>
      <c r="C45" s="338"/>
      <c r="D45" s="278"/>
      <c r="E45" s="337"/>
    </row>
    <row r="46" spans="1:5" ht="18.75" customHeight="1">
      <c r="A46" s="21"/>
      <c r="B46" s="25"/>
      <c r="C46" s="338"/>
      <c r="D46" s="278"/>
      <c r="E46" s="337"/>
    </row>
    <row r="47" spans="1:5">
      <c r="A47" s="21"/>
      <c r="B47" s="25"/>
      <c r="C47" s="338"/>
      <c r="D47" s="278"/>
      <c r="E47" s="337"/>
    </row>
    <row r="48" spans="1:5" ht="19.5" customHeight="1">
      <c r="A48" s="21"/>
      <c r="B48" s="25"/>
      <c r="C48" s="338"/>
      <c r="D48" s="278"/>
      <c r="E48" s="337"/>
    </row>
    <row r="49" spans="1:5">
      <c r="A49" s="21"/>
      <c r="B49" s="25"/>
      <c r="C49" s="338"/>
      <c r="D49" s="278"/>
      <c r="E49" s="337"/>
    </row>
    <row r="50" spans="1:5" ht="21" customHeight="1">
      <c r="A50" s="21"/>
      <c r="B50" s="25"/>
      <c r="C50" s="338"/>
      <c r="D50" s="278"/>
      <c r="E50" s="337"/>
    </row>
    <row r="51" spans="1:5">
      <c r="A51" s="26"/>
      <c r="B51" s="27"/>
      <c r="C51" s="5"/>
      <c r="D51" s="279"/>
      <c r="E51" s="337"/>
    </row>
    <row r="52" spans="1:5" ht="33" customHeight="1" thickBot="1">
      <c r="A52" s="431"/>
      <c r="B52" s="564" t="s">
        <v>418</v>
      </c>
      <c r="C52" s="565"/>
      <c r="D52" s="280"/>
      <c r="E52" s="339"/>
    </row>
  </sheetData>
  <mergeCells count="12">
    <mergeCell ref="A1:A3"/>
    <mergeCell ref="B1:D3"/>
    <mergeCell ref="B7:D7"/>
    <mergeCell ref="B6:D6"/>
    <mergeCell ref="B10:D10"/>
    <mergeCell ref="B8:D8"/>
    <mergeCell ref="B52:C52"/>
    <mergeCell ref="B5:D5"/>
    <mergeCell ref="B9:D9"/>
    <mergeCell ref="B4:D4"/>
    <mergeCell ref="B11:D11"/>
    <mergeCell ref="B12:D12"/>
  </mergeCells>
  <printOptions horizontalCentered="1"/>
  <pageMargins left="0.39370078740157483" right="0.19685039370078741" top="0.98425196850393704" bottom="0.43307086614173229" header="0.39370078740157483" footer="0.19685039370078741"/>
  <pageSetup paperSize="9" scale="85" orientation="portrait" r:id="rId1"/>
  <headerFooter alignWithMargins="0">
    <oddHeader>&amp;C&amp;"Arial,Bold"&amp;12BILL No. 4.4 COLLECTION SHEET</oddHeader>
    <oddFooter>&amp;C&amp;"Arial,Regular"Page &amp;P of &amp;N&amp;R&amp;"Arial,Regular"Collection Sheet - Bill No. 1.1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36D23-E3EA-4BDB-AF63-592D90F76A26}">
  <dimension ref="A1:G21"/>
  <sheetViews>
    <sheetView view="pageBreakPreview" zoomScaleNormal="100" zoomScaleSheetLayoutView="100" workbookViewId="0">
      <selection activeCell="C16" sqref="C16"/>
    </sheetView>
  </sheetViews>
  <sheetFormatPr defaultColWidth="8.81640625" defaultRowHeight="12.5"/>
  <cols>
    <col min="1" max="1" width="12.1796875" style="320" bestFit="1" customWidth="1"/>
    <col min="2" max="2" width="73.81640625" style="320" customWidth="1"/>
    <col min="3" max="3" width="19" style="320" customWidth="1"/>
    <col min="4" max="4" width="8.81640625" style="320"/>
    <col min="5" max="5" width="16.54296875" style="320" bestFit="1" customWidth="1"/>
    <col min="6" max="6" width="8.81640625" style="320"/>
    <col min="7" max="7" width="16.54296875" style="320" bestFit="1" customWidth="1"/>
    <col min="8" max="9" width="8.81640625" style="320"/>
    <col min="10" max="10" width="8.453125" style="320" customWidth="1"/>
    <col min="11" max="256" width="8.81640625" style="320"/>
    <col min="257" max="257" width="12.1796875" style="320" bestFit="1" customWidth="1"/>
    <col min="258" max="258" width="84.54296875" style="320" bestFit="1" customWidth="1"/>
    <col min="259" max="265" width="8.81640625" style="320"/>
    <col min="266" max="266" width="8.453125" style="320" customWidth="1"/>
    <col min="267" max="512" width="8.81640625" style="320"/>
    <col min="513" max="513" width="12.1796875" style="320" bestFit="1" customWidth="1"/>
    <col min="514" max="514" width="84.54296875" style="320" bestFit="1" customWidth="1"/>
    <col min="515" max="521" width="8.81640625" style="320"/>
    <col min="522" max="522" width="8.453125" style="320" customWidth="1"/>
    <col min="523" max="768" width="8.81640625" style="320"/>
    <col min="769" max="769" width="12.1796875" style="320" bestFit="1" customWidth="1"/>
    <col min="770" max="770" width="84.54296875" style="320" bestFit="1" customWidth="1"/>
    <col min="771" max="777" width="8.81640625" style="320"/>
    <col min="778" max="778" width="8.453125" style="320" customWidth="1"/>
    <col min="779" max="1024" width="8.81640625" style="320"/>
    <col min="1025" max="1025" width="12.1796875" style="320" bestFit="1" customWidth="1"/>
    <col min="1026" max="1026" width="84.54296875" style="320" bestFit="1" customWidth="1"/>
    <col min="1027" max="1033" width="8.81640625" style="320"/>
    <col min="1034" max="1034" width="8.453125" style="320" customWidth="1"/>
    <col min="1035" max="1280" width="8.81640625" style="320"/>
    <col min="1281" max="1281" width="12.1796875" style="320" bestFit="1" customWidth="1"/>
    <col min="1282" max="1282" width="84.54296875" style="320" bestFit="1" customWidth="1"/>
    <col min="1283" max="1289" width="8.81640625" style="320"/>
    <col min="1290" max="1290" width="8.453125" style="320" customWidth="1"/>
    <col min="1291" max="1536" width="8.81640625" style="320"/>
    <col min="1537" max="1537" width="12.1796875" style="320" bestFit="1" customWidth="1"/>
    <col min="1538" max="1538" width="84.54296875" style="320" bestFit="1" customWidth="1"/>
    <col min="1539" max="1545" width="8.81640625" style="320"/>
    <col min="1546" max="1546" width="8.453125" style="320" customWidth="1"/>
    <col min="1547" max="1792" width="8.81640625" style="320"/>
    <col min="1793" max="1793" width="12.1796875" style="320" bestFit="1" customWidth="1"/>
    <col min="1794" max="1794" width="84.54296875" style="320" bestFit="1" customWidth="1"/>
    <col min="1795" max="1801" width="8.81640625" style="320"/>
    <col min="1802" max="1802" width="8.453125" style="320" customWidth="1"/>
    <col min="1803" max="2048" width="8.81640625" style="320"/>
    <col min="2049" max="2049" width="12.1796875" style="320" bestFit="1" customWidth="1"/>
    <col min="2050" max="2050" width="84.54296875" style="320" bestFit="1" customWidth="1"/>
    <col min="2051" max="2057" width="8.81640625" style="320"/>
    <col min="2058" max="2058" width="8.453125" style="320" customWidth="1"/>
    <col min="2059" max="2304" width="8.81640625" style="320"/>
    <col min="2305" max="2305" width="12.1796875" style="320" bestFit="1" customWidth="1"/>
    <col min="2306" max="2306" width="84.54296875" style="320" bestFit="1" customWidth="1"/>
    <col min="2307" max="2313" width="8.81640625" style="320"/>
    <col min="2314" max="2314" width="8.453125" style="320" customWidth="1"/>
    <col min="2315" max="2560" width="8.81640625" style="320"/>
    <col min="2561" max="2561" width="12.1796875" style="320" bestFit="1" customWidth="1"/>
    <col min="2562" max="2562" width="84.54296875" style="320" bestFit="1" customWidth="1"/>
    <col min="2563" max="2569" width="8.81640625" style="320"/>
    <col min="2570" max="2570" width="8.453125" style="320" customWidth="1"/>
    <col min="2571" max="2816" width="8.81640625" style="320"/>
    <col min="2817" max="2817" width="12.1796875" style="320" bestFit="1" customWidth="1"/>
    <col min="2818" max="2818" width="84.54296875" style="320" bestFit="1" customWidth="1"/>
    <col min="2819" max="2825" width="8.81640625" style="320"/>
    <col min="2826" max="2826" width="8.453125" style="320" customWidth="1"/>
    <col min="2827" max="3072" width="8.81640625" style="320"/>
    <col min="3073" max="3073" width="12.1796875" style="320" bestFit="1" customWidth="1"/>
    <col min="3074" max="3074" width="84.54296875" style="320" bestFit="1" customWidth="1"/>
    <col min="3075" max="3081" width="8.81640625" style="320"/>
    <col min="3082" max="3082" width="8.453125" style="320" customWidth="1"/>
    <col min="3083" max="3328" width="8.81640625" style="320"/>
    <col min="3329" max="3329" width="12.1796875" style="320" bestFit="1" customWidth="1"/>
    <col min="3330" max="3330" width="84.54296875" style="320" bestFit="1" customWidth="1"/>
    <col min="3331" max="3337" width="8.81640625" style="320"/>
    <col min="3338" max="3338" width="8.453125" style="320" customWidth="1"/>
    <col min="3339" max="3584" width="8.81640625" style="320"/>
    <col min="3585" max="3585" width="12.1796875" style="320" bestFit="1" customWidth="1"/>
    <col min="3586" max="3586" width="84.54296875" style="320" bestFit="1" customWidth="1"/>
    <col min="3587" max="3593" width="8.81640625" style="320"/>
    <col min="3594" max="3594" width="8.453125" style="320" customWidth="1"/>
    <col min="3595" max="3840" width="8.81640625" style="320"/>
    <col min="3841" max="3841" width="12.1796875" style="320" bestFit="1" customWidth="1"/>
    <col min="3842" max="3842" width="84.54296875" style="320" bestFit="1" customWidth="1"/>
    <col min="3843" max="3849" width="8.81640625" style="320"/>
    <col min="3850" max="3850" width="8.453125" style="320" customWidth="1"/>
    <col min="3851" max="4096" width="8.81640625" style="320"/>
    <col min="4097" max="4097" width="12.1796875" style="320" bestFit="1" customWidth="1"/>
    <col min="4098" max="4098" width="84.54296875" style="320" bestFit="1" customWidth="1"/>
    <col min="4099" max="4105" width="8.81640625" style="320"/>
    <col min="4106" max="4106" width="8.453125" style="320" customWidth="1"/>
    <col min="4107" max="4352" width="8.81640625" style="320"/>
    <col min="4353" max="4353" width="12.1796875" style="320" bestFit="1" customWidth="1"/>
    <col min="4354" max="4354" width="84.54296875" style="320" bestFit="1" customWidth="1"/>
    <col min="4355" max="4361" width="8.81640625" style="320"/>
    <col min="4362" max="4362" width="8.453125" style="320" customWidth="1"/>
    <col min="4363" max="4608" width="8.81640625" style="320"/>
    <col min="4609" max="4609" width="12.1796875" style="320" bestFit="1" customWidth="1"/>
    <col min="4610" max="4610" width="84.54296875" style="320" bestFit="1" customWidth="1"/>
    <col min="4611" max="4617" width="8.81640625" style="320"/>
    <col min="4618" max="4618" width="8.453125" style="320" customWidth="1"/>
    <col min="4619" max="4864" width="8.81640625" style="320"/>
    <col min="4865" max="4865" width="12.1796875" style="320" bestFit="1" customWidth="1"/>
    <col min="4866" max="4866" width="84.54296875" style="320" bestFit="1" customWidth="1"/>
    <col min="4867" max="4873" width="8.81640625" style="320"/>
    <col min="4874" max="4874" width="8.453125" style="320" customWidth="1"/>
    <col min="4875" max="5120" width="8.81640625" style="320"/>
    <col min="5121" max="5121" width="12.1796875" style="320" bestFit="1" customWidth="1"/>
    <col min="5122" max="5122" width="84.54296875" style="320" bestFit="1" customWidth="1"/>
    <col min="5123" max="5129" width="8.81640625" style="320"/>
    <col min="5130" max="5130" width="8.453125" style="320" customWidth="1"/>
    <col min="5131" max="5376" width="8.81640625" style="320"/>
    <col min="5377" max="5377" width="12.1796875" style="320" bestFit="1" customWidth="1"/>
    <col min="5378" max="5378" width="84.54296875" style="320" bestFit="1" customWidth="1"/>
    <col min="5379" max="5385" width="8.81640625" style="320"/>
    <col min="5386" max="5386" width="8.453125" style="320" customWidth="1"/>
    <col min="5387" max="5632" width="8.81640625" style="320"/>
    <col min="5633" max="5633" width="12.1796875" style="320" bestFit="1" customWidth="1"/>
    <col min="5634" max="5634" width="84.54296875" style="320" bestFit="1" customWidth="1"/>
    <col min="5635" max="5641" width="8.81640625" style="320"/>
    <col min="5642" max="5642" width="8.453125" style="320" customWidth="1"/>
    <col min="5643" max="5888" width="8.81640625" style="320"/>
    <col min="5889" max="5889" width="12.1796875" style="320" bestFit="1" customWidth="1"/>
    <col min="5890" max="5890" width="84.54296875" style="320" bestFit="1" customWidth="1"/>
    <col min="5891" max="5897" width="8.81640625" style="320"/>
    <col min="5898" max="5898" width="8.453125" style="320" customWidth="1"/>
    <col min="5899" max="6144" width="8.81640625" style="320"/>
    <col min="6145" max="6145" width="12.1796875" style="320" bestFit="1" customWidth="1"/>
    <col min="6146" max="6146" width="84.54296875" style="320" bestFit="1" customWidth="1"/>
    <col min="6147" max="6153" width="8.81640625" style="320"/>
    <col min="6154" max="6154" width="8.453125" style="320" customWidth="1"/>
    <col min="6155" max="6400" width="8.81640625" style="320"/>
    <col min="6401" max="6401" width="12.1796875" style="320" bestFit="1" customWidth="1"/>
    <col min="6402" max="6402" width="84.54296875" style="320" bestFit="1" customWidth="1"/>
    <col min="6403" max="6409" width="8.81640625" style="320"/>
    <col min="6410" max="6410" width="8.453125" style="320" customWidth="1"/>
    <col min="6411" max="6656" width="8.81640625" style="320"/>
    <col min="6657" max="6657" width="12.1796875" style="320" bestFit="1" customWidth="1"/>
    <col min="6658" max="6658" width="84.54296875" style="320" bestFit="1" customWidth="1"/>
    <col min="6659" max="6665" width="8.81640625" style="320"/>
    <col min="6666" max="6666" width="8.453125" style="320" customWidth="1"/>
    <col min="6667" max="6912" width="8.81640625" style="320"/>
    <col min="6913" max="6913" width="12.1796875" style="320" bestFit="1" customWidth="1"/>
    <col min="6914" max="6914" width="84.54296875" style="320" bestFit="1" customWidth="1"/>
    <col min="6915" max="6921" width="8.81640625" style="320"/>
    <col min="6922" max="6922" width="8.453125" style="320" customWidth="1"/>
    <col min="6923" max="7168" width="8.81640625" style="320"/>
    <col min="7169" max="7169" width="12.1796875" style="320" bestFit="1" customWidth="1"/>
    <col min="7170" max="7170" width="84.54296875" style="320" bestFit="1" customWidth="1"/>
    <col min="7171" max="7177" width="8.81640625" style="320"/>
    <col min="7178" max="7178" width="8.453125" style="320" customWidth="1"/>
    <col min="7179" max="7424" width="8.81640625" style="320"/>
    <col min="7425" max="7425" width="12.1796875" style="320" bestFit="1" customWidth="1"/>
    <col min="7426" max="7426" width="84.54296875" style="320" bestFit="1" customWidth="1"/>
    <col min="7427" max="7433" width="8.81640625" style="320"/>
    <col min="7434" max="7434" width="8.453125" style="320" customWidth="1"/>
    <col min="7435" max="7680" width="8.81640625" style="320"/>
    <col min="7681" max="7681" width="12.1796875" style="320" bestFit="1" customWidth="1"/>
    <col min="7682" max="7682" width="84.54296875" style="320" bestFit="1" customWidth="1"/>
    <col min="7683" max="7689" width="8.81640625" style="320"/>
    <col min="7690" max="7690" width="8.453125" style="320" customWidth="1"/>
    <col min="7691" max="7936" width="8.81640625" style="320"/>
    <col min="7937" max="7937" width="12.1796875" style="320" bestFit="1" customWidth="1"/>
    <col min="7938" max="7938" width="84.54296875" style="320" bestFit="1" customWidth="1"/>
    <col min="7939" max="7945" width="8.81640625" style="320"/>
    <col min="7946" max="7946" width="8.453125" style="320" customWidth="1"/>
    <col min="7947" max="8192" width="8.81640625" style="320"/>
    <col min="8193" max="8193" width="12.1796875" style="320" bestFit="1" customWidth="1"/>
    <col min="8194" max="8194" width="84.54296875" style="320" bestFit="1" customWidth="1"/>
    <col min="8195" max="8201" width="8.81640625" style="320"/>
    <col min="8202" max="8202" width="8.453125" style="320" customWidth="1"/>
    <col min="8203" max="8448" width="8.81640625" style="320"/>
    <col min="8449" max="8449" width="12.1796875" style="320" bestFit="1" customWidth="1"/>
    <col min="8450" max="8450" width="84.54296875" style="320" bestFit="1" customWidth="1"/>
    <col min="8451" max="8457" width="8.81640625" style="320"/>
    <col min="8458" max="8458" width="8.453125" style="320" customWidth="1"/>
    <col min="8459" max="8704" width="8.81640625" style="320"/>
    <col min="8705" max="8705" width="12.1796875" style="320" bestFit="1" customWidth="1"/>
    <col min="8706" max="8706" width="84.54296875" style="320" bestFit="1" customWidth="1"/>
    <col min="8707" max="8713" width="8.81640625" style="320"/>
    <col min="8714" max="8714" width="8.453125" style="320" customWidth="1"/>
    <col min="8715" max="8960" width="8.81640625" style="320"/>
    <col min="8961" max="8961" width="12.1796875" style="320" bestFit="1" customWidth="1"/>
    <col min="8962" max="8962" width="84.54296875" style="320" bestFit="1" customWidth="1"/>
    <col min="8963" max="8969" width="8.81640625" style="320"/>
    <col min="8970" max="8970" width="8.453125" style="320" customWidth="1"/>
    <col min="8971" max="9216" width="8.81640625" style="320"/>
    <col min="9217" max="9217" width="12.1796875" style="320" bestFit="1" customWidth="1"/>
    <col min="9218" max="9218" width="84.54296875" style="320" bestFit="1" customWidth="1"/>
    <col min="9219" max="9225" width="8.81640625" style="320"/>
    <col min="9226" max="9226" width="8.453125" style="320" customWidth="1"/>
    <col min="9227" max="9472" width="8.81640625" style="320"/>
    <col min="9473" max="9473" width="12.1796875" style="320" bestFit="1" customWidth="1"/>
    <col min="9474" max="9474" width="84.54296875" style="320" bestFit="1" customWidth="1"/>
    <col min="9475" max="9481" width="8.81640625" style="320"/>
    <col min="9482" max="9482" width="8.453125" style="320" customWidth="1"/>
    <col min="9483" max="9728" width="8.81640625" style="320"/>
    <col min="9729" max="9729" width="12.1796875" style="320" bestFit="1" customWidth="1"/>
    <col min="9730" max="9730" width="84.54296875" style="320" bestFit="1" customWidth="1"/>
    <col min="9731" max="9737" width="8.81640625" style="320"/>
    <col min="9738" max="9738" width="8.453125" style="320" customWidth="1"/>
    <col min="9739" max="9984" width="8.81640625" style="320"/>
    <col min="9985" max="9985" width="12.1796875" style="320" bestFit="1" customWidth="1"/>
    <col min="9986" max="9986" width="84.54296875" style="320" bestFit="1" customWidth="1"/>
    <col min="9987" max="9993" width="8.81640625" style="320"/>
    <col min="9994" max="9994" width="8.453125" style="320" customWidth="1"/>
    <col min="9995" max="10240" width="8.81640625" style="320"/>
    <col min="10241" max="10241" width="12.1796875" style="320" bestFit="1" customWidth="1"/>
    <col min="10242" max="10242" width="84.54296875" style="320" bestFit="1" customWidth="1"/>
    <col min="10243" max="10249" width="8.81640625" style="320"/>
    <col min="10250" max="10250" width="8.453125" style="320" customWidth="1"/>
    <col min="10251" max="10496" width="8.81640625" style="320"/>
    <col min="10497" max="10497" width="12.1796875" style="320" bestFit="1" customWidth="1"/>
    <col min="10498" max="10498" width="84.54296875" style="320" bestFit="1" customWidth="1"/>
    <col min="10499" max="10505" width="8.81640625" style="320"/>
    <col min="10506" max="10506" width="8.453125" style="320" customWidth="1"/>
    <col min="10507" max="10752" width="8.81640625" style="320"/>
    <col min="10753" max="10753" width="12.1796875" style="320" bestFit="1" customWidth="1"/>
    <col min="10754" max="10754" width="84.54296875" style="320" bestFit="1" customWidth="1"/>
    <col min="10755" max="10761" width="8.81640625" style="320"/>
    <col min="10762" max="10762" width="8.453125" style="320" customWidth="1"/>
    <col min="10763" max="11008" width="8.81640625" style="320"/>
    <col min="11009" max="11009" width="12.1796875" style="320" bestFit="1" customWidth="1"/>
    <col min="11010" max="11010" width="84.54296875" style="320" bestFit="1" customWidth="1"/>
    <col min="11011" max="11017" width="8.81640625" style="320"/>
    <col min="11018" max="11018" width="8.453125" style="320" customWidth="1"/>
    <col min="11019" max="11264" width="8.81640625" style="320"/>
    <col min="11265" max="11265" width="12.1796875" style="320" bestFit="1" customWidth="1"/>
    <col min="11266" max="11266" width="84.54296875" style="320" bestFit="1" customWidth="1"/>
    <col min="11267" max="11273" width="8.81640625" style="320"/>
    <col min="11274" max="11274" width="8.453125" style="320" customWidth="1"/>
    <col min="11275" max="11520" width="8.81640625" style="320"/>
    <col min="11521" max="11521" width="12.1796875" style="320" bestFit="1" customWidth="1"/>
    <col min="11522" max="11522" width="84.54296875" style="320" bestFit="1" customWidth="1"/>
    <col min="11523" max="11529" width="8.81640625" style="320"/>
    <col min="11530" max="11530" width="8.453125" style="320" customWidth="1"/>
    <col min="11531" max="11776" width="8.81640625" style="320"/>
    <col min="11777" max="11777" width="12.1796875" style="320" bestFit="1" customWidth="1"/>
    <col min="11778" max="11778" width="84.54296875" style="320" bestFit="1" customWidth="1"/>
    <col min="11779" max="11785" width="8.81640625" style="320"/>
    <col min="11786" max="11786" width="8.453125" style="320" customWidth="1"/>
    <col min="11787" max="12032" width="8.81640625" style="320"/>
    <col min="12033" max="12033" width="12.1796875" style="320" bestFit="1" customWidth="1"/>
    <col min="12034" max="12034" width="84.54296875" style="320" bestFit="1" customWidth="1"/>
    <col min="12035" max="12041" width="8.81640625" style="320"/>
    <col min="12042" max="12042" width="8.453125" style="320" customWidth="1"/>
    <col min="12043" max="12288" width="8.81640625" style="320"/>
    <col min="12289" max="12289" width="12.1796875" style="320" bestFit="1" customWidth="1"/>
    <col min="12290" max="12290" width="84.54296875" style="320" bestFit="1" customWidth="1"/>
    <col min="12291" max="12297" width="8.81640625" style="320"/>
    <col min="12298" max="12298" width="8.453125" style="320" customWidth="1"/>
    <col min="12299" max="12544" width="8.81640625" style="320"/>
    <col min="12545" max="12545" width="12.1796875" style="320" bestFit="1" customWidth="1"/>
    <col min="12546" max="12546" width="84.54296875" style="320" bestFit="1" customWidth="1"/>
    <col min="12547" max="12553" width="8.81640625" style="320"/>
    <col min="12554" max="12554" width="8.453125" style="320" customWidth="1"/>
    <col min="12555" max="12800" width="8.81640625" style="320"/>
    <col min="12801" max="12801" width="12.1796875" style="320" bestFit="1" customWidth="1"/>
    <col min="12802" max="12802" width="84.54296875" style="320" bestFit="1" customWidth="1"/>
    <col min="12803" max="12809" width="8.81640625" style="320"/>
    <col min="12810" max="12810" width="8.453125" style="320" customWidth="1"/>
    <col min="12811" max="13056" width="8.81640625" style="320"/>
    <col min="13057" max="13057" width="12.1796875" style="320" bestFit="1" customWidth="1"/>
    <col min="13058" max="13058" width="84.54296875" style="320" bestFit="1" customWidth="1"/>
    <col min="13059" max="13065" width="8.81640625" style="320"/>
    <col min="13066" max="13066" width="8.453125" style="320" customWidth="1"/>
    <col min="13067" max="13312" width="8.81640625" style="320"/>
    <col min="13313" max="13313" width="12.1796875" style="320" bestFit="1" customWidth="1"/>
    <col min="13314" max="13314" width="84.54296875" style="320" bestFit="1" customWidth="1"/>
    <col min="13315" max="13321" width="8.81640625" style="320"/>
    <col min="13322" max="13322" width="8.453125" style="320" customWidth="1"/>
    <col min="13323" max="13568" width="8.81640625" style="320"/>
    <col min="13569" max="13569" width="12.1796875" style="320" bestFit="1" customWidth="1"/>
    <col min="13570" max="13570" width="84.54296875" style="320" bestFit="1" customWidth="1"/>
    <col min="13571" max="13577" width="8.81640625" style="320"/>
    <col min="13578" max="13578" width="8.453125" style="320" customWidth="1"/>
    <col min="13579" max="13824" width="8.81640625" style="320"/>
    <col min="13825" max="13825" width="12.1796875" style="320" bestFit="1" customWidth="1"/>
    <col min="13826" max="13826" width="84.54296875" style="320" bestFit="1" customWidth="1"/>
    <col min="13827" max="13833" width="8.81640625" style="320"/>
    <col min="13834" max="13834" width="8.453125" style="320" customWidth="1"/>
    <col min="13835" max="14080" width="8.81640625" style="320"/>
    <col min="14081" max="14081" width="12.1796875" style="320" bestFit="1" customWidth="1"/>
    <col min="14082" max="14082" width="84.54296875" style="320" bestFit="1" customWidth="1"/>
    <col min="14083" max="14089" width="8.81640625" style="320"/>
    <col min="14090" max="14090" width="8.453125" style="320" customWidth="1"/>
    <col min="14091" max="14336" width="8.81640625" style="320"/>
    <col min="14337" max="14337" width="12.1796875" style="320" bestFit="1" customWidth="1"/>
    <col min="14338" max="14338" width="84.54296875" style="320" bestFit="1" customWidth="1"/>
    <col min="14339" max="14345" width="8.81640625" style="320"/>
    <col min="14346" max="14346" width="8.453125" style="320" customWidth="1"/>
    <col min="14347" max="14592" width="8.81640625" style="320"/>
    <col min="14593" max="14593" width="12.1796875" style="320" bestFit="1" customWidth="1"/>
    <col min="14594" max="14594" width="84.54296875" style="320" bestFit="1" customWidth="1"/>
    <col min="14595" max="14601" width="8.81640625" style="320"/>
    <col min="14602" max="14602" width="8.453125" style="320" customWidth="1"/>
    <col min="14603" max="14848" width="8.81640625" style="320"/>
    <col min="14849" max="14849" width="12.1796875" style="320" bestFit="1" customWidth="1"/>
    <col min="14850" max="14850" width="84.54296875" style="320" bestFit="1" customWidth="1"/>
    <col min="14851" max="14857" width="8.81640625" style="320"/>
    <col min="14858" max="14858" width="8.453125" style="320" customWidth="1"/>
    <col min="14859" max="15104" width="8.81640625" style="320"/>
    <col min="15105" max="15105" width="12.1796875" style="320" bestFit="1" customWidth="1"/>
    <col min="15106" max="15106" width="84.54296875" style="320" bestFit="1" customWidth="1"/>
    <col min="15107" max="15113" width="8.81640625" style="320"/>
    <col min="15114" max="15114" width="8.453125" style="320" customWidth="1"/>
    <col min="15115" max="15360" width="8.81640625" style="320"/>
    <col min="15361" max="15361" width="12.1796875" style="320" bestFit="1" customWidth="1"/>
    <col min="15362" max="15362" width="84.54296875" style="320" bestFit="1" customWidth="1"/>
    <col min="15363" max="15369" width="8.81640625" style="320"/>
    <col min="15370" max="15370" width="8.453125" style="320" customWidth="1"/>
    <col min="15371" max="15616" width="8.81640625" style="320"/>
    <col min="15617" max="15617" width="12.1796875" style="320" bestFit="1" customWidth="1"/>
    <col min="15618" max="15618" width="84.54296875" style="320" bestFit="1" customWidth="1"/>
    <col min="15619" max="15625" width="8.81640625" style="320"/>
    <col min="15626" max="15626" width="8.453125" style="320" customWidth="1"/>
    <col min="15627" max="15872" width="8.81640625" style="320"/>
    <col min="15873" max="15873" width="12.1796875" style="320" bestFit="1" customWidth="1"/>
    <col min="15874" max="15874" width="84.54296875" style="320" bestFit="1" customWidth="1"/>
    <col min="15875" max="15881" width="8.81640625" style="320"/>
    <col min="15882" max="15882" width="8.453125" style="320" customWidth="1"/>
    <col min="15883" max="16128" width="8.81640625" style="320"/>
    <col min="16129" max="16129" width="12.1796875" style="320" bestFit="1" customWidth="1"/>
    <col min="16130" max="16130" width="84.54296875" style="320" bestFit="1" customWidth="1"/>
    <col min="16131" max="16137" width="8.81640625" style="320"/>
    <col min="16138" max="16138" width="8.453125" style="320" customWidth="1"/>
    <col min="16139" max="16384" width="8.81640625" style="320"/>
  </cols>
  <sheetData>
    <row r="1" spans="1:7" ht="6.75" customHeight="1">
      <c r="A1" s="345"/>
      <c r="B1" s="590"/>
      <c r="C1" s="591"/>
    </row>
    <row r="2" spans="1:7" ht="39" customHeight="1">
      <c r="A2" s="346"/>
      <c r="B2" s="592"/>
      <c r="C2" s="593"/>
      <c r="D2" s="321"/>
    </row>
    <row r="3" spans="1:7" ht="6" customHeight="1">
      <c r="A3" s="322"/>
      <c r="B3" s="585"/>
      <c r="C3" s="594"/>
    </row>
    <row r="4" spans="1:7" ht="27" customHeight="1">
      <c r="A4" s="347"/>
      <c r="B4" s="558" t="s">
        <v>803</v>
      </c>
      <c r="C4" s="558"/>
      <c r="D4" s="508"/>
      <c r="E4" s="508"/>
    </row>
    <row r="5" spans="1:7" ht="6.75" customHeight="1">
      <c r="A5" s="322"/>
      <c r="B5" s="585"/>
      <c r="C5" s="594"/>
    </row>
    <row r="6" spans="1:7" ht="19.5" customHeight="1">
      <c r="A6" s="322"/>
      <c r="B6" s="549" t="s">
        <v>859</v>
      </c>
      <c r="C6" s="595"/>
    </row>
    <row r="7" spans="1:7" ht="6.75" customHeight="1">
      <c r="A7" s="322"/>
      <c r="B7" s="585"/>
      <c r="C7" s="585"/>
    </row>
    <row r="8" spans="1:7" ht="30" customHeight="1">
      <c r="A8" s="528"/>
      <c r="B8" s="580" t="s">
        <v>625</v>
      </c>
      <c r="C8" s="580"/>
      <c r="D8" s="525"/>
    </row>
    <row r="9" spans="1:7" ht="6.75" customHeight="1">
      <c r="A9" s="528"/>
      <c r="B9" s="529"/>
      <c r="C9" s="529"/>
    </row>
    <row r="10" spans="1:7" ht="20.25" customHeight="1">
      <c r="A10" s="528"/>
      <c r="B10" s="586" t="s">
        <v>65</v>
      </c>
      <c r="C10" s="587"/>
    </row>
    <row r="11" spans="1:7" ht="6.75" customHeight="1">
      <c r="A11" s="528"/>
      <c r="B11" s="588"/>
      <c r="C11" s="589"/>
    </row>
    <row r="12" spans="1:7" ht="35" customHeight="1">
      <c r="A12" s="530" t="s">
        <v>421</v>
      </c>
      <c r="B12" s="531" t="s">
        <v>422</v>
      </c>
      <c r="C12" s="532" t="s">
        <v>19</v>
      </c>
    </row>
    <row r="13" spans="1:7" ht="35" customHeight="1">
      <c r="A13" s="530" t="s">
        <v>804</v>
      </c>
      <c r="B13" s="533" t="s">
        <v>805</v>
      </c>
      <c r="C13" s="534"/>
      <c r="D13" s="512"/>
      <c r="E13" s="512"/>
    </row>
    <row r="14" spans="1:7" ht="35" customHeight="1">
      <c r="A14" s="535"/>
      <c r="B14" s="536" t="s">
        <v>827</v>
      </c>
      <c r="C14" s="537"/>
      <c r="D14" s="513"/>
      <c r="E14" s="513"/>
    </row>
    <row r="15" spans="1:7" ht="35" customHeight="1">
      <c r="A15" s="576" t="s">
        <v>807</v>
      </c>
      <c r="B15" s="577"/>
      <c r="C15" s="538"/>
    </row>
    <row r="16" spans="1:7" ht="35" customHeight="1">
      <c r="A16" s="576"/>
      <c r="B16" s="577"/>
      <c r="C16" s="539"/>
      <c r="G16" s="328"/>
    </row>
    <row r="17" spans="1:4" ht="35" customHeight="1">
      <c r="A17" s="581" t="s">
        <v>822</v>
      </c>
      <c r="B17" s="582"/>
      <c r="C17" s="540"/>
      <c r="D17" s="331"/>
    </row>
    <row r="18" spans="1:4" ht="35" customHeight="1">
      <c r="A18" s="583" t="s">
        <v>824</v>
      </c>
      <c r="B18" s="584"/>
      <c r="C18" s="541"/>
    </row>
    <row r="19" spans="1:4" ht="35" customHeight="1">
      <c r="A19" s="576" t="s">
        <v>825</v>
      </c>
      <c r="B19" s="577"/>
      <c r="C19" s="541"/>
    </row>
    <row r="20" spans="1:4" ht="35" customHeight="1" thickBot="1">
      <c r="A20" s="578" t="s">
        <v>856</v>
      </c>
      <c r="B20" s="579"/>
      <c r="C20" s="541"/>
    </row>
    <row r="21" spans="1:4" ht="35" customHeight="1"/>
  </sheetData>
  <mergeCells count="16">
    <mergeCell ref="B7:C7"/>
    <mergeCell ref="B10:C10"/>
    <mergeCell ref="B11:C11"/>
    <mergeCell ref="A15:B15"/>
    <mergeCell ref="B1:C1"/>
    <mergeCell ref="B2:C2"/>
    <mergeCell ref="B3:C3"/>
    <mergeCell ref="B4:C4"/>
    <mergeCell ref="B5:C5"/>
    <mergeCell ref="B6:C6"/>
    <mergeCell ref="A19:B19"/>
    <mergeCell ref="A20:B20"/>
    <mergeCell ref="B8:C8"/>
    <mergeCell ref="A16:B16"/>
    <mergeCell ref="A17:B17"/>
    <mergeCell ref="A18:B18"/>
  </mergeCells>
  <pageMargins left="0.7" right="0.5" top="0.75" bottom="0.5" header="0.3" footer="0.3"/>
  <pageSetup paperSize="9" scale="80" orientation="portrait" r:id="rId1"/>
  <headerFooter>
    <oddFooter>&amp;CPage &amp;P of &amp;N&amp;R&amp;"Arial,Bold"&amp;9Grand Summary</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18C18-F17E-435F-971D-FC43F025361B}">
  <sheetPr>
    <tabColor rgb="FF00B0F0"/>
  </sheetPr>
  <dimension ref="A1:N1453"/>
  <sheetViews>
    <sheetView view="pageBreakPreview" topLeftCell="A25" zoomScaleNormal="100" zoomScaleSheetLayoutView="100" workbookViewId="0">
      <selection activeCell="E18" sqref="E18"/>
    </sheetView>
  </sheetViews>
  <sheetFormatPr defaultColWidth="8.81640625" defaultRowHeight="12.5"/>
  <cols>
    <col min="1" max="1" width="10.453125" style="486" customWidth="1"/>
    <col min="2" max="2" width="54" style="262" customWidth="1"/>
    <col min="3" max="3" width="7.1796875" style="486" customWidth="1"/>
    <col min="4" max="4" width="10.1796875" style="297" customWidth="1"/>
    <col min="5" max="5" width="12.81640625" style="257" customWidth="1"/>
    <col min="6" max="6" width="17.54296875" style="257" customWidth="1"/>
    <col min="7" max="7" width="31" style="272" customWidth="1"/>
    <col min="8" max="8" width="39.1796875" style="7" bestFit="1" customWidth="1"/>
    <col min="9" max="9" width="8" style="7" bestFit="1" customWidth="1"/>
    <col min="10" max="10" width="11" style="7" customWidth="1"/>
    <col min="11" max="11" width="16.81640625" style="7" bestFit="1" customWidth="1"/>
    <col min="12" max="12" width="23.1796875" style="7" customWidth="1"/>
    <col min="13" max="13" width="18.1796875" style="7" customWidth="1"/>
    <col min="14" max="14" width="23.81640625" style="7" customWidth="1"/>
    <col min="15" max="15" width="12.81640625" style="7" bestFit="1" customWidth="1"/>
    <col min="16" max="16" width="11.1796875" style="7" bestFit="1" customWidth="1"/>
    <col min="17" max="18" width="24.453125" style="7" bestFit="1" customWidth="1"/>
    <col min="19" max="257" width="8.81640625" style="7"/>
    <col min="258" max="258" width="7.453125" style="7" customWidth="1"/>
    <col min="259" max="259" width="64.81640625" style="7" customWidth="1"/>
    <col min="260" max="260" width="6.81640625" style="7" customWidth="1"/>
    <col min="261" max="261" width="10.1796875" style="7" customWidth="1"/>
    <col min="262" max="262" width="9.1796875" style="7" customWidth="1"/>
    <col min="263" max="263" width="13.54296875" style="7" customWidth="1"/>
    <col min="264" max="513" width="8.81640625" style="7"/>
    <col min="514" max="514" width="7.453125" style="7" customWidth="1"/>
    <col min="515" max="515" width="64.81640625" style="7" customWidth="1"/>
    <col min="516" max="516" width="6.81640625" style="7" customWidth="1"/>
    <col min="517" max="517" width="10.1796875" style="7" customWidth="1"/>
    <col min="518" max="518" width="9.1796875" style="7" customWidth="1"/>
    <col min="519" max="519" width="13.54296875" style="7" customWidth="1"/>
    <col min="520" max="769" width="8.81640625" style="7"/>
    <col min="770" max="770" width="7.453125" style="7" customWidth="1"/>
    <col min="771" max="771" width="64.81640625" style="7" customWidth="1"/>
    <col min="772" max="772" width="6.81640625" style="7" customWidth="1"/>
    <col min="773" max="773" width="10.1796875" style="7" customWidth="1"/>
    <col min="774" max="774" width="9.1796875" style="7" customWidth="1"/>
    <col min="775" max="775" width="13.54296875" style="7" customWidth="1"/>
    <col min="776" max="1025" width="8.81640625" style="7"/>
    <col min="1026" max="1026" width="7.453125" style="7" customWidth="1"/>
    <col min="1027" max="1027" width="64.81640625" style="7" customWidth="1"/>
    <col min="1028" max="1028" width="6.81640625" style="7" customWidth="1"/>
    <col min="1029" max="1029" width="10.1796875" style="7" customWidth="1"/>
    <col min="1030" max="1030" width="9.1796875" style="7" customWidth="1"/>
    <col min="1031" max="1031" width="13.54296875" style="7" customWidth="1"/>
    <col min="1032" max="1281" width="8.81640625" style="7"/>
    <col min="1282" max="1282" width="7.453125" style="7" customWidth="1"/>
    <col min="1283" max="1283" width="64.81640625" style="7" customWidth="1"/>
    <col min="1284" max="1284" width="6.81640625" style="7" customWidth="1"/>
    <col min="1285" max="1285" width="10.1796875" style="7" customWidth="1"/>
    <col min="1286" max="1286" width="9.1796875" style="7" customWidth="1"/>
    <col min="1287" max="1287" width="13.54296875" style="7" customWidth="1"/>
    <col min="1288" max="1537" width="8.81640625" style="7"/>
    <col min="1538" max="1538" width="7.453125" style="7" customWidth="1"/>
    <col min="1539" max="1539" width="64.81640625" style="7" customWidth="1"/>
    <col min="1540" max="1540" width="6.81640625" style="7" customWidth="1"/>
    <col min="1541" max="1541" width="10.1796875" style="7" customWidth="1"/>
    <col min="1542" max="1542" width="9.1796875" style="7" customWidth="1"/>
    <col min="1543" max="1543" width="13.54296875" style="7" customWidth="1"/>
    <col min="1544" max="1793" width="8.81640625" style="7"/>
    <col min="1794" max="1794" width="7.453125" style="7" customWidth="1"/>
    <col min="1795" max="1795" width="64.81640625" style="7" customWidth="1"/>
    <col min="1796" max="1796" width="6.81640625" style="7" customWidth="1"/>
    <col min="1797" max="1797" width="10.1796875" style="7" customWidth="1"/>
    <col min="1798" max="1798" width="9.1796875" style="7" customWidth="1"/>
    <col min="1799" max="1799" width="13.54296875" style="7" customWidth="1"/>
    <col min="1800" max="2049" width="8.81640625" style="7"/>
    <col min="2050" max="2050" width="7.453125" style="7" customWidth="1"/>
    <col min="2051" max="2051" width="64.81640625" style="7" customWidth="1"/>
    <col min="2052" max="2052" width="6.81640625" style="7" customWidth="1"/>
    <col min="2053" max="2053" width="10.1796875" style="7" customWidth="1"/>
    <col min="2054" max="2054" width="9.1796875" style="7" customWidth="1"/>
    <col min="2055" max="2055" width="13.54296875" style="7" customWidth="1"/>
    <col min="2056" max="2305" width="8.81640625" style="7"/>
    <col min="2306" max="2306" width="7.453125" style="7" customWidth="1"/>
    <col min="2307" max="2307" width="64.81640625" style="7" customWidth="1"/>
    <col min="2308" max="2308" width="6.81640625" style="7" customWidth="1"/>
    <col min="2309" max="2309" width="10.1796875" style="7" customWidth="1"/>
    <col min="2310" max="2310" width="9.1796875" style="7" customWidth="1"/>
    <col min="2311" max="2311" width="13.54296875" style="7" customWidth="1"/>
    <col min="2312" max="2561" width="8.81640625" style="7"/>
    <col min="2562" max="2562" width="7.453125" style="7" customWidth="1"/>
    <col min="2563" max="2563" width="64.81640625" style="7" customWidth="1"/>
    <col min="2564" max="2564" width="6.81640625" style="7" customWidth="1"/>
    <col min="2565" max="2565" width="10.1796875" style="7" customWidth="1"/>
    <col min="2566" max="2566" width="9.1796875" style="7" customWidth="1"/>
    <col min="2567" max="2567" width="13.54296875" style="7" customWidth="1"/>
    <col min="2568" max="2817" width="8.81640625" style="7"/>
    <col min="2818" max="2818" width="7.453125" style="7" customWidth="1"/>
    <col min="2819" max="2819" width="64.81640625" style="7" customWidth="1"/>
    <col min="2820" max="2820" width="6.81640625" style="7" customWidth="1"/>
    <col min="2821" max="2821" width="10.1796875" style="7" customWidth="1"/>
    <col min="2822" max="2822" width="9.1796875" style="7" customWidth="1"/>
    <col min="2823" max="2823" width="13.54296875" style="7" customWidth="1"/>
    <col min="2824" max="3073" width="8.81640625" style="7"/>
    <col min="3074" max="3074" width="7.453125" style="7" customWidth="1"/>
    <col min="3075" max="3075" width="64.81640625" style="7" customWidth="1"/>
    <col min="3076" max="3076" width="6.81640625" style="7" customWidth="1"/>
    <col min="3077" max="3077" width="10.1796875" style="7" customWidth="1"/>
    <col min="3078" max="3078" width="9.1796875" style="7" customWidth="1"/>
    <col min="3079" max="3079" width="13.54296875" style="7" customWidth="1"/>
    <col min="3080" max="3329" width="8.81640625" style="7"/>
    <col min="3330" max="3330" width="7.453125" style="7" customWidth="1"/>
    <col min="3331" max="3331" width="64.81640625" style="7" customWidth="1"/>
    <col min="3332" max="3332" width="6.81640625" style="7" customWidth="1"/>
    <col min="3333" max="3333" width="10.1796875" style="7" customWidth="1"/>
    <col min="3334" max="3334" width="9.1796875" style="7" customWidth="1"/>
    <col min="3335" max="3335" width="13.54296875" style="7" customWidth="1"/>
    <col min="3336" max="3585" width="8.81640625" style="7"/>
    <col min="3586" max="3586" width="7.453125" style="7" customWidth="1"/>
    <col min="3587" max="3587" width="64.81640625" style="7" customWidth="1"/>
    <col min="3588" max="3588" width="6.81640625" style="7" customWidth="1"/>
    <col min="3589" max="3589" width="10.1796875" style="7" customWidth="1"/>
    <col min="3590" max="3590" width="9.1796875" style="7" customWidth="1"/>
    <col min="3591" max="3591" width="13.54296875" style="7" customWidth="1"/>
    <col min="3592" max="3841" width="8.81640625" style="7"/>
    <col min="3842" max="3842" width="7.453125" style="7" customWidth="1"/>
    <col min="3843" max="3843" width="64.81640625" style="7" customWidth="1"/>
    <col min="3844" max="3844" width="6.81640625" style="7" customWidth="1"/>
    <col min="3845" max="3845" width="10.1796875" style="7" customWidth="1"/>
    <col min="3846" max="3846" width="9.1796875" style="7" customWidth="1"/>
    <col min="3847" max="3847" width="13.54296875" style="7" customWidth="1"/>
    <col min="3848" max="4097" width="8.81640625" style="7"/>
    <col min="4098" max="4098" width="7.453125" style="7" customWidth="1"/>
    <col min="4099" max="4099" width="64.81640625" style="7" customWidth="1"/>
    <col min="4100" max="4100" width="6.81640625" style="7" customWidth="1"/>
    <col min="4101" max="4101" width="10.1796875" style="7" customWidth="1"/>
    <col min="4102" max="4102" width="9.1796875" style="7" customWidth="1"/>
    <col min="4103" max="4103" width="13.54296875" style="7" customWidth="1"/>
    <col min="4104" max="4353" width="8.81640625" style="7"/>
    <col min="4354" max="4354" width="7.453125" style="7" customWidth="1"/>
    <col min="4355" max="4355" width="64.81640625" style="7" customWidth="1"/>
    <col min="4356" max="4356" width="6.81640625" style="7" customWidth="1"/>
    <col min="4357" max="4357" width="10.1796875" style="7" customWidth="1"/>
    <col min="4358" max="4358" width="9.1796875" style="7" customWidth="1"/>
    <col min="4359" max="4359" width="13.54296875" style="7" customWidth="1"/>
    <col min="4360" max="4609" width="8.81640625" style="7"/>
    <col min="4610" max="4610" width="7.453125" style="7" customWidth="1"/>
    <col min="4611" max="4611" width="64.81640625" style="7" customWidth="1"/>
    <col min="4612" max="4612" width="6.81640625" style="7" customWidth="1"/>
    <col min="4613" max="4613" width="10.1796875" style="7" customWidth="1"/>
    <col min="4614" max="4614" width="9.1796875" style="7" customWidth="1"/>
    <col min="4615" max="4615" width="13.54296875" style="7" customWidth="1"/>
    <col min="4616" max="4865" width="8.81640625" style="7"/>
    <col min="4866" max="4866" width="7.453125" style="7" customWidth="1"/>
    <col min="4867" max="4867" width="64.81640625" style="7" customWidth="1"/>
    <col min="4868" max="4868" width="6.81640625" style="7" customWidth="1"/>
    <col min="4869" max="4869" width="10.1796875" style="7" customWidth="1"/>
    <col min="4870" max="4870" width="9.1796875" style="7" customWidth="1"/>
    <col min="4871" max="4871" width="13.54296875" style="7" customWidth="1"/>
    <col min="4872" max="5121" width="8.81640625" style="7"/>
    <col min="5122" max="5122" width="7.453125" style="7" customWidth="1"/>
    <col min="5123" max="5123" width="64.81640625" style="7" customWidth="1"/>
    <col min="5124" max="5124" width="6.81640625" style="7" customWidth="1"/>
    <col min="5125" max="5125" width="10.1796875" style="7" customWidth="1"/>
    <col min="5126" max="5126" width="9.1796875" style="7" customWidth="1"/>
    <col min="5127" max="5127" width="13.54296875" style="7" customWidth="1"/>
    <col min="5128" max="5377" width="8.81640625" style="7"/>
    <col min="5378" max="5378" width="7.453125" style="7" customWidth="1"/>
    <col min="5379" max="5379" width="64.81640625" style="7" customWidth="1"/>
    <col min="5380" max="5380" width="6.81640625" style="7" customWidth="1"/>
    <col min="5381" max="5381" width="10.1796875" style="7" customWidth="1"/>
    <col min="5382" max="5382" width="9.1796875" style="7" customWidth="1"/>
    <col min="5383" max="5383" width="13.54296875" style="7" customWidth="1"/>
    <col min="5384" max="5633" width="8.81640625" style="7"/>
    <col min="5634" max="5634" width="7.453125" style="7" customWidth="1"/>
    <col min="5635" max="5635" width="64.81640625" style="7" customWidth="1"/>
    <col min="5636" max="5636" width="6.81640625" style="7" customWidth="1"/>
    <col min="5637" max="5637" width="10.1796875" style="7" customWidth="1"/>
    <col min="5638" max="5638" width="9.1796875" style="7" customWidth="1"/>
    <col min="5639" max="5639" width="13.54296875" style="7" customWidth="1"/>
    <col min="5640" max="5889" width="8.81640625" style="7"/>
    <col min="5890" max="5890" width="7.453125" style="7" customWidth="1"/>
    <col min="5891" max="5891" width="64.81640625" style="7" customWidth="1"/>
    <col min="5892" max="5892" width="6.81640625" style="7" customWidth="1"/>
    <col min="5893" max="5893" width="10.1796875" style="7" customWidth="1"/>
    <col min="5894" max="5894" width="9.1796875" style="7" customWidth="1"/>
    <col min="5895" max="5895" width="13.54296875" style="7" customWidth="1"/>
    <col min="5896" max="6145" width="8.81640625" style="7"/>
    <col min="6146" max="6146" width="7.453125" style="7" customWidth="1"/>
    <col min="6147" max="6147" width="64.81640625" style="7" customWidth="1"/>
    <col min="6148" max="6148" width="6.81640625" style="7" customWidth="1"/>
    <col min="6149" max="6149" width="10.1796875" style="7" customWidth="1"/>
    <col min="6150" max="6150" width="9.1796875" style="7" customWidth="1"/>
    <col min="6151" max="6151" width="13.54296875" style="7" customWidth="1"/>
    <col min="6152" max="6401" width="8.81640625" style="7"/>
    <col min="6402" max="6402" width="7.453125" style="7" customWidth="1"/>
    <col min="6403" max="6403" width="64.81640625" style="7" customWidth="1"/>
    <col min="6404" max="6404" width="6.81640625" style="7" customWidth="1"/>
    <col min="6405" max="6405" width="10.1796875" style="7" customWidth="1"/>
    <col min="6406" max="6406" width="9.1796875" style="7" customWidth="1"/>
    <col min="6407" max="6407" width="13.54296875" style="7" customWidth="1"/>
    <col min="6408" max="6657" width="8.81640625" style="7"/>
    <col min="6658" max="6658" width="7.453125" style="7" customWidth="1"/>
    <col min="6659" max="6659" width="64.81640625" style="7" customWidth="1"/>
    <col min="6660" max="6660" width="6.81640625" style="7" customWidth="1"/>
    <col min="6661" max="6661" width="10.1796875" style="7" customWidth="1"/>
    <col min="6662" max="6662" width="9.1796875" style="7" customWidth="1"/>
    <col min="6663" max="6663" width="13.54296875" style="7" customWidth="1"/>
    <col min="6664" max="6913" width="8.81640625" style="7"/>
    <col min="6914" max="6914" width="7.453125" style="7" customWidth="1"/>
    <col min="6915" max="6915" width="64.81640625" style="7" customWidth="1"/>
    <col min="6916" max="6916" width="6.81640625" style="7" customWidth="1"/>
    <col min="6917" max="6917" width="10.1796875" style="7" customWidth="1"/>
    <col min="6918" max="6918" width="9.1796875" style="7" customWidth="1"/>
    <col min="6919" max="6919" width="13.54296875" style="7" customWidth="1"/>
    <col min="6920" max="7169" width="8.81640625" style="7"/>
    <col min="7170" max="7170" width="7.453125" style="7" customWidth="1"/>
    <col min="7171" max="7171" width="64.81640625" style="7" customWidth="1"/>
    <col min="7172" max="7172" width="6.81640625" style="7" customWidth="1"/>
    <col min="7173" max="7173" width="10.1796875" style="7" customWidth="1"/>
    <col min="7174" max="7174" width="9.1796875" style="7" customWidth="1"/>
    <col min="7175" max="7175" width="13.54296875" style="7" customWidth="1"/>
    <col min="7176" max="7425" width="8.81640625" style="7"/>
    <col min="7426" max="7426" width="7.453125" style="7" customWidth="1"/>
    <col min="7427" max="7427" width="64.81640625" style="7" customWidth="1"/>
    <col min="7428" max="7428" width="6.81640625" style="7" customWidth="1"/>
    <col min="7429" max="7429" width="10.1796875" style="7" customWidth="1"/>
    <col min="7430" max="7430" width="9.1796875" style="7" customWidth="1"/>
    <col min="7431" max="7431" width="13.54296875" style="7" customWidth="1"/>
    <col min="7432" max="7681" width="8.81640625" style="7"/>
    <col min="7682" max="7682" width="7.453125" style="7" customWidth="1"/>
    <col min="7683" max="7683" width="64.81640625" style="7" customWidth="1"/>
    <col min="7684" max="7684" width="6.81640625" style="7" customWidth="1"/>
    <col min="7685" max="7685" width="10.1796875" style="7" customWidth="1"/>
    <col min="7686" max="7686" width="9.1796875" style="7" customWidth="1"/>
    <col min="7687" max="7687" width="13.54296875" style="7" customWidth="1"/>
    <col min="7688" max="7937" width="8.81640625" style="7"/>
    <col min="7938" max="7938" width="7.453125" style="7" customWidth="1"/>
    <col min="7939" max="7939" width="64.81640625" style="7" customWidth="1"/>
    <col min="7940" max="7940" width="6.81640625" style="7" customWidth="1"/>
    <col min="7941" max="7941" width="10.1796875" style="7" customWidth="1"/>
    <col min="7942" max="7942" width="9.1796875" style="7" customWidth="1"/>
    <col min="7943" max="7943" width="13.54296875" style="7" customWidth="1"/>
    <col min="7944" max="8193" width="8.81640625" style="7"/>
    <col min="8194" max="8194" width="7.453125" style="7" customWidth="1"/>
    <col min="8195" max="8195" width="64.81640625" style="7" customWidth="1"/>
    <col min="8196" max="8196" width="6.81640625" style="7" customWidth="1"/>
    <col min="8197" max="8197" width="10.1796875" style="7" customWidth="1"/>
    <col min="8198" max="8198" width="9.1796875" style="7" customWidth="1"/>
    <col min="8199" max="8199" width="13.54296875" style="7" customWidth="1"/>
    <col min="8200" max="8449" width="8.81640625" style="7"/>
    <col min="8450" max="8450" width="7.453125" style="7" customWidth="1"/>
    <col min="8451" max="8451" width="64.81640625" style="7" customWidth="1"/>
    <col min="8452" max="8452" width="6.81640625" style="7" customWidth="1"/>
    <col min="8453" max="8453" width="10.1796875" style="7" customWidth="1"/>
    <col min="8454" max="8454" width="9.1796875" style="7" customWidth="1"/>
    <col min="8455" max="8455" width="13.54296875" style="7" customWidth="1"/>
    <col min="8456" max="8705" width="8.81640625" style="7"/>
    <col min="8706" max="8706" width="7.453125" style="7" customWidth="1"/>
    <col min="8707" max="8707" width="64.81640625" style="7" customWidth="1"/>
    <col min="8708" max="8708" width="6.81640625" style="7" customWidth="1"/>
    <col min="8709" max="8709" width="10.1796875" style="7" customWidth="1"/>
    <col min="8710" max="8710" width="9.1796875" style="7" customWidth="1"/>
    <col min="8711" max="8711" width="13.54296875" style="7" customWidth="1"/>
    <col min="8712" max="8961" width="8.81640625" style="7"/>
    <col min="8962" max="8962" width="7.453125" style="7" customWidth="1"/>
    <col min="8963" max="8963" width="64.81640625" style="7" customWidth="1"/>
    <col min="8964" max="8964" width="6.81640625" style="7" customWidth="1"/>
    <col min="8965" max="8965" width="10.1796875" style="7" customWidth="1"/>
    <col min="8966" max="8966" width="9.1796875" style="7" customWidth="1"/>
    <col min="8967" max="8967" width="13.54296875" style="7" customWidth="1"/>
    <col min="8968" max="9217" width="8.81640625" style="7"/>
    <col min="9218" max="9218" width="7.453125" style="7" customWidth="1"/>
    <col min="9219" max="9219" width="64.81640625" style="7" customWidth="1"/>
    <col min="9220" max="9220" width="6.81640625" style="7" customWidth="1"/>
    <col min="9221" max="9221" width="10.1796875" style="7" customWidth="1"/>
    <col min="9222" max="9222" width="9.1796875" style="7" customWidth="1"/>
    <col min="9223" max="9223" width="13.54296875" style="7" customWidth="1"/>
    <col min="9224" max="9473" width="8.81640625" style="7"/>
    <col min="9474" max="9474" width="7.453125" style="7" customWidth="1"/>
    <col min="9475" max="9475" width="64.81640625" style="7" customWidth="1"/>
    <col min="9476" max="9476" width="6.81640625" style="7" customWidth="1"/>
    <col min="9477" max="9477" width="10.1796875" style="7" customWidth="1"/>
    <col min="9478" max="9478" width="9.1796875" style="7" customWidth="1"/>
    <col min="9479" max="9479" width="13.54296875" style="7" customWidth="1"/>
    <col min="9480" max="9729" width="8.81640625" style="7"/>
    <col min="9730" max="9730" width="7.453125" style="7" customWidth="1"/>
    <col min="9731" max="9731" width="64.81640625" style="7" customWidth="1"/>
    <col min="9732" max="9732" width="6.81640625" style="7" customWidth="1"/>
    <col min="9733" max="9733" width="10.1796875" style="7" customWidth="1"/>
    <col min="9734" max="9734" width="9.1796875" style="7" customWidth="1"/>
    <col min="9735" max="9735" width="13.54296875" style="7" customWidth="1"/>
    <col min="9736" max="9985" width="8.81640625" style="7"/>
    <col min="9986" max="9986" width="7.453125" style="7" customWidth="1"/>
    <col min="9987" max="9987" width="64.81640625" style="7" customWidth="1"/>
    <col min="9988" max="9988" width="6.81640625" style="7" customWidth="1"/>
    <col min="9989" max="9989" width="10.1796875" style="7" customWidth="1"/>
    <col min="9990" max="9990" width="9.1796875" style="7" customWidth="1"/>
    <col min="9991" max="9991" width="13.54296875" style="7" customWidth="1"/>
    <col min="9992" max="10241" width="8.81640625" style="7"/>
    <col min="10242" max="10242" width="7.453125" style="7" customWidth="1"/>
    <col min="10243" max="10243" width="64.81640625" style="7" customWidth="1"/>
    <col min="10244" max="10244" width="6.81640625" style="7" customWidth="1"/>
    <col min="10245" max="10245" width="10.1796875" style="7" customWidth="1"/>
    <col min="10246" max="10246" width="9.1796875" style="7" customWidth="1"/>
    <col min="10247" max="10247" width="13.54296875" style="7" customWidth="1"/>
    <col min="10248" max="10497" width="8.81640625" style="7"/>
    <col min="10498" max="10498" width="7.453125" style="7" customWidth="1"/>
    <col min="10499" max="10499" width="64.81640625" style="7" customWidth="1"/>
    <col min="10500" max="10500" width="6.81640625" style="7" customWidth="1"/>
    <col min="10501" max="10501" width="10.1796875" style="7" customWidth="1"/>
    <col min="10502" max="10502" width="9.1796875" style="7" customWidth="1"/>
    <col min="10503" max="10503" width="13.54296875" style="7" customWidth="1"/>
    <col min="10504" max="10753" width="8.81640625" style="7"/>
    <col min="10754" max="10754" width="7.453125" style="7" customWidth="1"/>
    <col min="10755" max="10755" width="64.81640625" style="7" customWidth="1"/>
    <col min="10756" max="10756" width="6.81640625" style="7" customWidth="1"/>
    <col min="10757" max="10757" width="10.1796875" style="7" customWidth="1"/>
    <col min="10758" max="10758" width="9.1796875" style="7" customWidth="1"/>
    <col min="10759" max="10759" width="13.54296875" style="7" customWidth="1"/>
    <col min="10760" max="11009" width="8.81640625" style="7"/>
    <col min="11010" max="11010" width="7.453125" style="7" customWidth="1"/>
    <col min="11011" max="11011" width="64.81640625" style="7" customWidth="1"/>
    <col min="11012" max="11012" width="6.81640625" style="7" customWidth="1"/>
    <col min="11013" max="11013" width="10.1796875" style="7" customWidth="1"/>
    <col min="11014" max="11014" width="9.1796875" style="7" customWidth="1"/>
    <col min="11015" max="11015" width="13.54296875" style="7" customWidth="1"/>
    <col min="11016" max="11265" width="8.81640625" style="7"/>
    <col min="11266" max="11266" width="7.453125" style="7" customWidth="1"/>
    <col min="11267" max="11267" width="64.81640625" style="7" customWidth="1"/>
    <col min="11268" max="11268" width="6.81640625" style="7" customWidth="1"/>
    <col min="11269" max="11269" width="10.1796875" style="7" customWidth="1"/>
    <col min="11270" max="11270" width="9.1796875" style="7" customWidth="1"/>
    <col min="11271" max="11271" width="13.54296875" style="7" customWidth="1"/>
    <col min="11272" max="11521" width="8.81640625" style="7"/>
    <col min="11522" max="11522" width="7.453125" style="7" customWidth="1"/>
    <col min="11523" max="11523" width="64.81640625" style="7" customWidth="1"/>
    <col min="11524" max="11524" width="6.81640625" style="7" customWidth="1"/>
    <col min="11525" max="11525" width="10.1796875" style="7" customWidth="1"/>
    <col min="11526" max="11526" width="9.1796875" style="7" customWidth="1"/>
    <col min="11527" max="11527" width="13.54296875" style="7" customWidth="1"/>
    <col min="11528" max="11777" width="8.81640625" style="7"/>
    <col min="11778" max="11778" width="7.453125" style="7" customWidth="1"/>
    <col min="11779" max="11779" width="64.81640625" style="7" customWidth="1"/>
    <col min="11780" max="11780" width="6.81640625" style="7" customWidth="1"/>
    <col min="11781" max="11781" width="10.1796875" style="7" customWidth="1"/>
    <col min="11782" max="11782" width="9.1796875" style="7" customWidth="1"/>
    <col min="11783" max="11783" width="13.54296875" style="7" customWidth="1"/>
    <col min="11784" max="12033" width="8.81640625" style="7"/>
    <col min="12034" max="12034" width="7.453125" style="7" customWidth="1"/>
    <col min="12035" max="12035" width="64.81640625" style="7" customWidth="1"/>
    <col min="12036" max="12036" width="6.81640625" style="7" customWidth="1"/>
    <col min="12037" max="12037" width="10.1796875" style="7" customWidth="1"/>
    <col min="12038" max="12038" width="9.1796875" style="7" customWidth="1"/>
    <col min="12039" max="12039" width="13.54296875" style="7" customWidth="1"/>
    <col min="12040" max="12289" width="8.81640625" style="7"/>
    <col min="12290" max="12290" width="7.453125" style="7" customWidth="1"/>
    <col min="12291" max="12291" width="64.81640625" style="7" customWidth="1"/>
    <col min="12292" max="12292" width="6.81640625" style="7" customWidth="1"/>
    <col min="12293" max="12293" width="10.1796875" style="7" customWidth="1"/>
    <col min="12294" max="12294" width="9.1796875" style="7" customWidth="1"/>
    <col min="12295" max="12295" width="13.54296875" style="7" customWidth="1"/>
    <col min="12296" max="12545" width="8.81640625" style="7"/>
    <col min="12546" max="12546" width="7.453125" style="7" customWidth="1"/>
    <col min="12547" max="12547" width="64.81640625" style="7" customWidth="1"/>
    <col min="12548" max="12548" width="6.81640625" style="7" customWidth="1"/>
    <col min="12549" max="12549" width="10.1796875" style="7" customWidth="1"/>
    <col min="12550" max="12550" width="9.1796875" style="7" customWidth="1"/>
    <col min="12551" max="12551" width="13.54296875" style="7" customWidth="1"/>
    <col min="12552" max="12801" width="8.81640625" style="7"/>
    <col min="12802" max="12802" width="7.453125" style="7" customWidth="1"/>
    <col min="12803" max="12803" width="64.81640625" style="7" customWidth="1"/>
    <col min="12804" max="12804" width="6.81640625" style="7" customWidth="1"/>
    <col min="12805" max="12805" width="10.1796875" style="7" customWidth="1"/>
    <col min="12806" max="12806" width="9.1796875" style="7" customWidth="1"/>
    <col min="12807" max="12807" width="13.54296875" style="7" customWidth="1"/>
    <col min="12808" max="13057" width="8.81640625" style="7"/>
    <col min="13058" max="13058" width="7.453125" style="7" customWidth="1"/>
    <col min="13059" max="13059" width="64.81640625" style="7" customWidth="1"/>
    <col min="13060" max="13060" width="6.81640625" style="7" customWidth="1"/>
    <col min="13061" max="13061" width="10.1796875" style="7" customWidth="1"/>
    <col min="13062" max="13062" width="9.1796875" style="7" customWidth="1"/>
    <col min="13063" max="13063" width="13.54296875" style="7" customWidth="1"/>
    <col min="13064" max="13313" width="8.81640625" style="7"/>
    <col min="13314" max="13314" width="7.453125" style="7" customWidth="1"/>
    <col min="13315" max="13315" width="64.81640625" style="7" customWidth="1"/>
    <col min="13316" max="13316" width="6.81640625" style="7" customWidth="1"/>
    <col min="13317" max="13317" width="10.1796875" style="7" customWidth="1"/>
    <col min="13318" max="13318" width="9.1796875" style="7" customWidth="1"/>
    <col min="13319" max="13319" width="13.54296875" style="7" customWidth="1"/>
    <col min="13320" max="13569" width="8.81640625" style="7"/>
    <col min="13570" max="13570" width="7.453125" style="7" customWidth="1"/>
    <col min="13571" max="13571" width="64.81640625" style="7" customWidth="1"/>
    <col min="13572" max="13572" width="6.81640625" style="7" customWidth="1"/>
    <col min="13573" max="13573" width="10.1796875" style="7" customWidth="1"/>
    <col min="13574" max="13574" width="9.1796875" style="7" customWidth="1"/>
    <col min="13575" max="13575" width="13.54296875" style="7" customWidth="1"/>
    <col min="13576" max="13825" width="8.81640625" style="7"/>
    <col min="13826" max="13826" width="7.453125" style="7" customWidth="1"/>
    <col min="13827" max="13827" width="64.81640625" style="7" customWidth="1"/>
    <col min="13828" max="13828" width="6.81640625" style="7" customWidth="1"/>
    <col min="13829" max="13829" width="10.1796875" style="7" customWidth="1"/>
    <col min="13830" max="13830" width="9.1796875" style="7" customWidth="1"/>
    <col min="13831" max="13831" width="13.54296875" style="7" customWidth="1"/>
    <col min="13832" max="14081" width="8.81640625" style="7"/>
    <col min="14082" max="14082" width="7.453125" style="7" customWidth="1"/>
    <col min="14083" max="14083" width="64.81640625" style="7" customWidth="1"/>
    <col min="14084" max="14084" width="6.81640625" style="7" customWidth="1"/>
    <col min="14085" max="14085" width="10.1796875" style="7" customWidth="1"/>
    <col min="14086" max="14086" width="9.1796875" style="7" customWidth="1"/>
    <col min="14087" max="14087" width="13.54296875" style="7" customWidth="1"/>
    <col min="14088" max="14337" width="8.81640625" style="7"/>
    <col min="14338" max="14338" width="7.453125" style="7" customWidth="1"/>
    <col min="14339" max="14339" width="64.81640625" style="7" customWidth="1"/>
    <col min="14340" max="14340" width="6.81640625" style="7" customWidth="1"/>
    <col min="14341" max="14341" width="10.1796875" style="7" customWidth="1"/>
    <col min="14342" max="14342" width="9.1796875" style="7" customWidth="1"/>
    <col min="14343" max="14343" width="13.54296875" style="7" customWidth="1"/>
    <col min="14344" max="14593" width="8.81640625" style="7"/>
    <col min="14594" max="14594" width="7.453125" style="7" customWidth="1"/>
    <col min="14595" max="14595" width="64.81640625" style="7" customWidth="1"/>
    <col min="14596" max="14596" width="6.81640625" style="7" customWidth="1"/>
    <col min="14597" max="14597" width="10.1796875" style="7" customWidth="1"/>
    <col min="14598" max="14598" width="9.1796875" style="7" customWidth="1"/>
    <col min="14599" max="14599" width="13.54296875" style="7" customWidth="1"/>
    <col min="14600" max="14849" width="8.81640625" style="7"/>
    <col min="14850" max="14850" width="7.453125" style="7" customWidth="1"/>
    <col min="14851" max="14851" width="64.81640625" style="7" customWidth="1"/>
    <col min="14852" max="14852" width="6.81640625" style="7" customWidth="1"/>
    <col min="14853" max="14853" width="10.1796875" style="7" customWidth="1"/>
    <col min="14854" max="14854" width="9.1796875" style="7" customWidth="1"/>
    <col min="14855" max="14855" width="13.54296875" style="7" customWidth="1"/>
    <col min="14856" max="15105" width="8.81640625" style="7"/>
    <col min="15106" max="15106" width="7.453125" style="7" customWidth="1"/>
    <col min="15107" max="15107" width="64.81640625" style="7" customWidth="1"/>
    <col min="15108" max="15108" width="6.81640625" style="7" customWidth="1"/>
    <col min="15109" max="15109" width="10.1796875" style="7" customWidth="1"/>
    <col min="15110" max="15110" width="9.1796875" style="7" customWidth="1"/>
    <col min="15111" max="15111" width="13.54296875" style="7" customWidth="1"/>
    <col min="15112" max="15361" width="8.81640625" style="7"/>
    <col min="15362" max="15362" width="7.453125" style="7" customWidth="1"/>
    <col min="15363" max="15363" width="64.81640625" style="7" customWidth="1"/>
    <col min="15364" max="15364" width="6.81640625" style="7" customWidth="1"/>
    <col min="15365" max="15365" width="10.1796875" style="7" customWidth="1"/>
    <col min="15366" max="15366" width="9.1796875" style="7" customWidth="1"/>
    <col min="15367" max="15367" width="13.54296875" style="7" customWidth="1"/>
    <col min="15368" max="15617" width="8.81640625" style="7"/>
    <col min="15618" max="15618" width="7.453125" style="7" customWidth="1"/>
    <col min="15619" max="15619" width="64.81640625" style="7" customWidth="1"/>
    <col min="15620" max="15620" width="6.81640625" style="7" customWidth="1"/>
    <col min="15621" max="15621" width="10.1796875" style="7" customWidth="1"/>
    <col min="15622" max="15622" width="9.1796875" style="7" customWidth="1"/>
    <col min="15623" max="15623" width="13.54296875" style="7" customWidth="1"/>
    <col min="15624" max="15873" width="8.81640625" style="7"/>
    <col min="15874" max="15874" width="7.453125" style="7" customWidth="1"/>
    <col min="15875" max="15875" width="64.81640625" style="7" customWidth="1"/>
    <col min="15876" max="15876" width="6.81640625" style="7" customWidth="1"/>
    <col min="15877" max="15877" width="10.1796875" style="7" customWidth="1"/>
    <col min="15878" max="15878" width="9.1796875" style="7" customWidth="1"/>
    <col min="15879" max="15879" width="13.54296875" style="7" customWidth="1"/>
    <col min="15880" max="16129" width="8.81640625" style="7"/>
    <col min="16130" max="16130" width="7.453125" style="7" customWidth="1"/>
    <col min="16131" max="16131" width="64.81640625" style="7" customWidth="1"/>
    <col min="16132" max="16132" width="6.81640625" style="7" customWidth="1"/>
    <col min="16133" max="16133" width="10.1796875" style="7" customWidth="1"/>
    <col min="16134" max="16134" width="9.1796875" style="7" customWidth="1"/>
    <col min="16135" max="16135" width="13.54296875" style="7" customWidth="1"/>
    <col min="16136" max="16384" width="8.81640625" style="7"/>
  </cols>
  <sheetData>
    <row r="1" spans="1:12">
      <c r="A1" s="596"/>
      <c r="B1" s="554"/>
      <c r="C1" s="554"/>
      <c r="D1" s="554"/>
      <c r="E1" s="554"/>
      <c r="F1" s="555"/>
      <c r="G1" s="7"/>
    </row>
    <row r="2" spans="1:12">
      <c r="A2" s="597"/>
      <c r="B2" s="556"/>
      <c r="C2" s="556"/>
      <c r="D2" s="556"/>
      <c r="E2" s="556"/>
      <c r="F2" s="557"/>
      <c r="G2" s="7"/>
    </row>
    <row r="3" spans="1:12" ht="21" customHeight="1">
      <c r="A3" s="597"/>
      <c r="B3" s="556"/>
      <c r="C3" s="556"/>
      <c r="D3" s="556"/>
      <c r="E3" s="556"/>
      <c r="F3" s="557"/>
      <c r="G3" s="7"/>
    </row>
    <row r="4" spans="1:12" s="10" customFormat="1" ht="5.15" customHeight="1">
      <c r="A4" s="347"/>
      <c r="B4" s="547"/>
      <c r="C4" s="547"/>
      <c r="D4" s="547"/>
      <c r="E4" s="547"/>
      <c r="F4" s="548"/>
    </row>
    <row r="5" spans="1:12" s="10" customFormat="1" ht="30" customHeight="1">
      <c r="A5" s="347"/>
      <c r="B5" s="566" t="s">
        <v>803</v>
      </c>
      <c r="C5" s="566"/>
      <c r="D5" s="566"/>
      <c r="E5" s="566"/>
      <c r="F5" s="598"/>
    </row>
    <row r="6" spans="1:12" s="10" customFormat="1" ht="5.15" customHeight="1">
      <c r="A6" s="347"/>
      <c r="B6" s="547"/>
      <c r="C6" s="547"/>
      <c r="D6" s="547"/>
      <c r="E6" s="547"/>
      <c r="F6" s="548"/>
    </row>
    <row r="7" spans="1:12" s="10" customFormat="1" ht="15.5">
      <c r="A7" s="347"/>
      <c r="B7" s="549" t="s">
        <v>833</v>
      </c>
      <c r="C7" s="549"/>
      <c r="D7" s="549"/>
      <c r="E7" s="549"/>
      <c r="F7" s="549"/>
    </row>
    <row r="8" spans="1:12" s="10" customFormat="1" ht="5.15" customHeight="1">
      <c r="A8" s="347"/>
      <c r="B8" s="550"/>
      <c r="C8" s="550"/>
      <c r="D8" s="550"/>
      <c r="E8" s="550"/>
      <c r="F8" s="551"/>
    </row>
    <row r="9" spans="1:12" s="10" customFormat="1" ht="28.5" customHeight="1">
      <c r="A9" s="347"/>
      <c r="B9" s="562" t="s">
        <v>626</v>
      </c>
      <c r="C9" s="562"/>
      <c r="D9" s="562"/>
      <c r="E9" s="562"/>
      <c r="F9" s="563"/>
    </row>
    <row r="10" spans="1:12" s="10" customFormat="1" ht="5.15" customHeight="1">
      <c r="A10" s="347"/>
      <c r="B10" s="560"/>
      <c r="C10" s="560"/>
      <c r="D10" s="560"/>
      <c r="E10" s="560"/>
      <c r="F10" s="561"/>
    </row>
    <row r="11" spans="1:12" s="10" customFormat="1" ht="27.75" customHeight="1">
      <c r="A11" s="347"/>
      <c r="B11" s="562" t="s">
        <v>830</v>
      </c>
      <c r="C11" s="562"/>
      <c r="D11" s="562"/>
      <c r="E11" s="562"/>
      <c r="F11" s="563"/>
    </row>
    <row r="12" spans="1:12" ht="5.15" customHeight="1" thickBot="1">
      <c r="A12" s="477"/>
      <c r="B12" s="552"/>
      <c r="C12" s="552"/>
      <c r="D12" s="552"/>
      <c r="E12" s="552"/>
      <c r="F12" s="553"/>
      <c r="G12" s="10"/>
    </row>
    <row r="13" spans="1:12" ht="15.5">
      <c r="A13" s="478" t="s">
        <v>17</v>
      </c>
      <c r="B13" s="298" t="s">
        <v>3</v>
      </c>
      <c r="C13" s="487" t="s">
        <v>4</v>
      </c>
      <c r="D13" s="292" t="s">
        <v>5</v>
      </c>
      <c r="E13" s="274" t="s">
        <v>18</v>
      </c>
      <c r="F13" s="275" t="s">
        <v>19</v>
      </c>
      <c r="G13" s="10"/>
    </row>
    <row r="14" spans="1:12" ht="16" thickBot="1">
      <c r="A14" s="479" t="s">
        <v>20</v>
      </c>
      <c r="B14" s="294"/>
      <c r="C14" s="488"/>
      <c r="D14" s="294"/>
      <c r="E14" s="276" t="s">
        <v>70</v>
      </c>
      <c r="F14" s="277" t="s">
        <v>70</v>
      </c>
      <c r="G14" s="10"/>
    </row>
    <row r="15" spans="1:12" ht="6" customHeight="1">
      <c r="A15" s="383"/>
      <c r="B15" s="350"/>
      <c r="C15" s="368"/>
      <c r="D15" s="355"/>
      <c r="E15" s="353"/>
      <c r="F15" s="252"/>
      <c r="G15" s="7"/>
      <c r="H15" s="97"/>
      <c r="I15" s="271"/>
    </row>
    <row r="16" spans="1:12" s="260" customFormat="1" ht="17.25" customHeight="1">
      <c r="A16" s="381">
        <v>1</v>
      </c>
      <c r="B16" s="367" t="s">
        <v>627</v>
      </c>
      <c r="C16" s="489"/>
      <c r="D16" s="295"/>
      <c r="E16" s="349"/>
      <c r="F16" s="269"/>
      <c r="G16" s="10"/>
      <c r="H16" s="261"/>
      <c r="K16" s="270"/>
      <c r="L16" s="270"/>
    </row>
    <row r="17" spans="1:9" ht="6" customHeight="1">
      <c r="A17" s="383"/>
      <c r="B17" s="6"/>
      <c r="C17" s="368"/>
      <c r="D17" s="355"/>
      <c r="E17" s="353"/>
      <c r="F17" s="252"/>
      <c r="G17" s="7"/>
      <c r="H17" s="97"/>
      <c r="I17" s="271"/>
    </row>
    <row r="18" spans="1:9" ht="25">
      <c r="A18" s="368">
        <v>1.1000000000000001</v>
      </c>
      <c r="B18" s="8" t="s">
        <v>629</v>
      </c>
      <c r="C18" s="301" t="s">
        <v>6</v>
      </c>
      <c r="D18" s="393" t="s">
        <v>570</v>
      </c>
      <c r="E18" s="353"/>
      <c r="F18" s="252">
        <v>50000</v>
      </c>
      <c r="G18" s="7"/>
      <c r="H18" s="97"/>
      <c r="I18" s="271"/>
    </row>
    <row r="19" spans="1:9" ht="6" customHeight="1">
      <c r="A19" s="383"/>
      <c r="B19" s="6"/>
      <c r="C19" s="368"/>
      <c r="D19" s="355"/>
      <c r="E19" s="353"/>
      <c r="F19" s="252"/>
      <c r="G19" s="7"/>
      <c r="H19" s="97"/>
      <c r="I19" s="271"/>
    </row>
    <row r="20" spans="1:9" ht="25">
      <c r="A20" s="368">
        <v>1.2</v>
      </c>
      <c r="B20" s="8" t="s">
        <v>630</v>
      </c>
      <c r="C20" s="301" t="s">
        <v>6</v>
      </c>
      <c r="D20" s="393" t="s">
        <v>570</v>
      </c>
      <c r="E20" s="353"/>
      <c r="F20" s="252">
        <v>100000</v>
      </c>
      <c r="G20" s="7"/>
      <c r="H20" s="97"/>
      <c r="I20" s="271"/>
    </row>
    <row r="21" spans="1:9" ht="6" customHeight="1">
      <c r="A21" s="383"/>
      <c r="B21" s="6"/>
      <c r="C21" s="368"/>
      <c r="D21" s="355"/>
      <c r="E21" s="353"/>
      <c r="F21" s="252"/>
      <c r="G21" s="7"/>
      <c r="H21" s="97"/>
      <c r="I21" s="271"/>
    </row>
    <row r="22" spans="1:9" ht="25">
      <c r="A22" s="368">
        <v>1.3</v>
      </c>
      <c r="B22" s="8" t="s">
        <v>631</v>
      </c>
      <c r="C22" s="301" t="s">
        <v>6</v>
      </c>
      <c r="D22" s="393" t="s">
        <v>570</v>
      </c>
      <c r="E22" s="353"/>
      <c r="F22" s="252">
        <v>80000</v>
      </c>
      <c r="G22" s="7"/>
      <c r="H22" s="97"/>
      <c r="I22" s="271"/>
    </row>
    <row r="23" spans="1:9" ht="6" customHeight="1">
      <c r="A23" s="383"/>
      <c r="B23" s="6"/>
      <c r="C23" s="368"/>
      <c r="D23" s="355"/>
      <c r="E23" s="353"/>
      <c r="F23" s="252"/>
      <c r="G23" s="7"/>
      <c r="H23" s="97"/>
      <c r="I23" s="271"/>
    </row>
    <row r="24" spans="1:9" ht="25">
      <c r="A24" s="368">
        <v>1.4</v>
      </c>
      <c r="B24" s="8" t="s">
        <v>628</v>
      </c>
      <c r="C24" s="368" t="s">
        <v>10</v>
      </c>
      <c r="D24" s="15">
        <v>2</v>
      </c>
      <c r="E24" s="353"/>
      <c r="F24" s="7"/>
      <c r="G24" s="7"/>
      <c r="H24" s="97"/>
      <c r="I24" s="271"/>
    </row>
    <row r="25" spans="1:9" ht="6" customHeight="1">
      <c r="A25" s="383"/>
      <c r="B25" s="6"/>
      <c r="C25" s="368"/>
      <c r="D25" s="355"/>
      <c r="E25" s="353"/>
      <c r="F25" s="252"/>
      <c r="G25" s="7"/>
      <c r="H25" s="97"/>
      <c r="I25" s="271"/>
    </row>
    <row r="26" spans="1:9" ht="25">
      <c r="A26" s="368">
        <v>1.5</v>
      </c>
      <c r="B26" s="8" t="s">
        <v>632</v>
      </c>
      <c r="C26" s="301" t="s">
        <v>6</v>
      </c>
      <c r="D26" s="393" t="s">
        <v>570</v>
      </c>
      <c r="E26" s="353"/>
      <c r="F26" s="252">
        <v>100000</v>
      </c>
      <c r="G26" s="7"/>
      <c r="H26" s="97"/>
      <c r="I26" s="271"/>
    </row>
    <row r="27" spans="1:9" ht="6" customHeight="1">
      <c r="A27" s="383"/>
      <c r="B27" s="6"/>
      <c r="C27" s="368"/>
      <c r="D27" s="355"/>
      <c r="E27" s="353"/>
      <c r="F27" s="252"/>
      <c r="G27" s="7"/>
      <c r="H27" s="97"/>
      <c r="I27" s="271"/>
    </row>
    <row r="28" spans="1:9" ht="13">
      <c r="A28" s="518" t="s">
        <v>812</v>
      </c>
      <c r="B28" s="519" t="s">
        <v>813</v>
      </c>
      <c r="C28" s="368"/>
      <c r="D28" s="378"/>
      <c r="E28" s="353"/>
      <c r="F28" s="252"/>
      <c r="G28" s="7"/>
      <c r="H28" s="97"/>
      <c r="I28" s="271"/>
    </row>
    <row r="29" spans="1:9" ht="6" customHeight="1">
      <c r="A29" s="93"/>
      <c r="B29" s="354"/>
      <c r="C29" s="368"/>
      <c r="D29" s="378"/>
      <c r="E29" s="353"/>
      <c r="F29" s="252"/>
      <c r="G29" s="7"/>
      <c r="H29" s="97"/>
      <c r="I29" s="271"/>
    </row>
    <row r="30" spans="1:9" ht="155">
      <c r="A30" s="520" t="s">
        <v>814</v>
      </c>
      <c r="B30" s="527" t="s">
        <v>854</v>
      </c>
      <c r="C30" s="521" t="s">
        <v>6</v>
      </c>
      <c r="D30" s="522" t="s">
        <v>707</v>
      </c>
      <c r="E30" s="523"/>
      <c r="F30" s="449"/>
      <c r="G30" s="7"/>
      <c r="H30" s="97"/>
      <c r="I30" s="271"/>
    </row>
    <row r="31" spans="1:9" ht="6" customHeight="1">
      <c r="A31" s="383"/>
      <c r="B31" s="6"/>
      <c r="C31" s="368"/>
      <c r="D31" s="355"/>
      <c r="E31" s="353"/>
      <c r="F31" s="252"/>
      <c r="G31" s="7"/>
      <c r="H31" s="97"/>
      <c r="I31" s="271"/>
    </row>
    <row r="32" spans="1:9" ht="13">
      <c r="A32" s="366">
        <v>2</v>
      </c>
      <c r="B32" s="367" t="s">
        <v>633</v>
      </c>
      <c r="C32" s="368"/>
      <c r="D32" s="355"/>
      <c r="E32" s="353"/>
      <c r="F32" s="252"/>
      <c r="G32" s="7"/>
      <c r="H32" s="97"/>
      <c r="I32" s="271"/>
    </row>
    <row r="33" spans="1:9" ht="6" customHeight="1">
      <c r="A33" s="383"/>
      <c r="B33" s="6"/>
      <c r="C33" s="368"/>
      <c r="D33" s="355"/>
      <c r="E33" s="353"/>
      <c r="F33" s="252"/>
      <c r="G33" s="7"/>
      <c r="H33" s="97"/>
      <c r="I33" s="271"/>
    </row>
    <row r="34" spans="1:9" ht="13">
      <c r="A34" s="383"/>
      <c r="B34" s="367" t="s">
        <v>634</v>
      </c>
      <c r="C34" s="368"/>
      <c r="D34" s="355"/>
      <c r="E34" s="353"/>
      <c r="F34" s="252"/>
      <c r="G34" s="7"/>
      <c r="H34" s="97"/>
      <c r="I34" s="271"/>
    </row>
    <row r="35" spans="1:9" ht="6" customHeight="1">
      <c r="A35" s="383"/>
      <c r="B35" s="6"/>
      <c r="C35" s="368"/>
      <c r="D35" s="355"/>
      <c r="E35" s="353"/>
      <c r="F35" s="252"/>
      <c r="G35" s="7"/>
      <c r="H35" s="97"/>
      <c r="I35" s="271"/>
    </row>
    <row r="36" spans="1:9" ht="25">
      <c r="A36" s="368">
        <v>2.1</v>
      </c>
      <c r="B36" s="8" t="s">
        <v>635</v>
      </c>
      <c r="C36" s="371" t="s">
        <v>444</v>
      </c>
      <c r="D36" s="15">
        <v>15</v>
      </c>
      <c r="E36" s="353"/>
      <c r="F36" s="252"/>
      <c r="G36" s="7"/>
      <c r="H36" s="97"/>
      <c r="I36" s="271"/>
    </row>
    <row r="37" spans="1:9" ht="6" customHeight="1">
      <c r="A37" s="383"/>
      <c r="B37" s="6"/>
      <c r="C37" s="368"/>
      <c r="D37" s="355"/>
      <c r="E37" s="353"/>
      <c r="F37" s="252"/>
      <c r="G37" s="7"/>
      <c r="H37" s="97"/>
      <c r="I37" s="271"/>
    </row>
    <row r="38" spans="1:9" ht="13">
      <c r="A38" s="383"/>
      <c r="B38" s="367" t="s">
        <v>636</v>
      </c>
      <c r="C38" s="368"/>
      <c r="D38" s="355"/>
      <c r="E38" s="353"/>
      <c r="F38" s="252"/>
      <c r="G38" s="7"/>
      <c r="H38" s="97"/>
      <c r="I38" s="271"/>
    </row>
    <row r="39" spans="1:9" ht="6" customHeight="1">
      <c r="A39" s="383"/>
      <c r="B39" s="6"/>
      <c r="C39" s="368"/>
      <c r="D39" s="435"/>
      <c r="E39" s="353"/>
      <c r="F39" s="252"/>
      <c r="G39" s="7"/>
      <c r="H39" s="97"/>
      <c r="I39" s="271"/>
    </row>
    <row r="40" spans="1:9" ht="25">
      <c r="A40" s="368">
        <v>2.2000000000000002</v>
      </c>
      <c r="B40" s="8" t="s">
        <v>637</v>
      </c>
      <c r="C40" s="371" t="s">
        <v>444</v>
      </c>
      <c r="D40" s="15">
        <v>4</v>
      </c>
      <c r="E40" s="353"/>
      <c r="F40" s="252"/>
      <c r="G40" s="7"/>
      <c r="H40" s="97"/>
      <c r="I40" s="271"/>
    </row>
    <row r="41" spans="1:9" ht="6" customHeight="1">
      <c r="A41" s="383"/>
      <c r="B41" s="6"/>
      <c r="C41" s="368"/>
      <c r="D41" s="436"/>
      <c r="E41" s="353"/>
      <c r="F41" s="252"/>
      <c r="G41" s="7"/>
      <c r="H41" s="97"/>
      <c r="I41" s="271"/>
    </row>
    <row r="42" spans="1:9" ht="25">
      <c r="A42" s="368">
        <v>2.2999999999999998</v>
      </c>
      <c r="B42" s="8" t="s">
        <v>638</v>
      </c>
      <c r="C42" s="301" t="s">
        <v>585</v>
      </c>
      <c r="D42" s="15">
        <v>4</v>
      </c>
      <c r="E42" s="353"/>
      <c r="F42" s="252"/>
      <c r="G42" s="7"/>
      <c r="H42" s="97"/>
      <c r="I42" s="271"/>
    </row>
    <row r="43" spans="1:9" ht="6" customHeight="1">
      <c r="A43" s="383"/>
      <c r="B43" s="6"/>
      <c r="C43" s="368"/>
      <c r="D43" s="355"/>
      <c r="E43" s="353"/>
      <c r="F43" s="252"/>
      <c r="G43" s="7"/>
      <c r="H43" s="97"/>
      <c r="I43" s="271"/>
    </row>
    <row r="44" spans="1:9" ht="25">
      <c r="A44" s="368">
        <v>2.4</v>
      </c>
      <c r="B44" s="8" t="s">
        <v>639</v>
      </c>
      <c r="C44" s="368" t="s">
        <v>10</v>
      </c>
      <c r="D44" s="15">
        <v>1</v>
      </c>
      <c r="E44" s="353"/>
      <c r="F44" s="252"/>
      <c r="G44" s="7"/>
      <c r="H44" s="97"/>
      <c r="I44" s="271"/>
    </row>
    <row r="45" spans="1:9" ht="6" customHeight="1">
      <c r="A45" s="383"/>
      <c r="B45" s="6"/>
      <c r="C45" s="368"/>
      <c r="D45" s="355"/>
      <c r="E45" s="353"/>
      <c r="F45" s="252"/>
      <c r="G45" s="7"/>
      <c r="H45" s="97"/>
      <c r="I45" s="271"/>
    </row>
    <row r="46" spans="1:9" ht="13">
      <c r="A46" s="368">
        <v>2.5</v>
      </c>
      <c r="B46" s="8" t="s">
        <v>640</v>
      </c>
      <c r="C46" s="301" t="s">
        <v>585</v>
      </c>
      <c r="D46" s="15">
        <v>3</v>
      </c>
      <c r="E46" s="353"/>
      <c r="F46" s="252"/>
      <c r="G46" s="7"/>
      <c r="H46" s="97"/>
      <c r="I46" s="271"/>
    </row>
    <row r="47" spans="1:9" ht="6" customHeight="1">
      <c r="A47" s="383"/>
      <c r="B47" s="6"/>
      <c r="C47" s="368"/>
      <c r="D47" s="355"/>
      <c r="E47" s="353"/>
      <c r="F47" s="252"/>
      <c r="G47" s="7"/>
      <c r="H47" s="97"/>
      <c r="I47" s="271"/>
    </row>
    <row r="48" spans="1:9" ht="15.5">
      <c r="A48" s="439"/>
      <c r="B48" s="367" t="s">
        <v>641</v>
      </c>
      <c r="C48" s="434"/>
      <c r="D48" s="433"/>
      <c r="E48" s="353"/>
      <c r="F48" s="252"/>
      <c r="G48" s="7"/>
      <c r="H48" s="97"/>
      <c r="I48" s="271"/>
    </row>
    <row r="49" spans="1:14" ht="6" customHeight="1">
      <c r="A49" s="383"/>
      <c r="B49" s="6"/>
      <c r="C49" s="368"/>
      <c r="D49" s="355"/>
      <c r="E49" s="353"/>
      <c r="F49" s="252"/>
      <c r="G49" s="7"/>
      <c r="H49" s="97"/>
      <c r="I49" s="271"/>
    </row>
    <row r="50" spans="1:14" ht="25">
      <c r="A50" s="368">
        <v>2.6</v>
      </c>
      <c r="B50" s="8" t="s">
        <v>642</v>
      </c>
      <c r="C50" s="301" t="s">
        <v>585</v>
      </c>
      <c r="D50" s="15">
        <f>D42</f>
        <v>4</v>
      </c>
      <c r="E50" s="353"/>
      <c r="F50" s="252"/>
      <c r="G50" s="7"/>
      <c r="H50" s="97"/>
      <c r="I50" s="271"/>
    </row>
    <row r="51" spans="1:14" ht="6" customHeight="1">
      <c r="A51" s="383"/>
      <c r="B51" s="6"/>
      <c r="C51" s="368"/>
      <c r="D51" s="355"/>
      <c r="E51" s="353"/>
      <c r="F51" s="252"/>
      <c r="G51" s="7"/>
      <c r="H51" s="97"/>
      <c r="I51" s="271"/>
    </row>
    <row r="52" spans="1:14" ht="15.5">
      <c r="A52" s="439"/>
      <c r="B52" s="367" t="s">
        <v>643</v>
      </c>
      <c r="C52" s="434"/>
      <c r="D52" s="433"/>
      <c r="E52" s="353"/>
      <c r="F52" s="252"/>
      <c r="G52" s="7"/>
      <c r="H52" s="97"/>
      <c r="I52" s="271"/>
    </row>
    <row r="53" spans="1:14" ht="6" customHeight="1">
      <c r="A53" s="383"/>
      <c r="B53" s="6"/>
      <c r="C53" s="368"/>
      <c r="D53" s="355"/>
      <c r="E53" s="353"/>
      <c r="F53" s="252"/>
      <c r="G53" s="7"/>
      <c r="H53" s="97"/>
      <c r="I53" s="271"/>
    </row>
    <row r="54" spans="1:14" ht="25">
      <c r="A54" s="368">
        <v>2.7</v>
      </c>
      <c r="B54" s="8" t="s">
        <v>644</v>
      </c>
      <c r="C54" s="371" t="s">
        <v>444</v>
      </c>
      <c r="D54" s="15">
        <v>15</v>
      </c>
      <c r="E54" s="353"/>
      <c r="F54" s="252"/>
      <c r="G54" s="7"/>
      <c r="H54" s="97"/>
      <c r="I54" s="271"/>
    </row>
    <row r="55" spans="1:14" ht="6" customHeight="1">
      <c r="A55" s="383"/>
      <c r="B55" s="6"/>
      <c r="C55" s="368"/>
      <c r="D55" s="355"/>
      <c r="E55" s="353"/>
      <c r="F55" s="252"/>
      <c r="G55" s="7"/>
      <c r="H55" s="97"/>
      <c r="I55" s="271"/>
    </row>
    <row r="56" spans="1:14" ht="15.5">
      <c r="A56" s="439"/>
      <c r="B56" s="367" t="s">
        <v>645</v>
      </c>
      <c r="C56" s="434"/>
      <c r="D56" s="433"/>
      <c r="E56" s="353"/>
      <c r="F56" s="252"/>
      <c r="G56" s="7"/>
      <c r="H56" s="97"/>
      <c r="I56" s="271"/>
    </row>
    <row r="57" spans="1:14" ht="6" customHeight="1">
      <c r="A57" s="383"/>
      <c r="B57" s="6"/>
      <c r="C57" s="368"/>
      <c r="D57" s="355"/>
      <c r="E57" s="353"/>
      <c r="F57" s="252"/>
      <c r="G57" s="7"/>
      <c r="H57" s="97"/>
      <c r="I57" s="271"/>
    </row>
    <row r="58" spans="1:14" ht="38">
      <c r="A58" s="368">
        <v>2.8</v>
      </c>
      <c r="B58" s="438" t="s">
        <v>681</v>
      </c>
      <c r="C58" s="371" t="s">
        <v>444</v>
      </c>
      <c r="D58" s="368">
        <v>20</v>
      </c>
      <c r="E58" s="353"/>
      <c r="F58" s="252"/>
      <c r="G58" s="7"/>
      <c r="H58" s="97"/>
      <c r="I58" s="271"/>
    </row>
    <row r="59" spans="1:14" ht="6" customHeight="1">
      <c r="A59" s="383"/>
      <c r="B59" s="6"/>
      <c r="C59" s="368"/>
      <c r="D59" s="355"/>
      <c r="E59" s="353"/>
      <c r="F59" s="252"/>
      <c r="G59" s="7"/>
      <c r="H59" s="97"/>
      <c r="I59" s="271"/>
    </row>
    <row r="60" spans="1:14" ht="19.5" customHeight="1" thickBot="1">
      <c r="A60" s="542" t="s">
        <v>26</v>
      </c>
      <c r="B60" s="543"/>
      <c r="C60" s="543"/>
      <c r="D60" s="543"/>
      <c r="E60" s="544"/>
      <c r="F60" s="422"/>
      <c r="G60" s="423"/>
      <c r="H60" s="423"/>
      <c r="I60" s="424"/>
      <c r="J60" s="425"/>
      <c r="K60" s="425"/>
      <c r="L60" s="425"/>
      <c r="N60" s="262"/>
    </row>
    <row r="61" spans="1:14" ht="6" customHeight="1">
      <c r="A61" s="481"/>
      <c r="B61" s="6"/>
      <c r="C61" s="368"/>
      <c r="D61" s="355"/>
      <c r="E61" s="353"/>
      <c r="F61" s="252"/>
      <c r="G61" s="7"/>
      <c r="H61" s="97"/>
      <c r="I61" s="271"/>
    </row>
    <row r="62" spans="1:14" ht="15.5">
      <c r="A62" s="439"/>
      <c r="B62" s="367" t="s">
        <v>646</v>
      </c>
      <c r="C62" s="434"/>
      <c r="D62" s="433"/>
      <c r="E62" s="353"/>
      <c r="F62" s="252"/>
      <c r="G62" s="7"/>
      <c r="H62" s="97"/>
      <c r="I62" s="271"/>
    </row>
    <row r="63" spans="1:14" ht="6" customHeight="1">
      <c r="A63" s="383"/>
      <c r="B63" s="6"/>
      <c r="C63" s="368"/>
      <c r="D63" s="355"/>
      <c r="E63" s="353"/>
      <c r="F63" s="252"/>
      <c r="G63" s="7"/>
      <c r="H63" s="97"/>
      <c r="I63" s="271"/>
    </row>
    <row r="64" spans="1:14" ht="13">
      <c r="A64" s="368">
        <v>2.9</v>
      </c>
      <c r="B64" s="8" t="s">
        <v>647</v>
      </c>
      <c r="C64" s="368" t="s">
        <v>12</v>
      </c>
      <c r="D64" s="15">
        <v>10</v>
      </c>
      <c r="E64" s="353"/>
      <c r="F64" s="252"/>
      <c r="G64" s="7"/>
      <c r="H64" s="97"/>
      <c r="I64" s="271"/>
    </row>
    <row r="65" spans="1:9" ht="6" customHeight="1">
      <c r="A65" s="383"/>
      <c r="B65" s="6"/>
      <c r="C65" s="368"/>
      <c r="D65" s="355"/>
      <c r="E65" s="353"/>
      <c r="F65" s="252"/>
      <c r="G65" s="7"/>
      <c r="H65" s="97"/>
      <c r="I65" s="271"/>
    </row>
    <row r="66" spans="1:9" ht="14.5">
      <c r="A66" s="480">
        <v>2.1</v>
      </c>
      <c r="B66" s="8" t="s">
        <v>648</v>
      </c>
      <c r="C66" s="371" t="s">
        <v>444</v>
      </c>
      <c r="D66" s="15">
        <v>6</v>
      </c>
      <c r="E66" s="353"/>
      <c r="F66" s="252"/>
      <c r="G66" s="7"/>
      <c r="H66" s="97"/>
      <c r="I66" s="271"/>
    </row>
    <row r="67" spans="1:9" ht="6" customHeight="1">
      <c r="A67" s="383"/>
      <c r="B67" s="6"/>
      <c r="C67" s="368"/>
      <c r="D67" s="355"/>
      <c r="E67" s="353"/>
      <c r="F67" s="252"/>
      <c r="G67" s="7"/>
      <c r="H67" s="97"/>
      <c r="I67" s="271"/>
    </row>
    <row r="68" spans="1:9" ht="13">
      <c r="A68" s="368">
        <v>2.11</v>
      </c>
      <c r="B68" s="8" t="s">
        <v>649</v>
      </c>
      <c r="C68" s="301" t="s">
        <v>585</v>
      </c>
      <c r="D68" s="15">
        <v>1</v>
      </c>
      <c r="E68" s="353"/>
      <c r="F68" s="252"/>
      <c r="G68" s="7"/>
      <c r="H68" s="97"/>
      <c r="I68" s="271"/>
    </row>
    <row r="69" spans="1:9" ht="6" customHeight="1">
      <c r="A69" s="383"/>
      <c r="B69" s="6"/>
      <c r="C69" s="368"/>
      <c r="D69" s="355"/>
      <c r="E69" s="353"/>
      <c r="F69" s="252"/>
      <c r="G69" s="7"/>
      <c r="H69" s="97"/>
      <c r="I69" s="271"/>
    </row>
    <row r="70" spans="1:9" ht="13">
      <c r="A70" s="368">
        <v>2.12</v>
      </c>
      <c r="B70" s="8" t="s">
        <v>650</v>
      </c>
      <c r="C70" s="301" t="s">
        <v>585</v>
      </c>
      <c r="D70" s="15">
        <v>1</v>
      </c>
      <c r="E70" s="353"/>
      <c r="F70" s="252"/>
      <c r="G70" s="7"/>
      <c r="H70" s="97"/>
      <c r="I70" s="271"/>
    </row>
    <row r="71" spans="1:9" ht="6" customHeight="1">
      <c r="A71" s="383"/>
      <c r="B71" s="6"/>
      <c r="C71" s="368"/>
      <c r="D71" s="355"/>
      <c r="E71" s="353"/>
      <c r="F71" s="252"/>
      <c r="G71" s="7"/>
      <c r="H71" s="97"/>
      <c r="I71" s="271"/>
    </row>
    <row r="72" spans="1:9" ht="15.5">
      <c r="A72" s="439"/>
      <c r="B72" s="367" t="s">
        <v>651</v>
      </c>
      <c r="C72" s="434"/>
      <c r="D72" s="433"/>
      <c r="E72" s="353"/>
      <c r="F72" s="252"/>
      <c r="G72" s="7"/>
      <c r="H72" s="97"/>
      <c r="I72" s="271"/>
    </row>
    <row r="73" spans="1:9" ht="6" customHeight="1">
      <c r="A73" s="383"/>
      <c r="B73" s="6"/>
      <c r="C73" s="368"/>
      <c r="D73" s="355"/>
      <c r="E73" s="353"/>
      <c r="F73" s="252"/>
      <c r="G73" s="7"/>
      <c r="H73" s="97"/>
      <c r="I73" s="271"/>
    </row>
    <row r="74" spans="1:9" ht="13">
      <c r="A74" s="368">
        <v>2.13</v>
      </c>
      <c r="B74" s="8" t="s">
        <v>652</v>
      </c>
      <c r="C74" s="434" t="s">
        <v>12</v>
      </c>
      <c r="D74" s="15">
        <v>10</v>
      </c>
      <c r="E74" s="353"/>
      <c r="F74" s="252"/>
      <c r="G74" s="7"/>
      <c r="H74" s="97"/>
      <c r="I74" s="271"/>
    </row>
    <row r="75" spans="1:9" ht="6" customHeight="1">
      <c r="A75" s="383"/>
      <c r="B75" s="6"/>
      <c r="C75" s="368"/>
      <c r="D75" s="355"/>
      <c r="E75" s="353"/>
      <c r="F75" s="252"/>
      <c r="G75" s="7"/>
      <c r="H75" s="97"/>
      <c r="I75" s="271"/>
    </row>
    <row r="76" spans="1:9" ht="44.25" customHeight="1">
      <c r="A76" s="439"/>
      <c r="B76" s="367" t="s">
        <v>653</v>
      </c>
      <c r="C76" s="434"/>
      <c r="D76" s="433"/>
      <c r="E76" s="353"/>
      <c r="F76" s="252"/>
      <c r="G76" s="7"/>
      <c r="H76" s="97"/>
      <c r="I76" s="271"/>
    </row>
    <row r="77" spans="1:9" ht="6" customHeight="1">
      <c r="A77" s="383"/>
      <c r="B77" s="6"/>
      <c r="C77" s="368"/>
      <c r="D77" s="393"/>
      <c r="E77" s="353"/>
      <c r="F77" s="252"/>
      <c r="G77" s="7"/>
      <c r="H77" s="97"/>
      <c r="I77" s="271"/>
    </row>
    <row r="78" spans="1:9" ht="14.5">
      <c r="A78" s="368">
        <v>2.14</v>
      </c>
      <c r="B78" s="8" t="s">
        <v>654</v>
      </c>
      <c r="C78" s="371" t="s">
        <v>444</v>
      </c>
      <c r="D78" s="15">
        <v>6</v>
      </c>
      <c r="E78" s="353"/>
      <c r="F78" s="252"/>
      <c r="G78" s="7"/>
      <c r="H78" s="97"/>
      <c r="I78" s="271"/>
    </row>
    <row r="79" spans="1:9" ht="6" customHeight="1">
      <c r="A79" s="383"/>
      <c r="B79" s="6"/>
      <c r="C79" s="368"/>
      <c r="D79" s="393"/>
      <c r="E79" s="353"/>
      <c r="F79" s="252"/>
      <c r="G79" s="7"/>
      <c r="H79" s="97"/>
      <c r="I79" s="271"/>
    </row>
    <row r="80" spans="1:9" ht="15.5">
      <c r="A80" s="439"/>
      <c r="B80" s="367" t="s">
        <v>655</v>
      </c>
      <c r="C80" s="434"/>
      <c r="D80" s="433"/>
      <c r="E80" s="353"/>
      <c r="F80" s="252"/>
      <c r="G80" s="7"/>
      <c r="H80" s="97"/>
      <c r="I80" s="271"/>
    </row>
    <row r="81" spans="1:9" ht="6" customHeight="1">
      <c r="A81" s="383"/>
      <c r="B81" s="6"/>
      <c r="C81" s="368"/>
      <c r="D81" s="393"/>
      <c r="E81" s="353"/>
      <c r="F81" s="252"/>
      <c r="G81" s="7"/>
      <c r="H81" s="97"/>
      <c r="I81" s="271"/>
    </row>
    <row r="82" spans="1:9" ht="26">
      <c r="A82" s="439"/>
      <c r="B82" s="367" t="s">
        <v>656</v>
      </c>
      <c r="C82" s="434"/>
      <c r="D82" s="433"/>
      <c r="E82" s="353"/>
      <c r="F82" s="252"/>
      <c r="G82" s="7"/>
      <c r="H82" s="97"/>
      <c r="I82" s="271"/>
    </row>
    <row r="83" spans="1:9" ht="6" customHeight="1">
      <c r="A83" s="383"/>
      <c r="B83" s="6"/>
      <c r="C83" s="368"/>
      <c r="D83" s="393"/>
      <c r="E83" s="353"/>
      <c r="F83" s="252"/>
      <c r="G83" s="7"/>
      <c r="H83" s="97"/>
      <c r="I83" s="271"/>
    </row>
    <row r="84" spans="1:9" ht="13">
      <c r="A84" s="368">
        <v>2.15</v>
      </c>
      <c r="B84" s="8" t="s">
        <v>657</v>
      </c>
      <c r="C84" s="301" t="s">
        <v>585</v>
      </c>
      <c r="D84" s="15">
        <v>0.4</v>
      </c>
      <c r="E84" s="353"/>
      <c r="F84" s="252"/>
      <c r="G84" s="7"/>
      <c r="H84" s="97"/>
      <c r="I84" s="271"/>
    </row>
    <row r="85" spans="1:9" ht="6" customHeight="1">
      <c r="A85" s="383"/>
      <c r="B85" s="6"/>
      <c r="C85" s="368"/>
      <c r="D85" s="393"/>
      <c r="E85" s="353"/>
      <c r="F85" s="252"/>
      <c r="G85" s="7"/>
      <c r="H85" s="97"/>
      <c r="I85" s="271"/>
    </row>
    <row r="86" spans="1:9" ht="26">
      <c r="A86" s="439"/>
      <c r="B86" s="367" t="s">
        <v>658</v>
      </c>
      <c r="C86" s="434"/>
      <c r="D86" s="433"/>
      <c r="E86" s="353"/>
      <c r="F86" s="252"/>
      <c r="G86" s="7"/>
      <c r="H86" s="97"/>
      <c r="I86" s="271"/>
    </row>
    <row r="87" spans="1:9" ht="6" customHeight="1">
      <c r="A87" s="383"/>
      <c r="B87" s="6"/>
      <c r="C87" s="368"/>
      <c r="D87" s="393"/>
      <c r="E87" s="353"/>
      <c r="F87" s="252"/>
      <c r="G87" s="7"/>
      <c r="H87" s="97"/>
      <c r="I87" s="271"/>
    </row>
    <row r="88" spans="1:9" ht="13">
      <c r="A88" s="368">
        <v>2.16</v>
      </c>
      <c r="B88" s="8" t="s">
        <v>659</v>
      </c>
      <c r="C88" s="434" t="s">
        <v>51</v>
      </c>
      <c r="D88" s="15">
        <v>13</v>
      </c>
      <c r="E88" s="353"/>
      <c r="F88" s="252"/>
      <c r="G88" s="7"/>
      <c r="H88" s="97"/>
      <c r="I88" s="271"/>
    </row>
    <row r="89" spans="1:9" ht="6" customHeight="1">
      <c r="A89" s="383"/>
      <c r="B89" s="6"/>
      <c r="C89" s="368"/>
      <c r="D89" s="393"/>
      <c r="E89" s="353"/>
      <c r="F89" s="252"/>
      <c r="G89" s="7"/>
      <c r="H89" s="97"/>
      <c r="I89" s="271"/>
    </row>
    <row r="90" spans="1:9" ht="13">
      <c r="A90" s="368">
        <v>2.17</v>
      </c>
      <c r="B90" s="8" t="s">
        <v>660</v>
      </c>
      <c r="C90" s="434" t="s">
        <v>51</v>
      </c>
      <c r="D90" s="15">
        <v>32</v>
      </c>
      <c r="E90" s="353"/>
      <c r="F90" s="252"/>
      <c r="G90" s="7"/>
      <c r="H90" s="97"/>
      <c r="I90" s="271"/>
    </row>
    <row r="91" spans="1:9" ht="6" customHeight="1">
      <c r="A91" s="383"/>
      <c r="B91" s="6"/>
      <c r="C91" s="368"/>
      <c r="D91" s="393"/>
      <c r="E91" s="353"/>
      <c r="F91" s="252"/>
      <c r="G91" s="7"/>
      <c r="H91" s="97"/>
      <c r="I91" s="271"/>
    </row>
    <row r="92" spans="1:9" ht="15.5">
      <c r="A92" s="439"/>
      <c r="B92" s="367" t="s">
        <v>661</v>
      </c>
      <c r="C92" s="434"/>
      <c r="D92" s="433"/>
      <c r="E92" s="353"/>
      <c r="F92" s="252"/>
      <c r="G92" s="7"/>
      <c r="H92" s="97"/>
      <c r="I92" s="271"/>
    </row>
    <row r="93" spans="1:9" ht="6" customHeight="1">
      <c r="A93" s="383"/>
      <c r="B93" s="6"/>
      <c r="C93" s="368"/>
      <c r="D93" s="393"/>
      <c r="E93" s="353"/>
      <c r="F93" s="252"/>
      <c r="G93" s="7"/>
      <c r="H93" s="97"/>
      <c r="I93" s="271"/>
    </row>
    <row r="94" spans="1:9" ht="14.5">
      <c r="A94" s="368">
        <v>2.1800000000000002</v>
      </c>
      <c r="B94" s="8" t="s">
        <v>662</v>
      </c>
      <c r="C94" s="371" t="s">
        <v>444</v>
      </c>
      <c r="D94" s="15">
        <v>4</v>
      </c>
      <c r="E94" s="353"/>
      <c r="F94" s="252"/>
      <c r="G94" s="7"/>
      <c r="H94" s="97"/>
      <c r="I94" s="271"/>
    </row>
    <row r="95" spans="1:9" ht="6" customHeight="1">
      <c r="A95" s="383"/>
      <c r="B95" s="6"/>
      <c r="C95" s="368"/>
      <c r="D95" s="393"/>
      <c r="E95" s="353"/>
      <c r="F95" s="252"/>
      <c r="G95" s="7"/>
      <c r="H95" s="97"/>
      <c r="I95" s="271"/>
    </row>
    <row r="96" spans="1:9" ht="15.5">
      <c r="A96" s="439"/>
      <c r="B96" s="367" t="s">
        <v>663</v>
      </c>
      <c r="C96" s="434"/>
      <c r="D96" s="433"/>
      <c r="E96" s="353"/>
      <c r="F96" s="252"/>
      <c r="G96" s="7"/>
      <c r="H96" s="97"/>
      <c r="I96" s="271"/>
    </row>
    <row r="97" spans="1:9" ht="6" customHeight="1">
      <c r="A97" s="383"/>
      <c r="B97" s="6"/>
      <c r="C97" s="368"/>
      <c r="D97" s="393"/>
      <c r="E97" s="353"/>
      <c r="F97" s="252"/>
      <c r="G97" s="7"/>
      <c r="H97" s="97"/>
      <c r="I97" s="271"/>
    </row>
    <row r="98" spans="1:9" ht="15.5">
      <c r="A98" s="439"/>
      <c r="B98" s="367" t="s">
        <v>664</v>
      </c>
      <c r="C98" s="434"/>
      <c r="D98" s="433"/>
      <c r="E98" s="353"/>
      <c r="F98" s="252"/>
      <c r="G98" s="7"/>
      <c r="H98" s="97"/>
      <c r="I98" s="271"/>
    </row>
    <row r="99" spans="1:9" ht="6" customHeight="1">
      <c r="A99" s="383"/>
      <c r="B99" s="6"/>
      <c r="C99" s="368"/>
      <c r="D99" s="393"/>
      <c r="E99" s="353"/>
      <c r="F99" s="252"/>
      <c r="G99" s="7"/>
      <c r="H99" s="97"/>
      <c r="I99" s="271"/>
    </row>
    <row r="100" spans="1:9" ht="52">
      <c r="A100" s="439"/>
      <c r="B100" s="367" t="s">
        <v>665</v>
      </c>
      <c r="C100" s="434"/>
      <c r="D100" s="433"/>
      <c r="E100" s="353"/>
      <c r="F100" s="252"/>
      <c r="G100" s="7"/>
      <c r="H100" s="97"/>
      <c r="I100" s="271"/>
    </row>
    <row r="101" spans="1:9" ht="6" customHeight="1">
      <c r="A101" s="383"/>
      <c r="B101" s="6"/>
      <c r="C101" s="368"/>
      <c r="D101" s="393"/>
      <c r="E101" s="353"/>
      <c r="F101" s="252"/>
      <c r="G101" s="7"/>
      <c r="H101" s="97"/>
      <c r="I101" s="271"/>
    </row>
    <row r="102" spans="1:9" ht="14.5">
      <c r="A102" s="368">
        <v>2.19</v>
      </c>
      <c r="B102" s="8" t="s">
        <v>666</v>
      </c>
      <c r="C102" s="371" t="s">
        <v>444</v>
      </c>
      <c r="D102" s="15">
        <v>21</v>
      </c>
      <c r="E102" s="353"/>
      <c r="F102" s="252"/>
      <c r="G102" s="7"/>
      <c r="H102" s="97"/>
      <c r="I102" s="271"/>
    </row>
    <row r="103" spans="1:9" ht="6" customHeight="1">
      <c r="A103" s="383"/>
      <c r="B103" s="6"/>
      <c r="C103" s="368"/>
      <c r="D103" s="393"/>
      <c r="E103" s="353"/>
      <c r="F103" s="252"/>
      <c r="G103" s="7"/>
      <c r="H103" s="97"/>
      <c r="I103" s="271"/>
    </row>
    <row r="104" spans="1:9" ht="26">
      <c r="A104" s="439"/>
      <c r="B104" s="367" t="s">
        <v>667</v>
      </c>
      <c r="C104" s="434"/>
      <c r="D104" s="433"/>
      <c r="E104" s="353"/>
      <c r="F104" s="252"/>
      <c r="G104" s="7"/>
      <c r="H104" s="97"/>
      <c r="I104" s="271"/>
    </row>
    <row r="105" spans="1:9" ht="6" customHeight="1">
      <c r="A105" s="383"/>
      <c r="B105" s="6"/>
      <c r="C105" s="368"/>
      <c r="D105" s="393"/>
      <c r="E105" s="353"/>
      <c r="F105" s="252"/>
      <c r="G105" s="7"/>
      <c r="H105" s="97"/>
      <c r="I105" s="271"/>
    </row>
    <row r="106" spans="1:9" ht="25">
      <c r="A106" s="480">
        <v>2.2000000000000002</v>
      </c>
      <c r="B106" s="8" t="s">
        <v>668</v>
      </c>
      <c r="C106" s="434" t="s">
        <v>12</v>
      </c>
      <c r="D106" s="15">
        <v>10</v>
      </c>
      <c r="E106" s="353"/>
      <c r="F106" s="252"/>
      <c r="G106" s="7"/>
      <c r="H106" s="97"/>
      <c r="I106" s="271"/>
    </row>
    <row r="107" spans="1:9" ht="6" customHeight="1">
      <c r="A107" s="383"/>
      <c r="B107" s="6"/>
      <c r="C107" s="368"/>
      <c r="D107" s="393"/>
      <c r="E107" s="353"/>
      <c r="F107" s="252"/>
      <c r="G107" s="7"/>
      <c r="H107" s="97"/>
      <c r="I107" s="271"/>
    </row>
    <row r="108" spans="1:9" ht="15.5">
      <c r="A108" s="439"/>
      <c r="B108" s="367" t="s">
        <v>669</v>
      </c>
      <c r="C108" s="434"/>
      <c r="D108" s="433"/>
      <c r="E108" s="353"/>
      <c r="F108" s="252"/>
      <c r="G108" s="7"/>
      <c r="H108" s="97"/>
      <c r="I108" s="271"/>
    </row>
    <row r="109" spans="1:9" ht="6" customHeight="1">
      <c r="A109" s="383"/>
      <c r="B109" s="6"/>
      <c r="C109" s="368"/>
      <c r="D109" s="393"/>
      <c r="E109" s="353"/>
      <c r="F109" s="252"/>
      <c r="G109" s="7"/>
      <c r="H109" s="97"/>
      <c r="I109" s="271"/>
    </row>
    <row r="110" spans="1:9" ht="26">
      <c r="A110" s="439"/>
      <c r="B110" s="367" t="s">
        <v>670</v>
      </c>
      <c r="C110" s="434"/>
      <c r="D110" s="433"/>
      <c r="E110" s="353"/>
      <c r="F110" s="252"/>
      <c r="G110" s="7"/>
      <c r="H110" s="97"/>
      <c r="I110" s="271"/>
    </row>
    <row r="111" spans="1:9" ht="6" customHeight="1">
      <c r="A111" s="383"/>
      <c r="B111" s="6"/>
      <c r="C111" s="368"/>
      <c r="D111" s="393"/>
      <c r="E111" s="353"/>
      <c r="F111" s="252"/>
      <c r="G111" s="7"/>
      <c r="H111" s="97"/>
      <c r="I111" s="271"/>
    </row>
    <row r="112" spans="1:9" ht="13">
      <c r="A112" s="368">
        <v>2.21</v>
      </c>
      <c r="B112" s="8" t="s">
        <v>671</v>
      </c>
      <c r="C112" s="301" t="s">
        <v>585</v>
      </c>
      <c r="D112" s="15">
        <v>1</v>
      </c>
      <c r="E112" s="353"/>
      <c r="F112" s="252"/>
      <c r="G112" s="7"/>
      <c r="H112" s="97"/>
      <c r="I112" s="271"/>
    </row>
    <row r="113" spans="1:14" ht="6" customHeight="1">
      <c r="A113" s="383"/>
      <c r="B113" s="6"/>
      <c r="C113" s="368"/>
      <c r="D113" s="393"/>
      <c r="E113" s="353"/>
      <c r="F113" s="252"/>
      <c r="G113" s="7"/>
      <c r="H113" s="97"/>
      <c r="I113" s="271"/>
    </row>
    <row r="114" spans="1:14" ht="15.5">
      <c r="A114" s="439"/>
      <c r="B114" s="367" t="s">
        <v>672</v>
      </c>
      <c r="C114" s="434"/>
      <c r="D114" s="433"/>
      <c r="E114" s="353"/>
      <c r="F114" s="252"/>
      <c r="G114" s="7"/>
      <c r="H114" s="97"/>
      <c r="I114" s="271"/>
    </row>
    <row r="115" spans="1:14" ht="6" customHeight="1">
      <c r="A115" s="383"/>
      <c r="B115" s="6"/>
      <c r="C115" s="368"/>
      <c r="D115" s="393"/>
      <c r="E115" s="353"/>
      <c r="F115" s="252"/>
      <c r="G115" s="7"/>
      <c r="H115" s="97"/>
      <c r="I115" s="271"/>
    </row>
    <row r="116" spans="1:14" ht="13">
      <c r="A116" s="368">
        <v>2.2200000000000002</v>
      </c>
      <c r="B116" s="8" t="s">
        <v>660</v>
      </c>
      <c r="C116" s="434" t="s">
        <v>51</v>
      </c>
      <c r="D116" s="15">
        <v>55</v>
      </c>
      <c r="E116" s="353"/>
      <c r="F116" s="252"/>
      <c r="G116" s="7"/>
      <c r="H116" s="97"/>
      <c r="I116" s="271"/>
    </row>
    <row r="117" spans="1:14" ht="6" customHeight="1">
      <c r="A117" s="383"/>
      <c r="B117" s="6"/>
      <c r="C117" s="368"/>
      <c r="D117" s="393"/>
      <c r="E117" s="353"/>
      <c r="F117" s="252"/>
      <c r="G117" s="7"/>
      <c r="H117" s="97"/>
      <c r="I117" s="271"/>
    </row>
    <row r="118" spans="1:14" ht="19.5" customHeight="1" thickBot="1">
      <c r="A118" s="542" t="s">
        <v>26</v>
      </c>
      <c r="B118" s="543"/>
      <c r="C118" s="543"/>
      <c r="D118" s="543"/>
      <c r="E118" s="544"/>
      <c r="F118" s="422"/>
      <c r="G118" s="423"/>
      <c r="H118" s="423"/>
      <c r="I118" s="424"/>
      <c r="J118" s="425"/>
      <c r="K118" s="425"/>
      <c r="L118" s="425"/>
      <c r="N118" s="262"/>
    </row>
    <row r="119" spans="1:14" ht="6" customHeight="1">
      <c r="A119" s="481"/>
      <c r="B119" s="6"/>
      <c r="C119" s="368"/>
      <c r="D119" s="393"/>
      <c r="E119" s="353"/>
      <c r="F119" s="252"/>
      <c r="G119" s="7"/>
      <c r="H119" s="97"/>
      <c r="I119" s="271"/>
    </row>
    <row r="120" spans="1:14" ht="15.5">
      <c r="A120" s="439"/>
      <c r="B120" s="367" t="s">
        <v>673</v>
      </c>
      <c r="C120" s="434"/>
      <c r="D120" s="433"/>
      <c r="E120" s="353"/>
      <c r="F120" s="252"/>
      <c r="G120" s="7"/>
      <c r="H120" s="97"/>
      <c r="I120" s="271"/>
    </row>
    <row r="121" spans="1:14" ht="6" customHeight="1">
      <c r="A121" s="383"/>
      <c r="B121" s="6"/>
      <c r="C121" s="368"/>
      <c r="D121" s="393"/>
      <c r="E121" s="353"/>
      <c r="F121" s="252"/>
      <c r="G121" s="7"/>
      <c r="H121" s="97"/>
      <c r="I121" s="271"/>
    </row>
    <row r="122" spans="1:14" ht="14.5">
      <c r="A122" s="368">
        <v>2.23</v>
      </c>
      <c r="B122" s="8" t="s">
        <v>674</v>
      </c>
      <c r="C122" s="371" t="s">
        <v>444</v>
      </c>
      <c r="D122" s="15">
        <v>6</v>
      </c>
      <c r="E122" s="353"/>
      <c r="F122" s="252"/>
      <c r="G122" s="7"/>
      <c r="H122" s="97"/>
      <c r="I122" s="271"/>
    </row>
    <row r="123" spans="1:14" ht="6" customHeight="1">
      <c r="A123" s="383"/>
      <c r="B123" s="6"/>
      <c r="C123" s="368"/>
      <c r="D123" s="393"/>
      <c r="E123" s="353"/>
      <c r="F123" s="252"/>
      <c r="G123" s="7"/>
      <c r="H123" s="97"/>
      <c r="I123" s="271"/>
    </row>
    <row r="124" spans="1:14" ht="39">
      <c r="A124" s="439"/>
      <c r="B124" s="367" t="s">
        <v>675</v>
      </c>
      <c r="C124" s="434"/>
      <c r="D124" s="433"/>
      <c r="E124" s="353"/>
      <c r="F124" s="252"/>
      <c r="G124" s="7"/>
      <c r="H124" s="97"/>
      <c r="I124" s="271"/>
    </row>
    <row r="125" spans="1:14" ht="6" customHeight="1">
      <c r="A125" s="383"/>
      <c r="B125" s="6"/>
      <c r="C125" s="368"/>
      <c r="D125" s="393"/>
      <c r="E125" s="353"/>
      <c r="F125" s="252"/>
      <c r="G125" s="7"/>
      <c r="H125" s="97"/>
      <c r="I125" s="271"/>
    </row>
    <row r="126" spans="1:14" ht="13">
      <c r="A126" s="368">
        <v>2.2400000000000002</v>
      </c>
      <c r="B126" s="8" t="s">
        <v>676</v>
      </c>
      <c r="C126" s="434" t="s">
        <v>10</v>
      </c>
      <c r="D126" s="15">
        <v>1</v>
      </c>
      <c r="E126" s="353"/>
      <c r="F126" s="252"/>
      <c r="G126" s="7"/>
      <c r="H126" s="97"/>
      <c r="I126" s="271"/>
    </row>
    <row r="127" spans="1:14" ht="6" customHeight="1">
      <c r="A127" s="383"/>
      <c r="B127" s="6"/>
      <c r="C127" s="368"/>
      <c r="D127" s="393"/>
      <c r="E127" s="353"/>
      <c r="F127" s="252"/>
      <c r="G127" s="7"/>
      <c r="H127" s="97"/>
      <c r="I127" s="271"/>
    </row>
    <row r="128" spans="1:14" ht="39">
      <c r="A128" s="439"/>
      <c r="B128" s="367" t="s">
        <v>677</v>
      </c>
      <c r="C128" s="434"/>
      <c r="D128" s="433"/>
      <c r="E128" s="353"/>
      <c r="F128" s="252"/>
      <c r="G128" s="7"/>
      <c r="H128" s="97"/>
      <c r="I128" s="271"/>
    </row>
    <row r="129" spans="1:9" ht="6" customHeight="1">
      <c r="A129" s="383"/>
      <c r="B129" s="6"/>
      <c r="C129" s="368"/>
      <c r="D129" s="393"/>
      <c r="E129" s="353"/>
      <c r="F129" s="252"/>
      <c r="G129" s="7"/>
      <c r="H129" s="97"/>
      <c r="I129" s="271"/>
    </row>
    <row r="130" spans="1:9" ht="14.5">
      <c r="A130" s="368">
        <v>2.25</v>
      </c>
      <c r="B130" s="8" t="s">
        <v>678</v>
      </c>
      <c r="C130" s="371" t="s">
        <v>444</v>
      </c>
      <c r="D130" s="15">
        <v>3</v>
      </c>
      <c r="E130" s="353"/>
      <c r="F130" s="252"/>
      <c r="G130" s="7"/>
      <c r="H130" s="97"/>
      <c r="I130" s="271"/>
    </row>
    <row r="131" spans="1:9" ht="6" customHeight="1">
      <c r="A131" s="383"/>
      <c r="B131" s="6"/>
      <c r="C131" s="368"/>
      <c r="D131" s="393"/>
      <c r="E131" s="353"/>
      <c r="F131" s="252"/>
      <c r="G131" s="7"/>
      <c r="H131" s="97"/>
      <c r="I131" s="271"/>
    </row>
    <row r="132" spans="1:9" ht="15" customHeight="1">
      <c r="A132" s="439"/>
      <c r="B132" s="367" t="s">
        <v>680</v>
      </c>
      <c r="C132" s="434"/>
      <c r="D132" s="433"/>
      <c r="E132" s="353"/>
      <c r="F132" s="252"/>
      <c r="G132" s="7"/>
      <c r="H132" s="97"/>
      <c r="I132" s="271"/>
    </row>
    <row r="133" spans="1:9" ht="6" customHeight="1">
      <c r="A133" s="383"/>
      <c r="B133" s="6"/>
      <c r="C133" s="368"/>
      <c r="D133" s="393"/>
      <c r="E133" s="353"/>
      <c r="F133" s="252"/>
      <c r="G133" s="7"/>
      <c r="H133" s="97"/>
      <c r="I133" s="271"/>
    </row>
    <row r="134" spans="1:9" ht="13">
      <c r="A134" s="368">
        <v>2.2599999999999998</v>
      </c>
      <c r="B134" s="8" t="s">
        <v>679</v>
      </c>
      <c r="C134" s="434" t="s">
        <v>10</v>
      </c>
      <c r="D134" s="15">
        <v>1</v>
      </c>
      <c r="E134" s="353"/>
      <c r="F134" s="252"/>
      <c r="G134" s="7"/>
      <c r="H134" s="97"/>
      <c r="I134" s="271"/>
    </row>
    <row r="135" spans="1:9" ht="6" customHeight="1">
      <c r="A135" s="383"/>
      <c r="B135" s="6"/>
      <c r="C135" s="368"/>
      <c r="D135" s="393"/>
      <c r="E135" s="353"/>
      <c r="F135" s="252"/>
      <c r="G135" s="7"/>
      <c r="H135" s="97"/>
      <c r="I135" s="271"/>
    </row>
    <row r="136" spans="1:9" ht="15.5">
      <c r="A136" s="439"/>
      <c r="B136" s="367" t="s">
        <v>682</v>
      </c>
      <c r="C136" s="439"/>
      <c r="D136" s="440"/>
      <c r="E136" s="353"/>
      <c r="F136" s="252"/>
      <c r="G136" s="7"/>
      <c r="H136" s="97"/>
      <c r="I136" s="271"/>
    </row>
    <row r="137" spans="1:9" ht="6" customHeight="1">
      <c r="A137" s="383"/>
      <c r="B137" s="6"/>
      <c r="C137" s="368"/>
      <c r="D137" s="393"/>
      <c r="E137" s="353"/>
      <c r="F137" s="252"/>
      <c r="G137" s="7"/>
      <c r="H137" s="97"/>
      <c r="I137" s="271"/>
    </row>
    <row r="138" spans="1:9" ht="15.5">
      <c r="A138" s="439"/>
      <c r="B138" s="367" t="s">
        <v>683</v>
      </c>
      <c r="C138" s="439"/>
      <c r="D138" s="440"/>
      <c r="E138" s="353"/>
      <c r="F138" s="252"/>
      <c r="G138" s="7"/>
      <c r="H138" s="97"/>
      <c r="I138" s="271"/>
    </row>
    <row r="139" spans="1:9" ht="6" customHeight="1">
      <c r="A139" s="383"/>
      <c r="B139" s="6"/>
      <c r="C139" s="368"/>
      <c r="D139" s="393"/>
      <c r="E139" s="353"/>
      <c r="F139" s="252"/>
      <c r="G139" s="7"/>
      <c r="H139" s="97"/>
      <c r="I139" s="271"/>
    </row>
    <row r="140" spans="1:9" ht="14.5">
      <c r="A140" s="368">
        <v>2.27</v>
      </c>
      <c r="B140" s="8" t="s">
        <v>684</v>
      </c>
      <c r="C140" s="371" t="s">
        <v>444</v>
      </c>
      <c r="D140" s="15">
        <v>6</v>
      </c>
      <c r="E140" s="353"/>
      <c r="F140" s="252"/>
      <c r="G140" s="7"/>
      <c r="H140" s="97"/>
      <c r="I140" s="271"/>
    </row>
    <row r="141" spans="1:9" ht="6" customHeight="1">
      <c r="A141" s="383"/>
      <c r="B141" s="6"/>
      <c r="C141" s="368"/>
      <c r="D141" s="393"/>
      <c r="E141" s="353"/>
      <c r="F141" s="252"/>
      <c r="G141" s="7"/>
      <c r="H141" s="97"/>
      <c r="I141" s="271"/>
    </row>
    <row r="142" spans="1:9" ht="15.5">
      <c r="A142" s="439"/>
      <c r="B142" s="367" t="s">
        <v>685</v>
      </c>
      <c r="C142" s="439"/>
      <c r="D142" s="440"/>
      <c r="E142" s="353"/>
      <c r="F142" s="252"/>
      <c r="G142" s="7"/>
      <c r="H142" s="97"/>
      <c r="I142" s="271"/>
    </row>
    <row r="143" spans="1:9" ht="6" customHeight="1">
      <c r="A143" s="383"/>
      <c r="B143" s="6"/>
      <c r="C143" s="368"/>
      <c r="D143" s="393"/>
      <c r="E143" s="353"/>
      <c r="F143" s="252"/>
      <c r="G143" s="7"/>
      <c r="H143" s="97"/>
      <c r="I143" s="271"/>
    </row>
    <row r="144" spans="1:9" ht="14.5">
      <c r="A144" s="368">
        <v>2.2799999999999998</v>
      </c>
      <c r="B144" s="8" t="s">
        <v>686</v>
      </c>
      <c r="C144" s="371" t="s">
        <v>444</v>
      </c>
      <c r="D144" s="15">
        <v>42</v>
      </c>
      <c r="E144" s="353"/>
      <c r="F144" s="252"/>
      <c r="G144" s="7"/>
      <c r="H144" s="97"/>
      <c r="I144" s="271"/>
    </row>
    <row r="145" spans="1:9" ht="6" customHeight="1">
      <c r="A145" s="383"/>
      <c r="B145" s="6"/>
      <c r="C145" s="368"/>
      <c r="D145" s="393"/>
      <c r="E145" s="353"/>
      <c r="F145" s="252"/>
      <c r="G145" s="7"/>
      <c r="H145" s="97"/>
      <c r="I145" s="271"/>
    </row>
    <row r="146" spans="1:9" ht="15.5">
      <c r="A146" s="439"/>
      <c r="B146" s="367" t="s">
        <v>687</v>
      </c>
      <c r="C146" s="439"/>
      <c r="D146" s="440"/>
      <c r="E146" s="353"/>
      <c r="F146" s="252"/>
      <c r="G146" s="7"/>
      <c r="H146" s="97"/>
      <c r="I146" s="271"/>
    </row>
    <row r="147" spans="1:9" ht="6" customHeight="1">
      <c r="A147" s="383"/>
      <c r="B147" s="6"/>
      <c r="C147" s="368"/>
      <c r="D147" s="393"/>
      <c r="E147" s="353"/>
      <c r="F147" s="252"/>
      <c r="G147" s="7"/>
      <c r="H147" s="97"/>
      <c r="I147" s="271"/>
    </row>
    <row r="148" spans="1:9" ht="25">
      <c r="A148" s="368">
        <v>2.29</v>
      </c>
      <c r="B148" s="8" t="s">
        <v>688</v>
      </c>
      <c r="C148" s="371" t="s">
        <v>444</v>
      </c>
      <c r="D148" s="15">
        <v>142</v>
      </c>
      <c r="E148" s="353"/>
      <c r="F148" s="252"/>
      <c r="G148" s="7"/>
      <c r="H148" s="97"/>
      <c r="I148" s="271"/>
    </row>
    <row r="149" spans="1:9" ht="6" customHeight="1">
      <c r="A149" s="383"/>
      <c r="B149" s="6"/>
      <c r="C149" s="368"/>
      <c r="D149" s="355"/>
      <c r="E149" s="353"/>
      <c r="F149" s="252"/>
      <c r="G149" s="7"/>
      <c r="H149" s="97"/>
      <c r="I149" s="271"/>
    </row>
    <row r="150" spans="1:9" ht="13">
      <c r="A150" s="366">
        <v>3</v>
      </c>
      <c r="B150" s="367" t="s">
        <v>689</v>
      </c>
      <c r="C150" s="368"/>
      <c r="D150" s="355"/>
      <c r="E150" s="353"/>
      <c r="F150" s="252"/>
      <c r="G150" s="7"/>
      <c r="H150" s="97"/>
      <c r="I150" s="271"/>
    </row>
    <row r="151" spans="1:9" ht="6" customHeight="1">
      <c r="A151" s="482"/>
      <c r="B151" s="441"/>
      <c r="C151" s="490"/>
      <c r="D151" s="435"/>
      <c r="E151" s="353"/>
      <c r="F151" s="252"/>
      <c r="G151" s="7"/>
      <c r="H151" s="97"/>
      <c r="I151" s="271"/>
    </row>
    <row r="152" spans="1:9" ht="26">
      <c r="A152" s="383"/>
      <c r="B152" s="399" t="s">
        <v>690</v>
      </c>
      <c r="C152" s="368"/>
      <c r="D152" s="355"/>
      <c r="E152" s="353"/>
      <c r="F152" s="252"/>
      <c r="G152" s="7"/>
      <c r="H152" s="97"/>
      <c r="I152" s="271"/>
    </row>
    <row r="153" spans="1:9" ht="6" customHeight="1">
      <c r="A153" s="383"/>
      <c r="B153" s="6"/>
      <c r="C153" s="368"/>
      <c r="D153" s="355"/>
      <c r="E153" s="353"/>
      <c r="F153" s="252"/>
      <c r="G153" s="7"/>
      <c r="H153" s="97"/>
      <c r="I153" s="271"/>
    </row>
    <row r="154" spans="1:9" ht="13">
      <c r="A154" s="383"/>
      <c r="B154" s="399" t="s">
        <v>691</v>
      </c>
      <c r="C154" s="368"/>
      <c r="D154" s="355"/>
      <c r="E154" s="353"/>
      <c r="F154" s="252"/>
      <c r="G154" s="7"/>
      <c r="H154" s="97"/>
      <c r="I154" s="271"/>
    </row>
    <row r="155" spans="1:9" ht="6" customHeight="1">
      <c r="A155" s="383"/>
      <c r="B155" s="6"/>
      <c r="C155" s="368"/>
      <c r="D155" s="355"/>
      <c r="E155" s="353"/>
      <c r="F155" s="252"/>
      <c r="G155" s="7"/>
      <c r="H155" s="97"/>
      <c r="I155" s="271"/>
    </row>
    <row r="156" spans="1:9" ht="37.5">
      <c r="A156" s="301">
        <v>3.1</v>
      </c>
      <c r="B156" s="444" t="s">
        <v>849</v>
      </c>
      <c r="C156" s="301" t="s">
        <v>10</v>
      </c>
      <c r="D156" s="368">
        <v>1</v>
      </c>
      <c r="E156" s="353"/>
      <c r="F156" s="252"/>
      <c r="G156" s="7"/>
      <c r="H156" s="97"/>
      <c r="I156" s="271"/>
    </row>
    <row r="157" spans="1:9" ht="6" customHeight="1">
      <c r="A157" s="383"/>
      <c r="B157" s="6"/>
      <c r="C157" s="368"/>
      <c r="D157" s="355"/>
      <c r="E157" s="353"/>
      <c r="F157" s="252"/>
      <c r="G157" s="7"/>
      <c r="H157" s="97"/>
      <c r="I157" s="271"/>
    </row>
    <row r="158" spans="1:9" ht="13">
      <c r="A158" s="301"/>
      <c r="B158" s="399" t="s">
        <v>692</v>
      </c>
      <c r="C158" s="445"/>
      <c r="D158" s="446"/>
      <c r="E158" s="353"/>
      <c r="F158" s="252"/>
      <c r="G158" s="7"/>
      <c r="H158" s="97"/>
      <c r="I158" s="271"/>
    </row>
    <row r="159" spans="1:9" ht="6" customHeight="1">
      <c r="A159" s="383"/>
      <c r="B159" s="6"/>
      <c r="C159" s="368"/>
      <c r="D159" s="355"/>
      <c r="E159" s="353"/>
      <c r="F159" s="252"/>
      <c r="G159" s="7"/>
      <c r="H159" s="97"/>
      <c r="I159" s="271"/>
    </row>
    <row r="160" spans="1:9" ht="96" customHeight="1">
      <c r="A160" s="301">
        <v>3.2</v>
      </c>
      <c r="B160" s="437" t="s">
        <v>693</v>
      </c>
      <c r="C160" s="301" t="s">
        <v>10</v>
      </c>
      <c r="D160" s="368">
        <v>1</v>
      </c>
      <c r="E160" s="353"/>
      <c r="F160" s="252"/>
      <c r="G160" s="7"/>
      <c r="H160" s="97"/>
      <c r="I160" s="271"/>
    </row>
    <row r="161" spans="1:14" ht="6" customHeight="1">
      <c r="A161" s="383"/>
      <c r="B161" s="6"/>
      <c r="C161" s="368"/>
      <c r="D161" s="355"/>
      <c r="E161" s="353"/>
      <c r="F161" s="252"/>
      <c r="G161" s="7"/>
      <c r="H161" s="97"/>
      <c r="I161" s="271"/>
    </row>
    <row r="162" spans="1:14" ht="19.5" customHeight="1" thickBot="1">
      <c r="A162" s="542" t="s">
        <v>26</v>
      </c>
      <c r="B162" s="543"/>
      <c r="C162" s="543"/>
      <c r="D162" s="543"/>
      <c r="E162" s="544"/>
      <c r="F162" s="422"/>
      <c r="G162" s="423"/>
      <c r="H162" s="423"/>
      <c r="I162" s="424"/>
      <c r="J162" s="425"/>
      <c r="K162" s="425"/>
      <c r="L162" s="425"/>
      <c r="N162" s="262"/>
    </row>
    <row r="163" spans="1:14" ht="6" customHeight="1">
      <c r="A163" s="481"/>
      <c r="B163" s="6"/>
      <c r="C163" s="368"/>
      <c r="D163" s="355"/>
      <c r="E163" s="353"/>
      <c r="F163" s="252"/>
      <c r="G163" s="7"/>
      <c r="H163" s="97"/>
      <c r="I163" s="271"/>
    </row>
    <row r="164" spans="1:14" ht="13">
      <c r="A164" s="301"/>
      <c r="B164" s="399" t="s">
        <v>694</v>
      </c>
      <c r="C164" s="445"/>
      <c r="D164" s="446"/>
      <c r="E164" s="353"/>
      <c r="F164" s="252"/>
      <c r="G164" s="7"/>
      <c r="H164" s="97"/>
      <c r="I164" s="271"/>
    </row>
    <row r="165" spans="1:14" ht="6" customHeight="1">
      <c r="A165" s="383"/>
      <c r="B165" s="6"/>
      <c r="C165" s="368"/>
      <c r="D165" s="355"/>
      <c r="E165" s="353"/>
      <c r="F165" s="252"/>
      <c r="G165" s="7"/>
      <c r="H165" s="97"/>
      <c r="I165" s="271"/>
    </row>
    <row r="166" spans="1:14" ht="62.5">
      <c r="A166" s="301">
        <v>3.3</v>
      </c>
      <c r="B166" s="444" t="s">
        <v>695</v>
      </c>
      <c r="C166" s="301" t="s">
        <v>10</v>
      </c>
      <c r="D166" s="368">
        <v>98</v>
      </c>
      <c r="E166" s="353"/>
      <c r="F166" s="252"/>
      <c r="G166" s="7"/>
      <c r="H166" s="97"/>
      <c r="I166" s="271"/>
    </row>
    <row r="167" spans="1:14" ht="6" customHeight="1">
      <c r="A167" s="383"/>
      <c r="B167" s="6"/>
      <c r="C167" s="368"/>
      <c r="D167" s="451"/>
      <c r="E167" s="353"/>
      <c r="F167" s="252"/>
      <c r="G167" s="7"/>
      <c r="H167" s="97"/>
      <c r="I167" s="271"/>
    </row>
    <row r="168" spans="1:14" ht="100">
      <c r="A168" s="301">
        <v>3.4</v>
      </c>
      <c r="B168" s="444" t="s">
        <v>696</v>
      </c>
      <c r="C168" s="301" t="s">
        <v>10</v>
      </c>
      <c r="D168" s="368">
        <v>1</v>
      </c>
      <c r="E168" s="353"/>
      <c r="F168" s="252"/>
      <c r="G168" s="7"/>
      <c r="H168" s="97"/>
      <c r="I168" s="271"/>
    </row>
    <row r="169" spans="1:14" ht="6" customHeight="1">
      <c r="A169" s="383"/>
      <c r="B169" s="6"/>
      <c r="C169" s="368"/>
      <c r="D169" s="451"/>
      <c r="E169" s="353"/>
      <c r="F169" s="252"/>
      <c r="G169" s="7"/>
      <c r="H169" s="97"/>
      <c r="I169" s="271"/>
    </row>
    <row r="170" spans="1:14" ht="25">
      <c r="A170" s="301">
        <v>3.5</v>
      </c>
      <c r="B170" s="447" t="s">
        <v>851</v>
      </c>
      <c r="C170" s="301" t="s">
        <v>10</v>
      </c>
      <c r="D170" s="368">
        <v>1</v>
      </c>
      <c r="E170" s="353"/>
      <c r="F170" s="252"/>
      <c r="G170" s="7"/>
      <c r="H170" s="97"/>
      <c r="I170" s="271"/>
    </row>
    <row r="171" spans="1:14" ht="6" customHeight="1">
      <c r="A171" s="383"/>
      <c r="B171" s="6"/>
      <c r="C171" s="368"/>
      <c r="D171" s="451"/>
      <c r="E171" s="353"/>
      <c r="F171" s="252"/>
      <c r="G171" s="7"/>
      <c r="H171" s="97"/>
      <c r="I171" s="271"/>
    </row>
    <row r="172" spans="1:14" ht="13">
      <c r="A172" s="301">
        <v>3.6</v>
      </c>
      <c r="B172" s="444" t="s">
        <v>697</v>
      </c>
      <c r="C172" s="301" t="s">
        <v>10</v>
      </c>
      <c r="D172" s="368">
        <v>1</v>
      </c>
      <c r="E172" s="353"/>
      <c r="F172" s="252"/>
      <c r="G172" s="7"/>
      <c r="H172" s="97"/>
      <c r="I172" s="271"/>
    </row>
    <row r="173" spans="1:14" ht="6" customHeight="1">
      <c r="A173" s="383"/>
      <c r="B173" s="6"/>
      <c r="C173" s="368"/>
      <c r="D173" s="451"/>
      <c r="E173" s="353"/>
      <c r="F173" s="252"/>
      <c r="G173" s="7"/>
      <c r="H173" s="97"/>
      <c r="I173" s="271"/>
    </row>
    <row r="174" spans="1:14" ht="13">
      <c r="A174" s="301">
        <v>3.7</v>
      </c>
      <c r="B174" s="444" t="s">
        <v>698</v>
      </c>
      <c r="C174" s="301" t="s">
        <v>10</v>
      </c>
      <c r="D174" s="368">
        <v>1</v>
      </c>
      <c r="E174" s="353"/>
      <c r="F174" s="252"/>
      <c r="G174" s="7"/>
      <c r="H174" s="97"/>
      <c r="I174" s="271"/>
    </row>
    <row r="175" spans="1:14" ht="6" customHeight="1">
      <c r="A175" s="383"/>
      <c r="B175" s="6"/>
      <c r="C175" s="368"/>
      <c r="D175" s="451"/>
      <c r="E175" s="353"/>
      <c r="F175" s="252"/>
      <c r="G175" s="7"/>
      <c r="H175" s="97"/>
      <c r="I175" s="271"/>
    </row>
    <row r="176" spans="1:14" ht="13">
      <c r="A176" s="301">
        <v>3.8</v>
      </c>
      <c r="B176" s="444" t="s">
        <v>699</v>
      </c>
      <c r="C176" s="301" t="s">
        <v>12</v>
      </c>
      <c r="D176" s="368">
        <v>25</v>
      </c>
      <c r="E176" s="353"/>
      <c r="F176" s="252"/>
      <c r="G176" s="7"/>
      <c r="H176" s="97"/>
      <c r="I176" s="271"/>
    </row>
    <row r="177" spans="1:9" ht="6" customHeight="1">
      <c r="A177" s="383"/>
      <c r="B177" s="6"/>
      <c r="C177" s="368"/>
      <c r="D177" s="451"/>
      <c r="E177" s="353"/>
      <c r="F177" s="252"/>
      <c r="G177" s="7"/>
      <c r="H177" s="97"/>
      <c r="I177" s="271"/>
    </row>
    <row r="178" spans="1:9" ht="16.5" customHeight="1">
      <c r="A178" s="301">
        <v>3.9</v>
      </c>
      <c r="B178" s="444" t="s">
        <v>700</v>
      </c>
      <c r="C178" s="301" t="s">
        <v>12</v>
      </c>
      <c r="D178" s="368">
        <v>25</v>
      </c>
      <c r="E178" s="353"/>
      <c r="F178" s="252"/>
      <c r="G178" s="7"/>
      <c r="H178" s="97"/>
      <c r="I178" s="271"/>
    </row>
    <row r="179" spans="1:9" ht="6" customHeight="1">
      <c r="A179" s="383"/>
      <c r="B179" s="6"/>
      <c r="C179" s="368"/>
      <c r="D179" s="451"/>
      <c r="E179" s="353"/>
      <c r="F179" s="252"/>
      <c r="G179" s="7"/>
      <c r="H179" s="97"/>
      <c r="I179" s="271"/>
    </row>
    <row r="180" spans="1:9" ht="13">
      <c r="A180" s="448" t="s">
        <v>705</v>
      </c>
      <c r="B180" s="444" t="s">
        <v>701</v>
      </c>
      <c r="C180" s="301" t="s">
        <v>10</v>
      </c>
      <c r="D180" s="368">
        <v>1</v>
      </c>
      <c r="E180" s="353"/>
      <c r="F180" s="252"/>
      <c r="G180" s="7"/>
      <c r="H180" s="97"/>
      <c r="I180" s="271"/>
    </row>
    <row r="181" spans="1:9" ht="6" customHeight="1">
      <c r="A181" s="383"/>
      <c r="B181" s="6"/>
      <c r="C181" s="368"/>
      <c r="D181" s="451"/>
      <c r="E181" s="353"/>
      <c r="F181" s="252"/>
      <c r="G181" s="7"/>
      <c r="H181" s="97"/>
      <c r="I181" s="271"/>
    </row>
    <row r="182" spans="1:9" ht="13">
      <c r="A182" s="301">
        <v>3.11</v>
      </c>
      <c r="B182" s="444" t="s">
        <v>848</v>
      </c>
      <c r="C182" s="301" t="s">
        <v>12</v>
      </c>
      <c r="D182" s="368">
        <v>25</v>
      </c>
      <c r="E182" s="353"/>
      <c r="F182" s="252"/>
      <c r="G182" s="7"/>
      <c r="H182" s="97"/>
      <c r="I182" s="271"/>
    </row>
    <row r="183" spans="1:9" ht="6" customHeight="1">
      <c r="A183" s="383"/>
      <c r="B183" s="6"/>
      <c r="C183" s="368"/>
      <c r="D183" s="451"/>
      <c r="E183" s="353"/>
      <c r="F183" s="252"/>
      <c r="G183" s="7"/>
      <c r="H183" s="97"/>
      <c r="I183" s="271"/>
    </row>
    <row r="184" spans="1:9" ht="25">
      <c r="A184" s="301">
        <v>3.12</v>
      </c>
      <c r="B184" s="444" t="s">
        <v>702</v>
      </c>
      <c r="C184" s="301" t="s">
        <v>10</v>
      </c>
      <c r="D184" s="368">
        <v>4</v>
      </c>
      <c r="E184" s="353"/>
      <c r="F184" s="252"/>
      <c r="G184" s="7"/>
      <c r="H184" s="97"/>
      <c r="I184" s="271"/>
    </row>
    <row r="185" spans="1:9" ht="6" customHeight="1">
      <c r="A185" s="383"/>
      <c r="B185" s="6"/>
      <c r="C185" s="368"/>
      <c r="D185" s="451"/>
      <c r="E185" s="353"/>
      <c r="F185" s="252"/>
      <c r="G185" s="7"/>
      <c r="H185" s="97"/>
      <c r="I185" s="271"/>
    </row>
    <row r="186" spans="1:9" ht="13">
      <c r="A186" s="301">
        <v>3.13</v>
      </c>
      <c r="B186" s="444" t="s">
        <v>703</v>
      </c>
      <c r="C186" s="301" t="s">
        <v>10</v>
      </c>
      <c r="D186" s="368">
        <v>1</v>
      </c>
      <c r="E186" s="353"/>
      <c r="F186" s="252"/>
      <c r="G186" s="7"/>
      <c r="H186" s="97"/>
      <c r="I186" s="271"/>
    </row>
    <row r="187" spans="1:9" ht="6" customHeight="1">
      <c r="A187" s="383"/>
      <c r="B187" s="6"/>
      <c r="C187" s="368"/>
      <c r="D187" s="451"/>
      <c r="E187" s="353"/>
      <c r="F187" s="252"/>
      <c r="G187" s="7"/>
      <c r="H187" s="97"/>
      <c r="I187" s="271"/>
    </row>
    <row r="188" spans="1:9" ht="25">
      <c r="A188" s="301">
        <v>3.14</v>
      </c>
      <c r="B188" s="444" t="s">
        <v>725</v>
      </c>
      <c r="C188" s="301" t="s">
        <v>6</v>
      </c>
      <c r="D188" s="393" t="s">
        <v>570</v>
      </c>
      <c r="E188" s="353"/>
      <c r="F188" s="252">
        <v>50000</v>
      </c>
      <c r="G188" s="7"/>
      <c r="H188" s="97"/>
      <c r="I188" s="271"/>
    </row>
    <row r="189" spans="1:9" ht="6" customHeight="1">
      <c r="A189" s="383"/>
      <c r="B189" s="6"/>
      <c r="C189" s="368"/>
      <c r="D189" s="451"/>
      <c r="E189" s="353"/>
      <c r="F189" s="252"/>
      <c r="G189" s="7"/>
      <c r="H189" s="97"/>
      <c r="I189" s="271"/>
    </row>
    <row r="190" spans="1:9" ht="13">
      <c r="A190" s="301">
        <v>3.15</v>
      </c>
      <c r="B190" s="444" t="s">
        <v>704</v>
      </c>
      <c r="C190" s="408" t="s">
        <v>10</v>
      </c>
      <c r="D190" s="368">
        <v>1</v>
      </c>
      <c r="E190" s="353"/>
      <c r="F190" s="252"/>
      <c r="G190" s="7"/>
      <c r="H190" s="97"/>
      <c r="I190" s="271"/>
    </row>
    <row r="191" spans="1:9" ht="6" customHeight="1">
      <c r="A191" s="383"/>
      <c r="B191" s="6"/>
      <c r="C191" s="368"/>
      <c r="D191" s="451"/>
      <c r="E191" s="353"/>
      <c r="F191" s="252"/>
      <c r="G191" s="7"/>
      <c r="H191" s="97"/>
      <c r="I191" s="271"/>
    </row>
    <row r="192" spans="1:9" ht="13">
      <c r="A192" s="408">
        <v>3.16</v>
      </c>
      <c r="B192" s="444" t="s">
        <v>850</v>
      </c>
      <c r="C192" s="408" t="s">
        <v>10</v>
      </c>
      <c r="D192" s="368">
        <v>1</v>
      </c>
      <c r="E192" s="353"/>
      <c r="F192" s="252"/>
      <c r="G192" s="7"/>
      <c r="H192" s="97"/>
      <c r="I192" s="271"/>
    </row>
    <row r="193" spans="1:9" ht="6" customHeight="1">
      <c r="A193" s="483"/>
      <c r="B193" s="303"/>
      <c r="C193" s="421"/>
      <c r="D193" s="452"/>
      <c r="E193" s="353"/>
      <c r="F193" s="252"/>
      <c r="G193" s="7"/>
      <c r="H193" s="97"/>
      <c r="I193" s="271"/>
    </row>
    <row r="194" spans="1:9" ht="13">
      <c r="A194" s="366">
        <v>4</v>
      </c>
      <c r="B194" s="399" t="s">
        <v>706</v>
      </c>
      <c r="C194" s="421"/>
      <c r="D194" s="452"/>
      <c r="E194" s="353"/>
      <c r="F194" s="252"/>
      <c r="G194" s="7"/>
      <c r="H194" s="97"/>
      <c r="I194" s="271"/>
    </row>
    <row r="195" spans="1:9" ht="6" customHeight="1">
      <c r="A195" s="482"/>
      <c r="B195" s="303"/>
      <c r="C195" s="304"/>
      <c r="D195" s="452"/>
      <c r="E195" s="353"/>
      <c r="F195" s="252"/>
      <c r="G195" s="7"/>
      <c r="H195" s="97"/>
      <c r="I195" s="271"/>
    </row>
    <row r="196" spans="1:9" ht="37.5">
      <c r="A196" s="408">
        <v>4.0999999999999996</v>
      </c>
      <c r="B196" s="444" t="s">
        <v>843</v>
      </c>
      <c r="C196" s="301" t="s">
        <v>6</v>
      </c>
      <c r="D196" s="393" t="s">
        <v>707</v>
      </c>
      <c r="E196" s="353"/>
      <c r="F196" s="449">
        <v>150000</v>
      </c>
      <c r="G196" s="7"/>
      <c r="H196" s="97"/>
      <c r="I196" s="271"/>
    </row>
    <row r="197" spans="1:9" ht="6" customHeight="1">
      <c r="A197" s="483"/>
      <c r="B197" s="443"/>
      <c r="C197" s="421"/>
      <c r="D197" s="452"/>
      <c r="E197" s="353"/>
      <c r="F197" s="252"/>
      <c r="G197" s="7"/>
      <c r="H197" s="97"/>
      <c r="I197" s="271"/>
    </row>
    <row r="198" spans="1:9" ht="15">
      <c r="A198" s="366">
        <v>5</v>
      </c>
      <c r="B198" s="399" t="s">
        <v>708</v>
      </c>
      <c r="C198" s="421"/>
      <c r="D198" s="452"/>
      <c r="E198" s="353"/>
      <c r="F198" s="252"/>
      <c r="G198" s="7"/>
      <c r="H198" s="97"/>
      <c r="I198" s="271"/>
    </row>
    <row r="199" spans="1:9" ht="6" customHeight="1">
      <c r="A199" s="383"/>
      <c r="B199" s="6"/>
      <c r="C199" s="368"/>
      <c r="D199" s="436"/>
      <c r="E199" s="353"/>
      <c r="F199" s="252"/>
      <c r="G199" s="7"/>
      <c r="H199" s="97"/>
      <c r="I199" s="271"/>
    </row>
    <row r="200" spans="1:9" ht="26">
      <c r="A200" s="383"/>
      <c r="B200" s="457" t="s">
        <v>709</v>
      </c>
      <c r="C200" s="421"/>
      <c r="D200" s="436"/>
      <c r="E200" s="353"/>
      <c r="F200" s="252"/>
      <c r="G200" s="7"/>
      <c r="H200" s="97"/>
      <c r="I200" s="271"/>
    </row>
    <row r="201" spans="1:9" ht="6" customHeight="1">
      <c r="A201" s="383"/>
      <c r="B201" s="6"/>
      <c r="C201" s="368"/>
      <c r="D201" s="436"/>
      <c r="E201" s="353"/>
      <c r="F201" s="252"/>
      <c r="G201" s="7"/>
      <c r="H201" s="97"/>
      <c r="I201" s="271"/>
    </row>
    <row r="202" spans="1:9" ht="13">
      <c r="A202" s="383"/>
      <c r="B202" s="458" t="s">
        <v>710</v>
      </c>
      <c r="C202" s="368"/>
      <c r="D202" s="436"/>
      <c r="E202" s="353"/>
      <c r="F202" s="252"/>
      <c r="G202" s="7"/>
      <c r="H202" s="97"/>
      <c r="I202" s="271"/>
    </row>
    <row r="203" spans="1:9" ht="6" customHeight="1">
      <c r="A203" s="383"/>
      <c r="B203" s="6"/>
      <c r="C203" s="368"/>
      <c r="D203" s="436"/>
      <c r="E203" s="353"/>
      <c r="F203" s="252"/>
      <c r="G203" s="7"/>
      <c r="H203" s="97"/>
      <c r="I203" s="271"/>
    </row>
    <row r="204" spans="1:9" ht="25">
      <c r="A204" s="454">
        <v>5.0999999999999996</v>
      </c>
      <c r="B204" s="453" t="s">
        <v>711</v>
      </c>
      <c r="C204" s="371" t="s">
        <v>444</v>
      </c>
      <c r="D204" s="368">
        <v>98</v>
      </c>
      <c r="E204" s="353"/>
      <c r="F204" s="252"/>
      <c r="G204" s="7"/>
      <c r="H204" s="97"/>
      <c r="I204" s="271"/>
    </row>
    <row r="205" spans="1:9" ht="6" customHeight="1">
      <c r="A205" s="383"/>
      <c r="B205" s="6"/>
      <c r="C205" s="368"/>
      <c r="D205" s="355"/>
      <c r="E205" s="353"/>
      <c r="F205" s="252"/>
      <c r="G205" s="7"/>
      <c r="H205" s="97"/>
      <c r="I205" s="271"/>
    </row>
    <row r="206" spans="1:9" ht="25">
      <c r="A206" s="454">
        <v>5.2</v>
      </c>
      <c r="B206" s="453" t="s">
        <v>844</v>
      </c>
      <c r="C206" s="371" t="s">
        <v>444</v>
      </c>
      <c r="D206" s="368">
        <f>D204</f>
        <v>98</v>
      </c>
      <c r="E206" s="353"/>
      <c r="F206" s="252"/>
      <c r="G206" s="7"/>
      <c r="H206" s="97"/>
      <c r="I206" s="271"/>
    </row>
    <row r="207" spans="1:9" ht="6" customHeight="1">
      <c r="A207" s="383"/>
      <c r="B207" s="6"/>
      <c r="C207" s="368"/>
      <c r="D207" s="355"/>
      <c r="E207" s="353"/>
      <c r="F207" s="252"/>
      <c r="G207" s="7"/>
      <c r="H207" s="97"/>
      <c r="I207" s="271"/>
    </row>
    <row r="208" spans="1:9" ht="16.5" customHeight="1">
      <c r="A208" s="454">
        <v>5.3</v>
      </c>
      <c r="B208" s="456" t="s">
        <v>712</v>
      </c>
      <c r="C208" s="371" t="s">
        <v>444</v>
      </c>
      <c r="D208" s="368">
        <v>128</v>
      </c>
      <c r="E208" s="353"/>
      <c r="F208" s="252"/>
      <c r="G208" s="7"/>
      <c r="H208" s="97"/>
      <c r="I208" s="271"/>
    </row>
    <row r="209" spans="1:14" ht="6" customHeight="1">
      <c r="A209" s="383"/>
      <c r="B209" s="6"/>
      <c r="C209" s="368"/>
      <c r="D209" s="355"/>
      <c r="E209" s="353"/>
      <c r="F209" s="252"/>
      <c r="G209" s="7"/>
      <c r="H209" s="97"/>
      <c r="I209" s="271"/>
    </row>
    <row r="210" spans="1:14" ht="19.5" customHeight="1" thickBot="1">
      <c r="A210" s="542" t="s">
        <v>26</v>
      </c>
      <c r="B210" s="543"/>
      <c r="C210" s="543"/>
      <c r="D210" s="543"/>
      <c r="E210" s="544"/>
      <c r="F210" s="422"/>
      <c r="G210" s="423"/>
      <c r="H210" s="423"/>
      <c r="I210" s="424"/>
      <c r="J210" s="425"/>
      <c r="K210" s="425"/>
      <c r="L210" s="425"/>
      <c r="N210" s="262"/>
    </row>
    <row r="211" spans="1:14" ht="6" customHeight="1">
      <c r="A211" s="481"/>
      <c r="B211" s="6"/>
      <c r="C211" s="368"/>
      <c r="D211" s="355"/>
      <c r="E211" s="353"/>
      <c r="F211" s="252"/>
      <c r="G211" s="7"/>
      <c r="H211" s="97"/>
      <c r="I211" s="271"/>
    </row>
    <row r="212" spans="1:14" ht="13">
      <c r="A212" s="454"/>
      <c r="B212" s="459" t="s">
        <v>713</v>
      </c>
      <c r="C212" s="454"/>
      <c r="D212" s="455"/>
      <c r="E212" s="353"/>
      <c r="F212" s="252"/>
      <c r="G212" s="7"/>
      <c r="H212" s="97"/>
      <c r="I212" s="271"/>
    </row>
    <row r="213" spans="1:14" ht="6" customHeight="1">
      <c r="A213" s="383"/>
      <c r="B213" s="6"/>
      <c r="C213" s="368"/>
      <c r="D213" s="355"/>
      <c r="E213" s="353"/>
      <c r="F213" s="252"/>
      <c r="G213" s="7"/>
      <c r="H213" s="97"/>
      <c r="I213" s="271"/>
    </row>
    <row r="214" spans="1:14" ht="6" customHeight="1">
      <c r="A214" s="383"/>
      <c r="B214" s="6"/>
      <c r="C214" s="368"/>
      <c r="D214" s="355"/>
      <c r="E214" s="353"/>
      <c r="F214" s="252"/>
      <c r="G214" s="7"/>
      <c r="H214" s="97"/>
      <c r="I214" s="271"/>
    </row>
    <row r="215" spans="1:14" ht="13">
      <c r="A215" s="454">
        <v>5.4</v>
      </c>
      <c r="B215" s="453" t="s">
        <v>714</v>
      </c>
      <c r="C215" s="454" t="s">
        <v>10</v>
      </c>
      <c r="D215" s="368">
        <v>6</v>
      </c>
      <c r="E215" s="353"/>
      <c r="F215" s="252"/>
      <c r="G215" s="7"/>
      <c r="H215" s="97"/>
      <c r="I215" s="271"/>
    </row>
    <row r="216" spans="1:14" ht="6" customHeight="1">
      <c r="A216" s="383"/>
      <c r="B216" s="6"/>
      <c r="C216" s="368"/>
      <c r="D216" s="355"/>
      <c r="E216" s="353"/>
      <c r="F216" s="252"/>
      <c r="G216" s="7"/>
      <c r="H216" s="97"/>
      <c r="I216" s="271"/>
    </row>
    <row r="217" spans="1:14" ht="13">
      <c r="A217" s="366">
        <v>6</v>
      </c>
      <c r="B217" s="399" t="s">
        <v>722</v>
      </c>
      <c r="C217" s="368"/>
      <c r="D217" s="355"/>
      <c r="E217" s="353"/>
      <c r="F217" s="252"/>
      <c r="G217" s="7"/>
      <c r="H217" s="97"/>
      <c r="I217" s="271"/>
    </row>
    <row r="218" spans="1:14" ht="6" customHeight="1">
      <c r="A218" s="383"/>
      <c r="B218" s="6"/>
      <c r="C218" s="368"/>
      <c r="D218" s="355"/>
      <c r="E218" s="353"/>
      <c r="F218" s="252"/>
      <c r="G218" s="7"/>
      <c r="H218" s="97"/>
      <c r="I218" s="271"/>
    </row>
    <row r="219" spans="1:14" ht="13">
      <c r="A219" s="383"/>
      <c r="B219" s="6" t="s">
        <v>715</v>
      </c>
      <c r="C219" s="368"/>
      <c r="D219" s="355"/>
      <c r="E219" s="353"/>
      <c r="F219" s="252"/>
      <c r="G219" s="7"/>
      <c r="H219" s="97"/>
      <c r="I219" s="271"/>
    </row>
    <row r="220" spans="1:14" ht="6" customHeight="1">
      <c r="A220" s="383"/>
      <c r="B220" s="6"/>
      <c r="C220" s="368"/>
      <c r="D220" s="355"/>
      <c r="E220" s="353"/>
      <c r="F220" s="252"/>
      <c r="G220" s="7"/>
      <c r="H220" s="97"/>
      <c r="I220" s="271"/>
    </row>
    <row r="221" spans="1:14" ht="13">
      <c r="A221" s="462">
        <v>6.1</v>
      </c>
      <c r="B221" s="461" t="s">
        <v>846</v>
      </c>
      <c r="C221" s="462" t="s">
        <v>12</v>
      </c>
      <c r="D221" s="368">
        <v>2600</v>
      </c>
      <c r="E221" s="353"/>
      <c r="F221" s="252"/>
      <c r="G221" s="7"/>
      <c r="H221" s="97"/>
      <c r="I221" s="271"/>
    </row>
    <row r="222" spans="1:14" ht="6" customHeight="1">
      <c r="A222" s="383"/>
      <c r="B222" s="6"/>
      <c r="C222" s="368"/>
      <c r="D222" s="355"/>
      <c r="E222" s="353"/>
      <c r="F222" s="252"/>
      <c r="G222" s="7"/>
      <c r="H222" s="97"/>
      <c r="I222" s="271"/>
    </row>
    <row r="223" spans="1:14" ht="13">
      <c r="A223" s="383"/>
      <c r="B223" s="6" t="s">
        <v>716</v>
      </c>
      <c r="C223" s="368"/>
      <c r="D223" s="355"/>
      <c r="E223" s="353"/>
      <c r="F223" s="252"/>
      <c r="G223" s="7"/>
      <c r="H223" s="97"/>
      <c r="I223" s="271"/>
    </row>
    <row r="224" spans="1:14" ht="6" customHeight="1">
      <c r="A224" s="383"/>
      <c r="B224" s="6"/>
      <c r="C224" s="368"/>
      <c r="D224" s="355"/>
      <c r="E224" s="353"/>
      <c r="F224" s="252"/>
      <c r="G224" s="7"/>
      <c r="H224" s="97"/>
      <c r="I224" s="271"/>
    </row>
    <row r="225" spans="1:9" ht="37.5">
      <c r="A225" s="475">
        <v>6.2</v>
      </c>
      <c r="B225" s="463" t="s">
        <v>845</v>
      </c>
      <c r="C225" s="301" t="s">
        <v>6</v>
      </c>
      <c r="D225" s="393" t="s">
        <v>570</v>
      </c>
      <c r="E225" s="353"/>
      <c r="F225" s="252">
        <v>500000</v>
      </c>
      <c r="G225" s="7"/>
      <c r="H225" s="97"/>
      <c r="I225" s="271"/>
    </row>
    <row r="226" spans="1:9" ht="6" customHeight="1">
      <c r="A226" s="383"/>
      <c r="B226" s="6"/>
      <c r="C226" s="368"/>
      <c r="D226" s="355"/>
      <c r="E226" s="353"/>
      <c r="F226" s="252"/>
      <c r="G226" s="7"/>
      <c r="H226" s="97"/>
      <c r="I226" s="271"/>
    </row>
    <row r="227" spans="1:9" ht="13">
      <c r="A227" s="462"/>
      <c r="B227" s="395" t="s">
        <v>582</v>
      </c>
      <c r="C227" s="301"/>
      <c r="D227" s="464"/>
      <c r="E227" s="353"/>
      <c r="F227" s="252"/>
      <c r="G227" s="7"/>
      <c r="H227" s="97"/>
      <c r="I227" s="271"/>
    </row>
    <row r="228" spans="1:9" ht="6" customHeight="1">
      <c r="A228" s="368"/>
      <c r="B228" s="6"/>
      <c r="C228" s="368"/>
      <c r="D228" s="355"/>
      <c r="E228" s="353"/>
      <c r="F228" s="252"/>
      <c r="G228" s="7"/>
      <c r="H228" s="97"/>
      <c r="I228" s="271"/>
    </row>
    <row r="229" spans="1:9" ht="25">
      <c r="A229" s="475">
        <v>6.3</v>
      </c>
      <c r="B229" s="460" t="s">
        <v>717</v>
      </c>
      <c r="C229" s="462" t="s">
        <v>12</v>
      </c>
      <c r="D229" s="368">
        <v>2400</v>
      </c>
      <c r="E229" s="353"/>
      <c r="F229" s="252"/>
      <c r="G229" s="7"/>
      <c r="H229" s="97"/>
      <c r="I229" s="271"/>
    </row>
    <row r="230" spans="1:9" ht="6" customHeight="1">
      <c r="A230" s="484"/>
      <c r="B230" s="395"/>
      <c r="C230" s="301"/>
      <c r="D230" s="464"/>
      <c r="E230" s="353"/>
      <c r="F230" s="252"/>
      <c r="G230" s="7"/>
      <c r="H230" s="97"/>
      <c r="I230" s="271"/>
    </row>
    <row r="231" spans="1:9" ht="13">
      <c r="A231" s="475">
        <v>6.4</v>
      </c>
      <c r="B231" s="397" t="s">
        <v>584</v>
      </c>
      <c r="C231" s="462" t="s">
        <v>12</v>
      </c>
      <c r="D231" s="368">
        <v>200</v>
      </c>
      <c r="E231" s="353"/>
      <c r="F231" s="252"/>
      <c r="G231" s="7"/>
      <c r="H231" s="97"/>
      <c r="I231" s="271"/>
    </row>
    <row r="232" spans="1:9" ht="6" customHeight="1">
      <c r="A232" s="301"/>
      <c r="B232" s="397"/>
      <c r="C232" s="301"/>
      <c r="D232" s="464"/>
      <c r="E232" s="353"/>
      <c r="F232" s="252"/>
      <c r="G232" s="7"/>
      <c r="H232" s="97"/>
      <c r="I232" s="271"/>
    </row>
    <row r="233" spans="1:9" ht="25">
      <c r="A233" s="475">
        <v>6.5</v>
      </c>
      <c r="B233" s="286" t="s">
        <v>718</v>
      </c>
      <c r="C233" s="462" t="s">
        <v>12</v>
      </c>
      <c r="D233" s="368">
        <v>15</v>
      </c>
      <c r="E233" s="353"/>
      <c r="F233" s="252"/>
      <c r="G233" s="7"/>
      <c r="H233" s="97"/>
      <c r="I233" s="271"/>
    </row>
    <row r="234" spans="1:9" ht="6" customHeight="1">
      <c r="A234" s="301"/>
      <c r="B234" s="397"/>
      <c r="C234" s="301"/>
      <c r="D234" s="464"/>
      <c r="E234" s="353"/>
      <c r="F234" s="252"/>
      <c r="G234" s="7"/>
      <c r="H234" s="97"/>
      <c r="I234" s="271"/>
    </row>
    <row r="235" spans="1:9" ht="13">
      <c r="A235" s="475">
        <v>6.6</v>
      </c>
      <c r="B235" s="286" t="s">
        <v>587</v>
      </c>
      <c r="C235" s="462" t="s">
        <v>12</v>
      </c>
      <c r="D235" s="368">
        <v>500</v>
      </c>
      <c r="E235" s="353"/>
      <c r="F235" s="252"/>
      <c r="G235" s="7"/>
      <c r="H235" s="97"/>
      <c r="I235" s="271"/>
    </row>
    <row r="236" spans="1:9" ht="6" customHeight="1">
      <c r="A236" s="466"/>
      <c r="B236" s="468"/>
      <c r="C236" s="466"/>
      <c r="D236" s="433"/>
      <c r="E236" s="353"/>
      <c r="F236" s="252"/>
      <c r="G236" s="7"/>
      <c r="H236" s="97"/>
      <c r="I236" s="271"/>
    </row>
    <row r="237" spans="1:9" ht="75.5">
      <c r="A237" s="475">
        <v>6.7</v>
      </c>
      <c r="B237" s="470" t="s">
        <v>719</v>
      </c>
      <c r="C237" s="466" t="s">
        <v>10</v>
      </c>
      <c r="D237" s="368">
        <v>5</v>
      </c>
      <c r="E237" s="353"/>
      <c r="F237" s="252"/>
      <c r="G237" s="7"/>
      <c r="H237" s="97"/>
      <c r="I237" s="271"/>
    </row>
    <row r="238" spans="1:9" ht="6" customHeight="1">
      <c r="A238" s="466"/>
      <c r="B238" s="468"/>
      <c r="C238" s="466"/>
      <c r="D238" s="433"/>
      <c r="E238" s="353"/>
      <c r="F238" s="252"/>
      <c r="G238" s="7"/>
      <c r="H238" s="97"/>
      <c r="I238" s="271"/>
    </row>
    <row r="239" spans="1:9" ht="13">
      <c r="A239" s="485"/>
      <c r="B239" s="472" t="s">
        <v>720</v>
      </c>
      <c r="C239" s="491"/>
      <c r="D239" s="471"/>
      <c r="E239" s="353"/>
      <c r="F239" s="252"/>
      <c r="G239" s="7"/>
      <c r="H239" s="97"/>
      <c r="I239" s="271"/>
    </row>
    <row r="240" spans="1:9" ht="6" customHeight="1">
      <c r="A240" s="466"/>
      <c r="B240" s="468"/>
      <c r="C240" s="466"/>
      <c r="D240" s="433"/>
      <c r="E240" s="353"/>
      <c r="F240" s="252"/>
      <c r="G240" s="7"/>
      <c r="H240" s="97"/>
      <c r="I240" s="271"/>
    </row>
    <row r="241" spans="1:9" ht="13">
      <c r="A241" s="475">
        <v>6.8</v>
      </c>
      <c r="B241" s="473" t="s">
        <v>721</v>
      </c>
      <c r="C241" s="466" t="s">
        <v>10</v>
      </c>
      <c r="D241" s="368">
        <v>2</v>
      </c>
      <c r="E241" s="353"/>
      <c r="F241" s="252"/>
      <c r="G241" s="7"/>
      <c r="H241" s="97"/>
      <c r="I241" s="271"/>
    </row>
    <row r="242" spans="1:9" ht="6" customHeight="1">
      <c r="A242" s="466"/>
      <c r="B242" s="468"/>
      <c r="C242" s="466"/>
      <c r="D242" s="433"/>
      <c r="E242" s="353"/>
      <c r="F242" s="252"/>
      <c r="G242" s="7"/>
      <c r="H242" s="97"/>
      <c r="I242" s="271"/>
    </row>
    <row r="243" spans="1:9" ht="13">
      <c r="A243" s="475">
        <v>6.9</v>
      </c>
      <c r="B243" s="473" t="s">
        <v>511</v>
      </c>
      <c r="C243" s="466" t="s">
        <v>10</v>
      </c>
      <c r="D243" s="368">
        <v>1</v>
      </c>
      <c r="E243" s="353"/>
      <c r="F243" s="252"/>
      <c r="G243" s="7"/>
      <c r="H243" s="97"/>
      <c r="I243" s="271"/>
    </row>
    <row r="244" spans="1:9" ht="6" customHeight="1">
      <c r="A244" s="466"/>
      <c r="B244" s="468"/>
      <c r="C244" s="466"/>
      <c r="D244" s="433"/>
      <c r="E244" s="353"/>
      <c r="F244" s="252"/>
      <c r="G244" s="7"/>
      <c r="H244" s="97"/>
      <c r="I244" s="271"/>
    </row>
    <row r="245" spans="1:9" ht="13">
      <c r="A245" s="366"/>
      <c r="B245" s="6" t="s">
        <v>28</v>
      </c>
      <c r="C245" s="466"/>
      <c r="D245" s="433"/>
      <c r="E245" s="353"/>
      <c r="F245" s="252"/>
      <c r="G245" s="7"/>
      <c r="H245" s="97"/>
      <c r="I245" s="271"/>
    </row>
    <row r="246" spans="1:9" ht="6" customHeight="1">
      <c r="A246" s="466"/>
      <c r="B246" s="468"/>
      <c r="C246" s="466"/>
      <c r="D246" s="433"/>
      <c r="E246" s="353"/>
      <c r="F246" s="252"/>
      <c r="G246" s="7"/>
      <c r="H246" s="97"/>
      <c r="I246" s="271"/>
    </row>
    <row r="247" spans="1:9" ht="13">
      <c r="A247" s="366"/>
      <c r="B247" s="465" t="s">
        <v>509</v>
      </c>
      <c r="C247" s="466"/>
      <c r="D247" s="433"/>
      <c r="E247" s="353"/>
      <c r="F247" s="252"/>
      <c r="G247" s="7"/>
      <c r="H247" s="97"/>
      <c r="I247" s="271"/>
    </row>
    <row r="248" spans="1:9" ht="6" customHeight="1">
      <c r="A248" s="466"/>
      <c r="B248" s="467"/>
      <c r="C248" s="466"/>
      <c r="D248" s="450"/>
      <c r="E248" s="353"/>
      <c r="F248" s="252"/>
      <c r="G248" s="7"/>
      <c r="H248" s="97"/>
      <c r="I248" s="271"/>
    </row>
    <row r="249" spans="1:9" ht="13">
      <c r="A249" s="476">
        <v>6.1</v>
      </c>
      <c r="B249" s="468" t="s">
        <v>511</v>
      </c>
      <c r="C249" s="466" t="s">
        <v>10</v>
      </c>
      <c r="D249" s="368">
        <v>1</v>
      </c>
      <c r="E249" s="353"/>
      <c r="F249" s="252"/>
      <c r="G249" s="7"/>
      <c r="H249" s="97"/>
      <c r="I249" s="271"/>
    </row>
    <row r="250" spans="1:9" ht="6" customHeight="1">
      <c r="A250" s="466"/>
      <c r="B250" s="468"/>
      <c r="C250" s="466"/>
      <c r="D250" s="368"/>
      <c r="E250" s="353"/>
      <c r="F250" s="252"/>
      <c r="G250" s="7"/>
      <c r="H250" s="97"/>
      <c r="I250" s="271"/>
    </row>
    <row r="251" spans="1:9" ht="13">
      <c r="A251" s="366">
        <v>7</v>
      </c>
      <c r="B251" s="399" t="s">
        <v>847</v>
      </c>
      <c r="C251" s="368"/>
      <c r="D251" s="355"/>
      <c r="E251" s="353"/>
      <c r="F251" s="252"/>
      <c r="G251" s="7"/>
      <c r="H251" s="97"/>
      <c r="I251" s="271"/>
    </row>
    <row r="252" spans="1:9" ht="6" customHeight="1">
      <c r="A252" s="368"/>
      <c r="B252" s="6"/>
      <c r="C252" s="368"/>
      <c r="D252" s="355"/>
      <c r="E252" s="353"/>
      <c r="F252" s="252"/>
      <c r="G252" s="7"/>
      <c r="H252" s="97"/>
      <c r="I252" s="271"/>
    </row>
    <row r="253" spans="1:9" ht="62.5">
      <c r="A253" s="475">
        <v>7.1</v>
      </c>
      <c r="B253" s="463" t="s">
        <v>723</v>
      </c>
      <c r="C253" s="466" t="s">
        <v>10</v>
      </c>
      <c r="D253" s="368">
        <v>60</v>
      </c>
      <c r="E253" s="353"/>
      <c r="F253" s="252"/>
      <c r="G253" s="7"/>
      <c r="H253" s="97"/>
      <c r="I253" s="271"/>
    </row>
    <row r="254" spans="1:9" ht="6" customHeight="1">
      <c r="A254" s="383"/>
      <c r="B254" s="6"/>
      <c r="C254" s="368"/>
      <c r="D254" s="355"/>
      <c r="E254" s="353"/>
      <c r="F254" s="252"/>
      <c r="G254" s="7"/>
      <c r="H254" s="97"/>
      <c r="I254" s="271"/>
    </row>
    <row r="255" spans="1:9" ht="50">
      <c r="A255" s="469">
        <v>7.2</v>
      </c>
      <c r="B255" s="474" t="s">
        <v>724</v>
      </c>
      <c r="C255" s="466" t="s">
        <v>10</v>
      </c>
      <c r="D255" s="368">
        <v>1</v>
      </c>
      <c r="E255" s="353"/>
      <c r="F255" s="252"/>
      <c r="G255" s="7"/>
      <c r="H255" s="97"/>
      <c r="I255" s="271"/>
    </row>
    <row r="256" spans="1:9" ht="6" customHeight="1">
      <c r="A256" s="383"/>
      <c r="B256" s="6"/>
      <c r="C256" s="368"/>
      <c r="D256" s="355"/>
      <c r="E256" s="353"/>
      <c r="F256" s="252"/>
      <c r="G256" s="7"/>
      <c r="H256" s="97"/>
      <c r="I256" s="271"/>
    </row>
    <row r="257" spans="1:14" ht="19.5" customHeight="1" thickBot="1">
      <c r="A257" s="542" t="s">
        <v>26</v>
      </c>
      <c r="B257" s="543"/>
      <c r="C257" s="543"/>
      <c r="D257" s="543"/>
      <c r="E257" s="544"/>
      <c r="F257" s="422"/>
      <c r="G257" s="423"/>
      <c r="H257" s="423"/>
      <c r="I257" s="424"/>
      <c r="J257" s="425"/>
      <c r="K257" s="425"/>
      <c r="L257" s="425"/>
      <c r="N257" s="262"/>
    </row>
    <row r="258" spans="1:14" ht="13">
      <c r="A258" s="426"/>
      <c r="B258" s="427"/>
      <c r="C258" s="428"/>
      <c r="D258" s="428"/>
      <c r="E258" s="429"/>
      <c r="F258" s="430"/>
      <c r="G258" s="7"/>
    </row>
    <row r="259" spans="1:14" ht="13">
      <c r="A259" s="426"/>
      <c r="B259" s="427"/>
      <c r="C259" s="428"/>
      <c r="D259" s="428"/>
      <c r="E259" s="429"/>
      <c r="F259" s="430"/>
      <c r="G259" s="7"/>
    </row>
    <row r="260" spans="1:14" ht="13">
      <c r="A260" s="426"/>
      <c r="B260" s="427"/>
      <c r="C260" s="428"/>
      <c r="D260" s="428"/>
      <c r="E260" s="429"/>
      <c r="F260" s="430"/>
      <c r="G260" s="7"/>
    </row>
    <row r="261" spans="1:14" ht="13">
      <c r="A261" s="426"/>
      <c r="B261" s="427"/>
      <c r="C261" s="428"/>
      <c r="D261" s="428"/>
      <c r="E261" s="429"/>
      <c r="F261" s="430"/>
      <c r="G261" s="7"/>
    </row>
    <row r="262" spans="1:14" ht="13">
      <c r="A262" s="426"/>
      <c r="B262" s="427"/>
      <c r="C262" s="428"/>
      <c r="D262" s="428"/>
      <c r="E262" s="429"/>
      <c r="F262" s="430"/>
      <c r="G262" s="7"/>
    </row>
    <row r="263" spans="1:14">
      <c r="F263" s="430"/>
    </row>
    <row r="264" spans="1:14" s="272" customFormat="1">
      <c r="A264" s="486"/>
      <c r="B264" s="262"/>
      <c r="C264" s="486"/>
      <c r="D264" s="297"/>
      <c r="E264" s="257"/>
      <c r="F264" s="430"/>
      <c r="H264" s="7"/>
      <c r="I264" s="7"/>
      <c r="J264" s="7"/>
      <c r="K264" s="7"/>
      <c r="L264" s="7"/>
      <c r="M264" s="7"/>
      <c r="N264" s="7"/>
    </row>
    <row r="265" spans="1:14" s="272" customFormat="1">
      <c r="A265" s="486"/>
      <c r="B265" s="262"/>
      <c r="C265" s="486"/>
      <c r="D265" s="297"/>
      <c r="E265" s="257"/>
      <c r="F265" s="430"/>
      <c r="H265" s="7"/>
      <c r="I265" s="7"/>
      <c r="J265" s="7"/>
      <c r="K265" s="7"/>
      <c r="L265" s="7"/>
      <c r="M265" s="7"/>
      <c r="N265" s="7"/>
    </row>
    <row r="266" spans="1:14" s="272" customFormat="1">
      <c r="A266" s="486"/>
      <c r="B266" s="262"/>
      <c r="C266" s="486"/>
      <c r="D266" s="297"/>
      <c r="E266" s="257"/>
      <c r="F266" s="430"/>
      <c r="H266" s="7"/>
      <c r="I266" s="7"/>
      <c r="J266" s="7"/>
      <c r="K266" s="7"/>
      <c r="L266" s="7"/>
      <c r="M266" s="7"/>
      <c r="N266" s="7"/>
    </row>
    <row r="267" spans="1:14" s="272" customFormat="1">
      <c r="A267" s="486"/>
      <c r="B267" s="262"/>
      <c r="C267" s="486"/>
      <c r="D267" s="297"/>
      <c r="E267" s="257"/>
      <c r="F267" s="430"/>
      <c r="H267" s="7"/>
      <c r="I267" s="7"/>
      <c r="J267" s="7"/>
      <c r="K267" s="7"/>
      <c r="L267" s="7"/>
      <c r="M267" s="7"/>
      <c r="N267" s="7"/>
    </row>
    <row r="268" spans="1:14" s="272" customFormat="1">
      <c r="A268" s="486"/>
      <c r="B268" s="262"/>
      <c r="C268" s="486"/>
      <c r="D268" s="297"/>
      <c r="E268" s="257"/>
      <c r="F268" s="430"/>
      <c r="H268" s="7"/>
      <c r="I268" s="7"/>
      <c r="J268" s="7"/>
      <c r="K268" s="7"/>
      <c r="L268" s="7"/>
      <c r="M268" s="7"/>
      <c r="N268" s="7"/>
    </row>
    <row r="269" spans="1:14" s="272" customFormat="1">
      <c r="A269" s="486"/>
      <c r="B269" s="262"/>
      <c r="C269" s="486"/>
      <c r="D269" s="297"/>
      <c r="E269" s="257"/>
      <c r="F269" s="430"/>
      <c r="H269" s="7"/>
      <c r="I269" s="7"/>
      <c r="J269" s="7"/>
      <c r="K269" s="7"/>
      <c r="L269" s="7"/>
      <c r="M269" s="7"/>
      <c r="N269" s="7"/>
    </row>
    <row r="270" spans="1:14" s="272" customFormat="1">
      <c r="A270" s="486"/>
      <c r="B270" s="262"/>
      <c r="C270" s="486"/>
      <c r="D270" s="297"/>
      <c r="E270" s="257"/>
      <c r="F270" s="430"/>
      <c r="H270" s="7"/>
      <c r="I270" s="7"/>
      <c r="J270" s="7"/>
      <c r="K270" s="7"/>
      <c r="L270" s="7"/>
      <c r="M270" s="7"/>
      <c r="N270" s="7"/>
    </row>
    <row r="271" spans="1:14" s="272" customFormat="1">
      <c r="A271" s="486"/>
      <c r="B271" s="262"/>
      <c r="C271" s="486"/>
      <c r="D271" s="297"/>
      <c r="E271" s="257"/>
      <c r="F271" s="430"/>
      <c r="H271" s="7"/>
      <c r="I271" s="7"/>
      <c r="J271" s="7"/>
      <c r="K271" s="7"/>
      <c r="L271" s="7"/>
      <c r="M271" s="7"/>
      <c r="N271" s="7"/>
    </row>
    <row r="272" spans="1:14" s="272" customFormat="1">
      <c r="A272" s="486"/>
      <c r="B272" s="262"/>
      <c r="C272" s="486"/>
      <c r="D272" s="297"/>
      <c r="E272" s="257"/>
      <c r="F272" s="430"/>
      <c r="H272" s="7"/>
      <c r="I272" s="7"/>
      <c r="J272" s="7"/>
      <c r="K272" s="7"/>
      <c r="L272" s="7"/>
      <c r="M272" s="7"/>
      <c r="N272" s="7"/>
    </row>
    <row r="273" spans="1:14" s="272" customFormat="1">
      <c r="A273" s="486"/>
      <c r="B273" s="262"/>
      <c r="C273" s="486"/>
      <c r="D273" s="297"/>
      <c r="E273" s="257"/>
      <c r="F273" s="430"/>
      <c r="H273" s="7"/>
      <c r="I273" s="7"/>
      <c r="J273" s="7"/>
      <c r="K273" s="7"/>
      <c r="L273" s="7"/>
      <c r="M273" s="7"/>
      <c r="N273" s="7"/>
    </row>
    <row r="274" spans="1:14" s="272" customFormat="1">
      <c r="A274" s="486"/>
      <c r="B274" s="262"/>
      <c r="C274" s="486"/>
      <c r="D274" s="297"/>
      <c r="E274" s="257"/>
      <c r="F274" s="430"/>
      <c r="H274" s="7"/>
      <c r="I274" s="7"/>
      <c r="J274" s="7"/>
      <c r="K274" s="7"/>
      <c r="L274" s="7"/>
      <c r="M274" s="7"/>
      <c r="N274" s="7"/>
    </row>
    <row r="275" spans="1:14" s="272" customFormat="1">
      <c r="A275" s="486"/>
      <c r="B275" s="262"/>
      <c r="C275" s="486"/>
      <c r="D275" s="297"/>
      <c r="E275" s="257"/>
      <c r="F275" s="430"/>
      <c r="H275" s="7"/>
      <c r="I275" s="7"/>
      <c r="J275" s="7"/>
      <c r="K275" s="7"/>
      <c r="L275" s="7"/>
      <c r="M275" s="7"/>
      <c r="N275" s="7"/>
    </row>
    <row r="276" spans="1:14" s="272" customFormat="1">
      <c r="A276" s="486"/>
      <c r="B276" s="262"/>
      <c r="C276" s="486"/>
      <c r="D276" s="297"/>
      <c r="E276" s="257"/>
      <c r="F276" s="430"/>
      <c r="H276" s="7"/>
      <c r="I276" s="7"/>
      <c r="J276" s="7"/>
      <c r="K276" s="7"/>
      <c r="L276" s="7"/>
      <c r="M276" s="7"/>
      <c r="N276" s="7"/>
    </row>
    <row r="277" spans="1:14" s="272" customFormat="1">
      <c r="A277" s="486"/>
      <c r="B277" s="262"/>
      <c r="C277" s="486"/>
      <c r="D277" s="297"/>
      <c r="E277" s="257"/>
      <c r="F277" s="430"/>
      <c r="H277" s="7"/>
      <c r="I277" s="7"/>
      <c r="J277" s="7"/>
      <c r="K277" s="7"/>
      <c r="L277" s="7"/>
      <c r="M277" s="7"/>
      <c r="N277" s="7"/>
    </row>
    <row r="278" spans="1:14" s="272" customFormat="1">
      <c r="A278" s="486"/>
      <c r="B278" s="262"/>
      <c r="C278" s="486"/>
      <c r="D278" s="297"/>
      <c r="E278" s="257"/>
      <c r="F278" s="430"/>
      <c r="H278" s="7"/>
      <c r="I278" s="7"/>
      <c r="J278" s="7"/>
      <c r="K278" s="7"/>
      <c r="L278" s="7"/>
      <c r="M278" s="7"/>
      <c r="N278" s="7"/>
    </row>
    <row r="279" spans="1:14" s="272" customFormat="1">
      <c r="A279" s="486"/>
      <c r="B279" s="262"/>
      <c r="C279" s="486"/>
      <c r="D279" s="297"/>
      <c r="E279" s="257"/>
      <c r="F279" s="430"/>
      <c r="H279" s="7"/>
      <c r="I279" s="7"/>
      <c r="J279" s="7"/>
      <c r="K279" s="7"/>
      <c r="L279" s="7"/>
      <c r="M279" s="7"/>
      <c r="N279" s="7"/>
    </row>
    <row r="280" spans="1:14" s="272" customFormat="1">
      <c r="A280" s="486"/>
      <c r="B280" s="262"/>
      <c r="C280" s="486"/>
      <c r="D280" s="297"/>
      <c r="E280" s="257"/>
      <c r="F280" s="430"/>
      <c r="H280" s="7"/>
      <c r="I280" s="7"/>
      <c r="J280" s="7"/>
      <c r="K280" s="7"/>
      <c r="L280" s="7"/>
      <c r="M280" s="7"/>
      <c r="N280" s="7"/>
    </row>
    <row r="281" spans="1:14" s="272" customFormat="1">
      <c r="A281" s="486"/>
      <c r="B281" s="262"/>
      <c r="C281" s="486"/>
      <c r="D281" s="297"/>
      <c r="E281" s="257"/>
      <c r="F281" s="430"/>
      <c r="H281" s="7"/>
      <c r="I281" s="7"/>
      <c r="J281" s="7"/>
      <c r="K281" s="7"/>
      <c r="L281" s="7"/>
      <c r="M281" s="7"/>
      <c r="N281" s="7"/>
    </row>
    <row r="282" spans="1:14" s="272" customFormat="1">
      <c r="A282" s="486"/>
      <c r="B282" s="262"/>
      <c r="C282" s="486"/>
      <c r="D282" s="297"/>
      <c r="E282" s="257"/>
      <c r="F282" s="430"/>
      <c r="H282" s="7"/>
      <c r="I282" s="7"/>
      <c r="J282" s="7"/>
      <c r="K282" s="7"/>
      <c r="L282" s="7"/>
      <c r="M282" s="7"/>
      <c r="N282" s="7"/>
    </row>
    <row r="283" spans="1:14" s="272" customFormat="1">
      <c r="A283" s="486"/>
      <c r="B283" s="262"/>
      <c r="C283" s="486"/>
      <c r="D283" s="297"/>
      <c r="E283" s="257"/>
      <c r="F283" s="430"/>
      <c r="H283" s="7"/>
      <c r="I283" s="7"/>
      <c r="J283" s="7"/>
      <c r="K283" s="7"/>
      <c r="L283" s="7"/>
      <c r="M283" s="7"/>
      <c r="N283" s="7"/>
    </row>
    <row r="284" spans="1:14" s="272" customFormat="1">
      <c r="A284" s="486"/>
      <c r="B284" s="262"/>
      <c r="C284" s="486"/>
      <c r="D284" s="297"/>
      <c r="E284" s="257"/>
      <c r="F284" s="430"/>
      <c r="H284" s="7"/>
      <c r="I284" s="7"/>
      <c r="J284" s="7"/>
      <c r="K284" s="7"/>
      <c r="L284" s="7"/>
      <c r="M284" s="7"/>
      <c r="N284" s="7"/>
    </row>
    <row r="285" spans="1:14" s="272" customFormat="1">
      <c r="A285" s="486"/>
      <c r="B285" s="262"/>
      <c r="C285" s="486"/>
      <c r="D285" s="297"/>
      <c r="E285" s="257"/>
      <c r="F285" s="430"/>
      <c r="H285" s="7"/>
      <c r="I285" s="7"/>
      <c r="J285" s="7"/>
      <c r="K285" s="7"/>
      <c r="L285" s="7"/>
      <c r="M285" s="7"/>
      <c r="N285" s="7"/>
    </row>
    <row r="286" spans="1:14" s="272" customFormat="1">
      <c r="A286" s="486"/>
      <c r="B286" s="262"/>
      <c r="C286" s="486"/>
      <c r="D286" s="297"/>
      <c r="E286" s="257"/>
      <c r="F286" s="430"/>
      <c r="H286" s="7"/>
      <c r="I286" s="7"/>
      <c r="J286" s="7"/>
      <c r="K286" s="7"/>
      <c r="L286" s="7"/>
      <c r="M286" s="7"/>
      <c r="N286" s="7"/>
    </row>
    <row r="287" spans="1:14" s="272" customFormat="1">
      <c r="A287" s="486"/>
      <c r="B287" s="262"/>
      <c r="C287" s="486"/>
      <c r="D287" s="297"/>
      <c r="E287" s="257"/>
      <c r="F287" s="430"/>
      <c r="H287" s="7"/>
      <c r="I287" s="7"/>
      <c r="J287" s="7"/>
      <c r="K287" s="7"/>
      <c r="L287" s="7"/>
      <c r="M287" s="7"/>
      <c r="N287" s="7"/>
    </row>
    <row r="288" spans="1:14" s="272" customFormat="1">
      <c r="A288" s="486"/>
      <c r="B288" s="262"/>
      <c r="C288" s="486"/>
      <c r="D288" s="297"/>
      <c r="E288" s="257"/>
      <c r="F288" s="430"/>
      <c r="H288" s="7"/>
      <c r="I288" s="7"/>
      <c r="J288" s="7"/>
      <c r="K288" s="7"/>
      <c r="L288" s="7"/>
      <c r="M288" s="7"/>
      <c r="N288" s="7"/>
    </row>
    <row r="289" spans="1:14" s="272" customFormat="1">
      <c r="A289" s="486"/>
      <c r="B289" s="262"/>
      <c r="C289" s="486"/>
      <c r="D289" s="297"/>
      <c r="E289" s="257"/>
      <c r="F289" s="430"/>
      <c r="H289" s="7"/>
      <c r="I289" s="7"/>
      <c r="J289" s="7"/>
      <c r="K289" s="7"/>
      <c r="L289" s="7"/>
      <c r="M289" s="7"/>
      <c r="N289" s="7"/>
    </row>
    <row r="290" spans="1:14" s="272" customFormat="1">
      <c r="A290" s="486"/>
      <c r="B290" s="262"/>
      <c r="C290" s="486"/>
      <c r="D290" s="297"/>
      <c r="E290" s="257"/>
      <c r="F290" s="430"/>
      <c r="H290" s="7"/>
      <c r="I290" s="7"/>
      <c r="J290" s="7"/>
      <c r="K290" s="7"/>
      <c r="L290" s="7"/>
      <c r="M290" s="7"/>
      <c r="N290" s="7"/>
    </row>
    <row r="291" spans="1:14" s="272" customFormat="1">
      <c r="A291" s="486"/>
      <c r="B291" s="262"/>
      <c r="C291" s="486"/>
      <c r="D291" s="297"/>
      <c r="E291" s="257"/>
      <c r="F291" s="430"/>
      <c r="H291" s="7"/>
      <c r="I291" s="7"/>
      <c r="J291" s="7"/>
      <c r="K291" s="7"/>
      <c r="L291" s="7"/>
      <c r="M291" s="7"/>
      <c r="N291" s="7"/>
    </row>
    <row r="292" spans="1:14" s="272" customFormat="1">
      <c r="A292" s="486"/>
      <c r="B292" s="262"/>
      <c r="C292" s="486"/>
      <c r="D292" s="297"/>
      <c r="E292" s="257"/>
      <c r="F292" s="430"/>
      <c r="H292" s="7"/>
      <c r="I292" s="7"/>
      <c r="J292" s="7"/>
      <c r="K292" s="7"/>
      <c r="L292" s="7"/>
      <c r="M292" s="7"/>
      <c r="N292" s="7"/>
    </row>
    <row r="293" spans="1:14" s="272" customFormat="1">
      <c r="A293" s="486"/>
      <c r="B293" s="262"/>
      <c r="C293" s="486"/>
      <c r="D293" s="297"/>
      <c r="E293" s="257"/>
      <c r="F293" s="430"/>
      <c r="H293" s="7"/>
      <c r="I293" s="7"/>
      <c r="J293" s="7"/>
      <c r="K293" s="7"/>
      <c r="L293" s="7"/>
      <c r="M293" s="7"/>
      <c r="N293" s="7"/>
    </row>
    <row r="294" spans="1:14" s="272" customFormat="1">
      <c r="A294" s="486"/>
      <c r="B294" s="262"/>
      <c r="C294" s="486"/>
      <c r="D294" s="297"/>
      <c r="E294" s="257"/>
      <c r="F294" s="430"/>
      <c r="H294" s="7"/>
      <c r="I294" s="7"/>
      <c r="J294" s="7"/>
      <c r="K294" s="7"/>
      <c r="L294" s="7"/>
      <c r="M294" s="7"/>
      <c r="N294" s="7"/>
    </row>
    <row r="295" spans="1:14" s="272" customFormat="1">
      <c r="A295" s="486"/>
      <c r="B295" s="262"/>
      <c r="C295" s="486"/>
      <c r="D295" s="297"/>
      <c r="E295" s="257"/>
      <c r="F295" s="430"/>
      <c r="H295" s="7"/>
      <c r="I295" s="7"/>
      <c r="J295" s="7"/>
      <c r="K295" s="7"/>
      <c r="L295" s="7"/>
      <c r="M295" s="7"/>
      <c r="N295" s="7"/>
    </row>
    <row r="296" spans="1:14" s="272" customFormat="1">
      <c r="A296" s="486"/>
      <c r="B296" s="262"/>
      <c r="C296" s="486"/>
      <c r="D296" s="297"/>
      <c r="E296" s="257"/>
      <c r="F296" s="430"/>
      <c r="H296" s="7"/>
      <c r="I296" s="7"/>
      <c r="J296" s="7"/>
      <c r="K296" s="7"/>
      <c r="L296" s="7"/>
      <c r="M296" s="7"/>
      <c r="N296" s="7"/>
    </row>
    <row r="297" spans="1:14" s="272" customFormat="1">
      <c r="A297" s="486"/>
      <c r="B297" s="262"/>
      <c r="C297" s="486"/>
      <c r="D297" s="297"/>
      <c r="E297" s="257"/>
      <c r="F297" s="430"/>
      <c r="H297" s="7"/>
      <c r="I297" s="7"/>
      <c r="J297" s="7"/>
      <c r="K297" s="7"/>
      <c r="L297" s="7"/>
      <c r="M297" s="7"/>
      <c r="N297" s="7"/>
    </row>
    <row r="298" spans="1:14" s="272" customFormat="1">
      <c r="A298" s="486"/>
      <c r="B298" s="262"/>
      <c r="C298" s="486"/>
      <c r="D298" s="297"/>
      <c r="E298" s="257"/>
      <c r="F298" s="430"/>
      <c r="H298" s="7"/>
      <c r="I298" s="7"/>
      <c r="J298" s="7"/>
      <c r="K298" s="7"/>
      <c r="L298" s="7"/>
      <c r="M298" s="7"/>
      <c r="N298" s="7"/>
    </row>
    <row r="299" spans="1:14" s="272" customFormat="1">
      <c r="A299" s="486"/>
      <c r="B299" s="262"/>
      <c r="C299" s="486"/>
      <c r="D299" s="297"/>
      <c r="E299" s="257"/>
      <c r="F299" s="430"/>
      <c r="H299" s="7"/>
      <c r="I299" s="7"/>
      <c r="J299" s="7"/>
      <c r="K299" s="7"/>
      <c r="L299" s="7"/>
      <c r="M299" s="7"/>
      <c r="N299" s="7"/>
    </row>
    <row r="300" spans="1:14" s="272" customFormat="1">
      <c r="A300" s="486"/>
      <c r="B300" s="262"/>
      <c r="C300" s="486"/>
      <c r="D300" s="297"/>
      <c r="E300" s="257"/>
      <c r="F300" s="430"/>
      <c r="H300" s="7"/>
      <c r="I300" s="7"/>
      <c r="J300" s="7"/>
      <c r="K300" s="7"/>
      <c r="L300" s="7"/>
      <c r="M300" s="7"/>
      <c r="N300" s="7"/>
    </row>
    <row r="301" spans="1:14" s="272" customFormat="1">
      <c r="A301" s="486"/>
      <c r="B301" s="262"/>
      <c r="C301" s="486"/>
      <c r="D301" s="297"/>
      <c r="E301" s="257"/>
      <c r="F301" s="430"/>
      <c r="H301" s="7"/>
      <c r="I301" s="7"/>
      <c r="J301" s="7"/>
      <c r="K301" s="7"/>
      <c r="L301" s="7"/>
      <c r="M301" s="7"/>
      <c r="N301" s="7"/>
    </row>
    <row r="302" spans="1:14" s="272" customFormat="1">
      <c r="A302" s="486"/>
      <c r="B302" s="262"/>
      <c r="C302" s="486"/>
      <c r="D302" s="297"/>
      <c r="E302" s="257"/>
      <c r="F302" s="430"/>
      <c r="H302" s="7"/>
      <c r="I302" s="7"/>
      <c r="J302" s="7"/>
      <c r="K302" s="7"/>
      <c r="L302" s="7"/>
      <c r="M302" s="7"/>
      <c r="N302" s="7"/>
    </row>
    <row r="303" spans="1:14" s="272" customFormat="1">
      <c r="A303" s="486"/>
      <c r="B303" s="262"/>
      <c r="C303" s="486"/>
      <c r="D303" s="297"/>
      <c r="E303" s="257"/>
      <c r="F303" s="430"/>
      <c r="H303" s="7"/>
      <c r="I303" s="7"/>
      <c r="J303" s="7"/>
      <c r="K303" s="7"/>
      <c r="L303" s="7"/>
      <c r="M303" s="7"/>
      <c r="N303" s="7"/>
    </row>
    <row r="304" spans="1:14" s="272" customFormat="1">
      <c r="A304" s="486"/>
      <c r="B304" s="262"/>
      <c r="C304" s="486"/>
      <c r="D304" s="297"/>
      <c r="E304" s="257"/>
      <c r="F304" s="430"/>
      <c r="H304" s="7"/>
      <c r="I304" s="7"/>
      <c r="J304" s="7"/>
      <c r="K304" s="7"/>
      <c r="L304" s="7"/>
      <c r="M304" s="7"/>
      <c r="N304" s="7"/>
    </row>
    <row r="305" spans="1:14" s="272" customFormat="1">
      <c r="A305" s="486"/>
      <c r="B305" s="262"/>
      <c r="C305" s="486"/>
      <c r="D305" s="297"/>
      <c r="E305" s="257"/>
      <c r="F305" s="430"/>
      <c r="H305" s="7"/>
      <c r="I305" s="7"/>
      <c r="J305" s="7"/>
      <c r="K305" s="7"/>
      <c r="L305" s="7"/>
      <c r="M305" s="7"/>
      <c r="N305" s="7"/>
    </row>
    <row r="306" spans="1:14" s="272" customFormat="1">
      <c r="A306" s="486"/>
      <c r="B306" s="262"/>
      <c r="C306" s="486"/>
      <c r="D306" s="297"/>
      <c r="E306" s="257"/>
      <c r="F306" s="430"/>
      <c r="H306" s="7"/>
      <c r="I306" s="7"/>
      <c r="J306" s="7"/>
      <c r="K306" s="7"/>
      <c r="L306" s="7"/>
      <c r="M306" s="7"/>
      <c r="N306" s="7"/>
    </row>
    <row r="307" spans="1:14" s="272" customFormat="1">
      <c r="A307" s="486"/>
      <c r="B307" s="262"/>
      <c r="C307" s="486"/>
      <c r="D307" s="297"/>
      <c r="E307" s="257"/>
      <c r="F307" s="430"/>
      <c r="H307" s="7"/>
      <c r="I307" s="7"/>
      <c r="J307" s="7"/>
      <c r="K307" s="7"/>
      <c r="L307" s="7"/>
      <c r="M307" s="7"/>
      <c r="N307" s="7"/>
    </row>
    <row r="308" spans="1:14" s="272" customFormat="1">
      <c r="A308" s="486"/>
      <c r="B308" s="262"/>
      <c r="C308" s="486"/>
      <c r="D308" s="297"/>
      <c r="E308" s="257"/>
      <c r="F308" s="430"/>
      <c r="H308" s="7"/>
      <c r="I308" s="7"/>
      <c r="J308" s="7"/>
      <c r="K308" s="7"/>
      <c r="L308" s="7"/>
      <c r="M308" s="7"/>
      <c r="N308" s="7"/>
    </row>
    <row r="309" spans="1:14" s="272" customFormat="1">
      <c r="A309" s="486"/>
      <c r="B309" s="262"/>
      <c r="C309" s="486"/>
      <c r="D309" s="297"/>
      <c r="E309" s="257"/>
      <c r="F309" s="430"/>
      <c r="H309" s="7"/>
      <c r="I309" s="7"/>
      <c r="J309" s="7"/>
      <c r="K309" s="7"/>
      <c r="L309" s="7"/>
      <c r="M309" s="7"/>
      <c r="N309" s="7"/>
    </row>
    <row r="310" spans="1:14" s="272" customFormat="1">
      <c r="A310" s="486"/>
      <c r="B310" s="262"/>
      <c r="C310" s="486"/>
      <c r="D310" s="297"/>
      <c r="E310" s="257"/>
      <c r="F310" s="430"/>
      <c r="H310" s="7"/>
      <c r="I310" s="7"/>
      <c r="J310" s="7"/>
      <c r="K310" s="7"/>
      <c r="L310" s="7"/>
      <c r="M310" s="7"/>
      <c r="N310" s="7"/>
    </row>
    <row r="311" spans="1:14" s="272" customFormat="1">
      <c r="A311" s="486"/>
      <c r="B311" s="262"/>
      <c r="C311" s="486"/>
      <c r="D311" s="297"/>
      <c r="E311" s="257"/>
      <c r="F311" s="430"/>
      <c r="H311" s="7"/>
      <c r="I311" s="7"/>
      <c r="J311" s="7"/>
      <c r="K311" s="7"/>
      <c r="L311" s="7"/>
      <c r="M311" s="7"/>
      <c r="N311" s="7"/>
    </row>
    <row r="312" spans="1:14" s="272" customFormat="1">
      <c r="A312" s="486"/>
      <c r="B312" s="262"/>
      <c r="C312" s="486"/>
      <c r="D312" s="297"/>
      <c r="E312" s="257"/>
      <c r="F312" s="430"/>
      <c r="H312" s="7"/>
      <c r="I312" s="7"/>
      <c r="J312" s="7"/>
      <c r="K312" s="7"/>
      <c r="L312" s="7"/>
      <c r="M312" s="7"/>
      <c r="N312" s="7"/>
    </row>
    <row r="313" spans="1:14" s="272" customFormat="1">
      <c r="A313" s="486"/>
      <c r="B313" s="262"/>
      <c r="C313" s="486"/>
      <c r="D313" s="297"/>
      <c r="E313" s="257"/>
      <c r="F313" s="430"/>
      <c r="H313" s="7"/>
      <c r="I313" s="7"/>
      <c r="J313" s="7"/>
      <c r="K313" s="7"/>
      <c r="L313" s="7"/>
      <c r="M313" s="7"/>
      <c r="N313" s="7"/>
    </row>
    <row r="314" spans="1:14" s="272" customFormat="1">
      <c r="A314" s="486"/>
      <c r="B314" s="262"/>
      <c r="C314" s="486"/>
      <c r="D314" s="297"/>
      <c r="E314" s="257"/>
      <c r="F314" s="430"/>
      <c r="H314" s="7"/>
      <c r="I314" s="7"/>
      <c r="J314" s="7"/>
      <c r="K314" s="7"/>
      <c r="L314" s="7"/>
      <c r="M314" s="7"/>
      <c r="N314" s="7"/>
    </row>
    <row r="315" spans="1:14" s="272" customFormat="1">
      <c r="A315" s="486"/>
      <c r="B315" s="262"/>
      <c r="C315" s="486"/>
      <c r="D315" s="297"/>
      <c r="E315" s="257"/>
      <c r="F315" s="430"/>
      <c r="H315" s="7"/>
      <c r="I315" s="7"/>
      <c r="J315" s="7"/>
      <c r="K315" s="7"/>
      <c r="L315" s="7"/>
      <c r="M315" s="7"/>
      <c r="N315" s="7"/>
    </row>
    <row r="316" spans="1:14" s="272" customFormat="1">
      <c r="A316" s="486"/>
      <c r="B316" s="262"/>
      <c r="C316" s="486"/>
      <c r="D316" s="297"/>
      <c r="E316" s="257"/>
      <c r="F316" s="430"/>
      <c r="H316" s="7"/>
      <c r="I316" s="7"/>
      <c r="J316" s="7"/>
      <c r="K316" s="7"/>
      <c r="L316" s="7"/>
      <c r="M316" s="7"/>
      <c r="N316" s="7"/>
    </row>
    <row r="317" spans="1:14" s="272" customFormat="1">
      <c r="A317" s="486"/>
      <c r="B317" s="262"/>
      <c r="C317" s="486"/>
      <c r="D317" s="297"/>
      <c r="E317" s="257"/>
      <c r="F317" s="430"/>
      <c r="H317" s="7"/>
      <c r="I317" s="7"/>
      <c r="J317" s="7"/>
      <c r="K317" s="7"/>
      <c r="L317" s="7"/>
      <c r="M317" s="7"/>
      <c r="N317" s="7"/>
    </row>
    <row r="318" spans="1:14" s="272" customFormat="1">
      <c r="A318" s="486"/>
      <c r="B318" s="262"/>
      <c r="C318" s="486"/>
      <c r="D318" s="297"/>
      <c r="E318" s="257"/>
      <c r="F318" s="430"/>
      <c r="H318" s="7"/>
      <c r="I318" s="7"/>
      <c r="J318" s="7"/>
      <c r="K318" s="7"/>
      <c r="L318" s="7"/>
      <c r="M318" s="7"/>
      <c r="N318" s="7"/>
    </row>
    <row r="319" spans="1:14" s="272" customFormat="1">
      <c r="A319" s="486"/>
      <c r="B319" s="262"/>
      <c r="C319" s="486"/>
      <c r="D319" s="297"/>
      <c r="E319" s="257"/>
      <c r="F319" s="430"/>
      <c r="H319" s="7"/>
      <c r="I319" s="7"/>
      <c r="J319" s="7"/>
      <c r="K319" s="7"/>
      <c r="L319" s="7"/>
      <c r="M319" s="7"/>
      <c r="N319" s="7"/>
    </row>
    <row r="320" spans="1:14" s="272" customFormat="1">
      <c r="A320" s="486"/>
      <c r="B320" s="262"/>
      <c r="C320" s="486"/>
      <c r="D320" s="297"/>
      <c r="E320" s="257"/>
      <c r="F320" s="430"/>
      <c r="H320" s="7"/>
      <c r="I320" s="7"/>
      <c r="J320" s="7"/>
      <c r="K320" s="7"/>
      <c r="L320" s="7"/>
      <c r="M320" s="7"/>
      <c r="N320" s="7"/>
    </row>
    <row r="321" spans="1:14" s="272" customFormat="1">
      <c r="A321" s="486"/>
      <c r="B321" s="262"/>
      <c r="C321" s="486"/>
      <c r="D321" s="297"/>
      <c r="E321" s="257"/>
      <c r="F321" s="430"/>
      <c r="H321" s="7"/>
      <c r="I321" s="7"/>
      <c r="J321" s="7"/>
      <c r="K321" s="7"/>
      <c r="L321" s="7"/>
      <c r="M321" s="7"/>
      <c r="N321" s="7"/>
    </row>
    <row r="322" spans="1:14" s="272" customFormat="1">
      <c r="A322" s="486"/>
      <c r="B322" s="262"/>
      <c r="C322" s="486"/>
      <c r="D322" s="297"/>
      <c r="E322" s="257"/>
      <c r="F322" s="430"/>
      <c r="H322" s="7"/>
      <c r="I322" s="7"/>
      <c r="J322" s="7"/>
      <c r="K322" s="7"/>
      <c r="L322" s="7"/>
      <c r="M322" s="7"/>
      <c r="N322" s="7"/>
    </row>
    <row r="323" spans="1:14" s="272" customFormat="1">
      <c r="A323" s="486"/>
      <c r="B323" s="262"/>
      <c r="C323" s="486"/>
      <c r="D323" s="297"/>
      <c r="E323" s="257"/>
      <c r="F323" s="430"/>
      <c r="H323" s="7"/>
      <c r="I323" s="7"/>
      <c r="J323" s="7"/>
      <c r="K323" s="7"/>
      <c r="L323" s="7"/>
      <c r="M323" s="7"/>
      <c r="N323" s="7"/>
    </row>
    <row r="324" spans="1:14" s="272" customFormat="1">
      <c r="A324" s="486"/>
      <c r="B324" s="262"/>
      <c r="C324" s="486"/>
      <c r="D324" s="297"/>
      <c r="E324" s="257"/>
      <c r="F324" s="430"/>
      <c r="H324" s="7"/>
      <c r="I324" s="7"/>
      <c r="J324" s="7"/>
      <c r="K324" s="7"/>
      <c r="L324" s="7"/>
      <c r="M324" s="7"/>
      <c r="N324" s="7"/>
    </row>
    <row r="325" spans="1:14" s="272" customFormat="1">
      <c r="A325" s="486"/>
      <c r="B325" s="262"/>
      <c r="C325" s="486"/>
      <c r="D325" s="297"/>
      <c r="E325" s="257"/>
      <c r="F325" s="430"/>
      <c r="H325" s="7"/>
      <c r="I325" s="7"/>
      <c r="J325" s="7"/>
      <c r="K325" s="7"/>
      <c r="L325" s="7"/>
      <c r="M325" s="7"/>
      <c r="N325" s="7"/>
    </row>
    <row r="326" spans="1:14" s="272" customFormat="1">
      <c r="A326" s="486"/>
      <c r="B326" s="262"/>
      <c r="C326" s="486"/>
      <c r="D326" s="297"/>
      <c r="E326" s="257"/>
      <c r="F326" s="430"/>
      <c r="H326" s="7"/>
      <c r="I326" s="7"/>
      <c r="J326" s="7"/>
      <c r="K326" s="7"/>
      <c r="L326" s="7"/>
      <c r="M326" s="7"/>
      <c r="N326" s="7"/>
    </row>
    <row r="327" spans="1:14" s="272" customFormat="1">
      <c r="A327" s="486"/>
      <c r="B327" s="262"/>
      <c r="C327" s="486"/>
      <c r="D327" s="297"/>
      <c r="E327" s="257"/>
      <c r="F327" s="430"/>
      <c r="H327" s="7"/>
      <c r="I327" s="7"/>
      <c r="J327" s="7"/>
      <c r="K327" s="7"/>
      <c r="L327" s="7"/>
      <c r="M327" s="7"/>
      <c r="N327" s="7"/>
    </row>
    <row r="328" spans="1:14" s="272" customFormat="1">
      <c r="A328" s="486"/>
      <c r="B328" s="262"/>
      <c r="C328" s="486"/>
      <c r="D328" s="297"/>
      <c r="E328" s="257"/>
      <c r="F328" s="430"/>
      <c r="H328" s="7"/>
      <c r="I328" s="7"/>
      <c r="J328" s="7"/>
      <c r="K328" s="7"/>
      <c r="L328" s="7"/>
      <c r="M328" s="7"/>
      <c r="N328" s="7"/>
    </row>
    <row r="329" spans="1:14" s="272" customFormat="1">
      <c r="A329" s="486"/>
      <c r="B329" s="262"/>
      <c r="C329" s="486"/>
      <c r="D329" s="297"/>
      <c r="E329" s="257"/>
      <c r="F329" s="430"/>
      <c r="H329" s="7"/>
      <c r="I329" s="7"/>
      <c r="J329" s="7"/>
      <c r="K329" s="7"/>
      <c r="L329" s="7"/>
      <c r="M329" s="7"/>
      <c r="N329" s="7"/>
    </row>
    <row r="330" spans="1:14" s="272" customFormat="1">
      <c r="A330" s="486"/>
      <c r="B330" s="262"/>
      <c r="C330" s="486"/>
      <c r="D330" s="297"/>
      <c r="E330" s="257"/>
      <c r="F330" s="430"/>
      <c r="H330" s="7"/>
      <c r="I330" s="7"/>
      <c r="J330" s="7"/>
      <c r="K330" s="7"/>
      <c r="L330" s="7"/>
      <c r="M330" s="7"/>
      <c r="N330" s="7"/>
    </row>
    <row r="331" spans="1:14" s="272" customFormat="1">
      <c r="A331" s="486"/>
      <c r="B331" s="262"/>
      <c r="C331" s="486"/>
      <c r="D331" s="297"/>
      <c r="E331" s="257"/>
      <c r="F331" s="430"/>
      <c r="H331" s="7"/>
      <c r="I331" s="7"/>
      <c r="J331" s="7"/>
      <c r="K331" s="7"/>
      <c r="L331" s="7"/>
      <c r="M331" s="7"/>
      <c r="N331" s="7"/>
    </row>
    <row r="332" spans="1:14" s="272" customFormat="1">
      <c r="A332" s="486"/>
      <c r="B332" s="262"/>
      <c r="C332" s="486"/>
      <c r="D332" s="297"/>
      <c r="E332" s="257"/>
      <c r="F332" s="430"/>
      <c r="H332" s="7"/>
      <c r="I332" s="7"/>
      <c r="J332" s="7"/>
      <c r="K332" s="7"/>
      <c r="L332" s="7"/>
      <c r="M332" s="7"/>
      <c r="N332" s="7"/>
    </row>
    <row r="333" spans="1:14" s="272" customFormat="1">
      <c r="A333" s="486"/>
      <c r="B333" s="262"/>
      <c r="C333" s="486"/>
      <c r="D333" s="297"/>
      <c r="E333" s="257"/>
      <c r="F333" s="430"/>
      <c r="H333" s="7"/>
      <c r="I333" s="7"/>
      <c r="J333" s="7"/>
      <c r="K333" s="7"/>
      <c r="L333" s="7"/>
      <c r="M333" s="7"/>
      <c r="N333" s="7"/>
    </row>
    <row r="334" spans="1:14" s="272" customFormat="1">
      <c r="A334" s="486"/>
      <c r="B334" s="262"/>
      <c r="C334" s="486"/>
      <c r="D334" s="297"/>
      <c r="E334" s="257"/>
      <c r="F334" s="430"/>
      <c r="H334" s="7"/>
      <c r="I334" s="7"/>
      <c r="J334" s="7"/>
      <c r="K334" s="7"/>
      <c r="L334" s="7"/>
      <c r="M334" s="7"/>
      <c r="N334" s="7"/>
    </row>
    <row r="335" spans="1:14" s="272" customFormat="1">
      <c r="A335" s="486"/>
      <c r="B335" s="262"/>
      <c r="C335" s="486"/>
      <c r="D335" s="297"/>
      <c r="E335" s="257"/>
      <c r="F335" s="430"/>
      <c r="H335" s="7"/>
      <c r="I335" s="7"/>
      <c r="J335" s="7"/>
      <c r="K335" s="7"/>
      <c r="L335" s="7"/>
      <c r="M335" s="7"/>
      <c r="N335" s="7"/>
    </row>
    <row r="336" spans="1:14" s="272" customFormat="1">
      <c r="A336" s="486"/>
      <c r="B336" s="262"/>
      <c r="C336" s="486"/>
      <c r="D336" s="297"/>
      <c r="E336" s="257"/>
      <c r="F336" s="430"/>
      <c r="H336" s="7"/>
      <c r="I336" s="7"/>
      <c r="J336" s="7"/>
      <c r="K336" s="7"/>
      <c r="L336" s="7"/>
      <c r="M336" s="7"/>
      <c r="N336" s="7"/>
    </row>
    <row r="337" spans="1:14" s="272" customFormat="1">
      <c r="A337" s="486"/>
      <c r="B337" s="262"/>
      <c r="C337" s="486"/>
      <c r="D337" s="297"/>
      <c r="E337" s="257"/>
      <c r="F337" s="430"/>
      <c r="H337" s="7"/>
      <c r="I337" s="7"/>
      <c r="J337" s="7"/>
      <c r="K337" s="7"/>
      <c r="L337" s="7"/>
      <c r="M337" s="7"/>
      <c r="N337" s="7"/>
    </row>
    <row r="338" spans="1:14" s="272" customFormat="1">
      <c r="A338" s="486"/>
      <c r="B338" s="262"/>
      <c r="C338" s="486"/>
      <c r="D338" s="297"/>
      <c r="E338" s="257"/>
      <c r="F338" s="430"/>
      <c r="H338" s="7"/>
      <c r="I338" s="7"/>
      <c r="J338" s="7"/>
      <c r="K338" s="7"/>
      <c r="L338" s="7"/>
      <c r="M338" s="7"/>
      <c r="N338" s="7"/>
    </row>
    <row r="339" spans="1:14" s="272" customFormat="1">
      <c r="A339" s="486"/>
      <c r="B339" s="262"/>
      <c r="C339" s="486"/>
      <c r="D339" s="297"/>
      <c r="E339" s="257"/>
      <c r="F339" s="430"/>
      <c r="H339" s="7"/>
      <c r="I339" s="7"/>
      <c r="J339" s="7"/>
      <c r="K339" s="7"/>
      <c r="L339" s="7"/>
      <c r="M339" s="7"/>
      <c r="N339" s="7"/>
    </row>
    <row r="340" spans="1:14" s="272" customFormat="1">
      <c r="A340" s="486"/>
      <c r="B340" s="262"/>
      <c r="C340" s="486"/>
      <c r="D340" s="297"/>
      <c r="E340" s="257"/>
      <c r="F340" s="430"/>
      <c r="H340" s="7"/>
      <c r="I340" s="7"/>
      <c r="J340" s="7"/>
      <c r="K340" s="7"/>
      <c r="L340" s="7"/>
      <c r="M340" s="7"/>
      <c r="N340" s="7"/>
    </row>
    <row r="341" spans="1:14" s="272" customFormat="1">
      <c r="A341" s="486"/>
      <c r="B341" s="262"/>
      <c r="C341" s="486"/>
      <c r="D341" s="297"/>
      <c r="E341" s="257"/>
      <c r="F341" s="430"/>
      <c r="H341" s="7"/>
      <c r="I341" s="7"/>
      <c r="J341" s="7"/>
      <c r="K341" s="7"/>
      <c r="L341" s="7"/>
      <c r="M341" s="7"/>
      <c r="N341" s="7"/>
    </row>
    <row r="342" spans="1:14" s="272" customFormat="1">
      <c r="A342" s="486"/>
      <c r="B342" s="262"/>
      <c r="C342" s="486"/>
      <c r="D342" s="297"/>
      <c r="E342" s="257"/>
      <c r="F342" s="430"/>
      <c r="H342" s="7"/>
      <c r="I342" s="7"/>
      <c r="J342" s="7"/>
      <c r="K342" s="7"/>
      <c r="L342" s="7"/>
      <c r="M342" s="7"/>
      <c r="N342" s="7"/>
    </row>
    <row r="343" spans="1:14" s="272" customFormat="1">
      <c r="A343" s="486"/>
      <c r="B343" s="262"/>
      <c r="C343" s="486"/>
      <c r="D343" s="297"/>
      <c r="E343" s="257"/>
      <c r="F343" s="430"/>
      <c r="H343" s="7"/>
      <c r="I343" s="7"/>
      <c r="J343" s="7"/>
      <c r="K343" s="7"/>
      <c r="L343" s="7"/>
      <c r="M343" s="7"/>
      <c r="N343" s="7"/>
    </row>
    <row r="344" spans="1:14" s="272" customFormat="1">
      <c r="A344" s="486"/>
      <c r="B344" s="262"/>
      <c r="C344" s="486"/>
      <c r="D344" s="297"/>
      <c r="E344" s="257"/>
      <c r="F344" s="430"/>
      <c r="H344" s="7"/>
      <c r="I344" s="7"/>
      <c r="J344" s="7"/>
      <c r="K344" s="7"/>
      <c r="L344" s="7"/>
      <c r="M344" s="7"/>
      <c r="N344" s="7"/>
    </row>
    <row r="345" spans="1:14" s="272" customFormat="1">
      <c r="A345" s="486"/>
      <c r="B345" s="262"/>
      <c r="C345" s="486"/>
      <c r="D345" s="297"/>
      <c r="E345" s="257"/>
      <c r="F345" s="430"/>
      <c r="H345" s="7"/>
      <c r="I345" s="7"/>
      <c r="J345" s="7"/>
      <c r="K345" s="7"/>
      <c r="L345" s="7"/>
      <c r="M345" s="7"/>
      <c r="N345" s="7"/>
    </row>
    <row r="346" spans="1:14" s="272" customFormat="1">
      <c r="A346" s="486"/>
      <c r="B346" s="262"/>
      <c r="C346" s="486"/>
      <c r="D346" s="297"/>
      <c r="E346" s="257"/>
      <c r="F346" s="430"/>
      <c r="H346" s="7"/>
      <c r="I346" s="7"/>
      <c r="J346" s="7"/>
      <c r="K346" s="7"/>
      <c r="L346" s="7"/>
      <c r="M346" s="7"/>
      <c r="N346" s="7"/>
    </row>
    <row r="347" spans="1:14" s="272" customFormat="1">
      <c r="A347" s="486"/>
      <c r="B347" s="262"/>
      <c r="C347" s="486"/>
      <c r="D347" s="297"/>
      <c r="E347" s="257"/>
      <c r="F347" s="430"/>
      <c r="H347" s="7"/>
      <c r="I347" s="7"/>
      <c r="J347" s="7"/>
      <c r="K347" s="7"/>
      <c r="L347" s="7"/>
      <c r="M347" s="7"/>
      <c r="N347" s="7"/>
    </row>
    <row r="348" spans="1:14" s="272" customFormat="1">
      <c r="A348" s="486"/>
      <c r="B348" s="262"/>
      <c r="C348" s="486"/>
      <c r="D348" s="297"/>
      <c r="E348" s="257"/>
      <c r="F348" s="430"/>
      <c r="H348" s="7"/>
      <c r="I348" s="7"/>
      <c r="J348" s="7"/>
      <c r="K348" s="7"/>
      <c r="L348" s="7"/>
      <c r="M348" s="7"/>
      <c r="N348" s="7"/>
    </row>
    <row r="349" spans="1:14" s="272" customFormat="1">
      <c r="A349" s="486"/>
      <c r="B349" s="262"/>
      <c r="C349" s="486"/>
      <c r="D349" s="297"/>
      <c r="E349" s="257"/>
      <c r="F349" s="430"/>
      <c r="H349" s="7"/>
      <c r="I349" s="7"/>
      <c r="J349" s="7"/>
      <c r="K349" s="7"/>
      <c r="L349" s="7"/>
      <c r="M349" s="7"/>
      <c r="N349" s="7"/>
    </row>
    <row r="350" spans="1:14" s="272" customFormat="1">
      <c r="A350" s="486"/>
      <c r="B350" s="262"/>
      <c r="C350" s="486"/>
      <c r="D350" s="297"/>
      <c r="E350" s="257"/>
      <c r="F350" s="430"/>
      <c r="H350" s="7"/>
      <c r="I350" s="7"/>
      <c r="J350" s="7"/>
      <c r="K350" s="7"/>
      <c r="L350" s="7"/>
      <c r="M350" s="7"/>
      <c r="N350" s="7"/>
    </row>
    <row r="351" spans="1:14" s="272" customFormat="1">
      <c r="A351" s="486"/>
      <c r="B351" s="262"/>
      <c r="C351" s="486"/>
      <c r="D351" s="297"/>
      <c r="E351" s="257"/>
      <c r="F351" s="430"/>
      <c r="H351" s="7"/>
      <c r="I351" s="7"/>
      <c r="J351" s="7"/>
      <c r="K351" s="7"/>
      <c r="L351" s="7"/>
      <c r="M351" s="7"/>
      <c r="N351" s="7"/>
    </row>
    <row r="352" spans="1:14" s="272" customFormat="1">
      <c r="A352" s="486"/>
      <c r="B352" s="262"/>
      <c r="C352" s="486"/>
      <c r="D352" s="297"/>
      <c r="E352" s="257"/>
      <c r="F352" s="430"/>
      <c r="H352" s="7"/>
      <c r="I352" s="7"/>
      <c r="J352" s="7"/>
      <c r="K352" s="7"/>
      <c r="L352" s="7"/>
      <c r="M352" s="7"/>
      <c r="N352" s="7"/>
    </row>
    <row r="353" spans="1:14" s="272" customFormat="1">
      <c r="A353" s="486"/>
      <c r="B353" s="262"/>
      <c r="C353" s="486"/>
      <c r="D353" s="297"/>
      <c r="E353" s="257"/>
      <c r="F353" s="430"/>
      <c r="H353" s="7"/>
      <c r="I353" s="7"/>
      <c r="J353" s="7"/>
      <c r="K353" s="7"/>
      <c r="L353" s="7"/>
      <c r="M353" s="7"/>
      <c r="N353" s="7"/>
    </row>
    <row r="354" spans="1:14" s="272" customFormat="1">
      <c r="A354" s="486"/>
      <c r="B354" s="262"/>
      <c r="C354" s="486"/>
      <c r="D354" s="297"/>
      <c r="E354" s="257"/>
      <c r="F354" s="430"/>
      <c r="H354" s="7"/>
      <c r="I354" s="7"/>
      <c r="J354" s="7"/>
      <c r="K354" s="7"/>
      <c r="L354" s="7"/>
      <c r="M354" s="7"/>
      <c r="N354" s="7"/>
    </row>
    <row r="355" spans="1:14" s="272" customFormat="1">
      <c r="A355" s="486"/>
      <c r="B355" s="262"/>
      <c r="C355" s="486"/>
      <c r="D355" s="297"/>
      <c r="E355" s="257"/>
      <c r="F355" s="430"/>
      <c r="H355" s="7"/>
      <c r="I355" s="7"/>
      <c r="J355" s="7"/>
      <c r="K355" s="7"/>
      <c r="L355" s="7"/>
      <c r="M355" s="7"/>
      <c r="N355" s="7"/>
    </row>
    <row r="356" spans="1:14" s="272" customFormat="1">
      <c r="A356" s="486"/>
      <c r="B356" s="262"/>
      <c r="C356" s="486"/>
      <c r="D356" s="297"/>
      <c r="E356" s="257"/>
      <c r="F356" s="430"/>
      <c r="H356" s="7"/>
      <c r="I356" s="7"/>
      <c r="J356" s="7"/>
      <c r="K356" s="7"/>
      <c r="L356" s="7"/>
      <c r="M356" s="7"/>
      <c r="N356" s="7"/>
    </row>
    <row r="357" spans="1:14" s="272" customFormat="1">
      <c r="A357" s="486"/>
      <c r="B357" s="262"/>
      <c r="C357" s="486"/>
      <c r="D357" s="297"/>
      <c r="E357" s="257"/>
      <c r="F357" s="430"/>
      <c r="H357" s="7"/>
      <c r="I357" s="7"/>
      <c r="J357" s="7"/>
      <c r="K357" s="7"/>
      <c r="L357" s="7"/>
      <c r="M357" s="7"/>
      <c r="N357" s="7"/>
    </row>
    <row r="358" spans="1:14" s="272" customFormat="1">
      <c r="A358" s="486"/>
      <c r="B358" s="262"/>
      <c r="C358" s="486"/>
      <c r="D358" s="297"/>
      <c r="E358" s="257"/>
      <c r="F358" s="430"/>
      <c r="H358" s="7"/>
      <c r="I358" s="7"/>
      <c r="J358" s="7"/>
      <c r="K358" s="7"/>
      <c r="L358" s="7"/>
      <c r="M358" s="7"/>
      <c r="N358" s="7"/>
    </row>
    <row r="359" spans="1:14" s="272" customFormat="1">
      <c r="A359" s="486"/>
      <c r="B359" s="262"/>
      <c r="C359" s="486"/>
      <c r="D359" s="297"/>
      <c r="E359" s="257"/>
      <c r="F359" s="430"/>
      <c r="H359" s="7"/>
      <c r="I359" s="7"/>
      <c r="J359" s="7"/>
      <c r="K359" s="7"/>
      <c r="L359" s="7"/>
      <c r="M359" s="7"/>
      <c r="N359" s="7"/>
    </row>
    <row r="360" spans="1:14" s="272" customFormat="1">
      <c r="A360" s="486"/>
      <c r="B360" s="262"/>
      <c r="C360" s="486"/>
      <c r="D360" s="297"/>
      <c r="E360" s="257"/>
      <c r="F360" s="430"/>
      <c r="H360" s="7"/>
      <c r="I360" s="7"/>
      <c r="J360" s="7"/>
      <c r="K360" s="7"/>
      <c r="L360" s="7"/>
      <c r="M360" s="7"/>
      <c r="N360" s="7"/>
    </row>
    <row r="361" spans="1:14" s="272" customFormat="1">
      <c r="A361" s="486"/>
      <c r="B361" s="262"/>
      <c r="C361" s="486"/>
      <c r="D361" s="297"/>
      <c r="E361" s="257"/>
      <c r="F361" s="430"/>
      <c r="H361" s="7"/>
      <c r="I361" s="7"/>
      <c r="J361" s="7"/>
      <c r="K361" s="7"/>
      <c r="L361" s="7"/>
      <c r="M361" s="7"/>
      <c r="N361" s="7"/>
    </row>
    <row r="362" spans="1:14" s="272" customFormat="1">
      <c r="A362" s="486"/>
      <c r="B362" s="262"/>
      <c r="C362" s="486"/>
      <c r="D362" s="297"/>
      <c r="E362" s="257"/>
      <c r="F362" s="430"/>
      <c r="H362" s="7"/>
      <c r="I362" s="7"/>
      <c r="J362" s="7"/>
      <c r="K362" s="7"/>
      <c r="L362" s="7"/>
      <c r="M362" s="7"/>
      <c r="N362" s="7"/>
    </row>
    <row r="363" spans="1:14" s="272" customFormat="1">
      <c r="A363" s="486"/>
      <c r="B363" s="262"/>
      <c r="C363" s="486"/>
      <c r="D363" s="297"/>
      <c r="E363" s="257"/>
      <c r="F363" s="430"/>
      <c r="H363" s="7"/>
      <c r="I363" s="7"/>
      <c r="J363" s="7"/>
      <c r="K363" s="7"/>
      <c r="L363" s="7"/>
      <c r="M363" s="7"/>
      <c r="N363" s="7"/>
    </row>
    <row r="364" spans="1:14" s="272" customFormat="1">
      <c r="A364" s="486"/>
      <c r="B364" s="262"/>
      <c r="C364" s="486"/>
      <c r="D364" s="297"/>
      <c r="E364" s="257"/>
      <c r="F364" s="430"/>
      <c r="H364" s="7"/>
      <c r="I364" s="7"/>
      <c r="J364" s="7"/>
      <c r="K364" s="7"/>
      <c r="L364" s="7"/>
      <c r="M364" s="7"/>
      <c r="N364" s="7"/>
    </row>
    <row r="365" spans="1:14" s="272" customFormat="1">
      <c r="A365" s="486"/>
      <c r="B365" s="262"/>
      <c r="C365" s="486"/>
      <c r="D365" s="297"/>
      <c r="E365" s="257"/>
      <c r="F365" s="430"/>
      <c r="H365" s="7"/>
      <c r="I365" s="7"/>
      <c r="J365" s="7"/>
      <c r="K365" s="7"/>
      <c r="L365" s="7"/>
      <c r="M365" s="7"/>
      <c r="N365" s="7"/>
    </row>
    <row r="366" spans="1:14" s="272" customFormat="1">
      <c r="A366" s="486"/>
      <c r="B366" s="262"/>
      <c r="C366" s="486"/>
      <c r="D366" s="297"/>
      <c r="E366" s="257"/>
      <c r="F366" s="430"/>
      <c r="H366" s="7"/>
      <c r="I366" s="7"/>
      <c r="J366" s="7"/>
      <c r="K366" s="7"/>
      <c r="L366" s="7"/>
      <c r="M366" s="7"/>
      <c r="N366" s="7"/>
    </row>
    <row r="367" spans="1:14" s="272" customFormat="1">
      <c r="A367" s="486"/>
      <c r="B367" s="262"/>
      <c r="C367" s="486"/>
      <c r="D367" s="297"/>
      <c r="E367" s="257"/>
      <c r="F367" s="430"/>
      <c r="H367" s="7"/>
      <c r="I367" s="7"/>
      <c r="J367" s="7"/>
      <c r="K367" s="7"/>
      <c r="L367" s="7"/>
      <c r="M367" s="7"/>
      <c r="N367" s="7"/>
    </row>
    <row r="368" spans="1:14" s="272" customFormat="1">
      <c r="A368" s="486"/>
      <c r="B368" s="262"/>
      <c r="C368" s="486"/>
      <c r="D368" s="297"/>
      <c r="E368" s="257"/>
      <c r="F368" s="430"/>
      <c r="H368" s="7"/>
      <c r="I368" s="7"/>
      <c r="J368" s="7"/>
      <c r="K368" s="7"/>
      <c r="L368" s="7"/>
      <c r="M368" s="7"/>
      <c r="N368" s="7"/>
    </row>
    <row r="369" spans="1:14" s="272" customFormat="1">
      <c r="A369" s="486"/>
      <c r="B369" s="262"/>
      <c r="C369" s="486"/>
      <c r="D369" s="297"/>
      <c r="E369" s="257"/>
      <c r="F369" s="430"/>
      <c r="H369" s="7"/>
      <c r="I369" s="7"/>
      <c r="J369" s="7"/>
      <c r="K369" s="7"/>
      <c r="L369" s="7"/>
      <c r="M369" s="7"/>
      <c r="N369" s="7"/>
    </row>
    <row r="370" spans="1:14" s="272" customFormat="1">
      <c r="A370" s="486"/>
      <c r="B370" s="262"/>
      <c r="C370" s="486"/>
      <c r="D370" s="297"/>
      <c r="E370" s="257"/>
      <c r="F370" s="430"/>
      <c r="H370" s="7"/>
      <c r="I370" s="7"/>
      <c r="J370" s="7"/>
      <c r="K370" s="7"/>
      <c r="L370" s="7"/>
      <c r="M370" s="7"/>
      <c r="N370" s="7"/>
    </row>
    <row r="371" spans="1:14" s="272" customFormat="1">
      <c r="A371" s="486"/>
      <c r="B371" s="262"/>
      <c r="C371" s="486"/>
      <c r="D371" s="297"/>
      <c r="E371" s="257"/>
      <c r="F371" s="430"/>
      <c r="H371" s="7"/>
      <c r="I371" s="7"/>
      <c r="J371" s="7"/>
      <c r="K371" s="7"/>
      <c r="L371" s="7"/>
      <c r="M371" s="7"/>
      <c r="N371" s="7"/>
    </row>
    <row r="372" spans="1:14" s="272" customFormat="1">
      <c r="A372" s="486"/>
      <c r="B372" s="262"/>
      <c r="C372" s="486"/>
      <c r="D372" s="297"/>
      <c r="E372" s="257"/>
      <c r="F372" s="430"/>
      <c r="H372" s="7"/>
      <c r="I372" s="7"/>
      <c r="J372" s="7"/>
      <c r="K372" s="7"/>
      <c r="L372" s="7"/>
      <c r="M372" s="7"/>
      <c r="N372" s="7"/>
    </row>
    <row r="373" spans="1:14" s="272" customFormat="1">
      <c r="A373" s="486"/>
      <c r="B373" s="262"/>
      <c r="C373" s="486"/>
      <c r="D373" s="297"/>
      <c r="E373" s="257"/>
      <c r="F373" s="430"/>
      <c r="H373" s="7"/>
      <c r="I373" s="7"/>
      <c r="J373" s="7"/>
      <c r="K373" s="7"/>
      <c r="L373" s="7"/>
      <c r="M373" s="7"/>
      <c r="N373" s="7"/>
    </row>
    <row r="374" spans="1:14" s="272" customFormat="1">
      <c r="A374" s="486"/>
      <c r="B374" s="262"/>
      <c r="C374" s="486"/>
      <c r="D374" s="297"/>
      <c r="E374" s="257"/>
      <c r="F374" s="430"/>
      <c r="H374" s="7"/>
      <c r="I374" s="7"/>
      <c r="J374" s="7"/>
      <c r="K374" s="7"/>
      <c r="L374" s="7"/>
      <c r="M374" s="7"/>
      <c r="N374" s="7"/>
    </row>
    <row r="375" spans="1:14" s="272" customFormat="1">
      <c r="A375" s="486"/>
      <c r="B375" s="262"/>
      <c r="C375" s="486"/>
      <c r="D375" s="297"/>
      <c r="E375" s="257"/>
      <c r="F375" s="430"/>
      <c r="H375" s="7"/>
      <c r="I375" s="7"/>
      <c r="J375" s="7"/>
      <c r="K375" s="7"/>
      <c r="L375" s="7"/>
      <c r="M375" s="7"/>
      <c r="N375" s="7"/>
    </row>
    <row r="376" spans="1:14" s="272" customFormat="1">
      <c r="A376" s="486"/>
      <c r="B376" s="262"/>
      <c r="C376" s="486"/>
      <c r="D376" s="297"/>
      <c r="E376" s="257"/>
      <c r="F376" s="430"/>
      <c r="H376" s="7"/>
      <c r="I376" s="7"/>
      <c r="J376" s="7"/>
      <c r="K376" s="7"/>
      <c r="L376" s="7"/>
      <c r="M376" s="7"/>
      <c r="N376" s="7"/>
    </row>
    <row r="377" spans="1:14" s="272" customFormat="1">
      <c r="A377" s="486"/>
      <c r="B377" s="262"/>
      <c r="C377" s="486"/>
      <c r="D377" s="297"/>
      <c r="E377" s="257"/>
      <c r="F377" s="430"/>
      <c r="H377" s="7"/>
      <c r="I377" s="7"/>
      <c r="J377" s="7"/>
      <c r="K377" s="7"/>
      <c r="L377" s="7"/>
      <c r="M377" s="7"/>
      <c r="N377" s="7"/>
    </row>
    <row r="378" spans="1:14" s="272" customFormat="1">
      <c r="A378" s="486"/>
      <c r="B378" s="262"/>
      <c r="C378" s="486"/>
      <c r="D378" s="297"/>
      <c r="E378" s="257"/>
      <c r="F378" s="430"/>
      <c r="H378" s="7"/>
      <c r="I378" s="7"/>
      <c r="J378" s="7"/>
      <c r="K378" s="7"/>
      <c r="L378" s="7"/>
      <c r="M378" s="7"/>
      <c r="N378" s="7"/>
    </row>
    <row r="379" spans="1:14" s="272" customFormat="1">
      <c r="A379" s="486"/>
      <c r="B379" s="262"/>
      <c r="C379" s="486"/>
      <c r="D379" s="297"/>
      <c r="E379" s="257"/>
      <c r="F379" s="430"/>
      <c r="H379" s="7"/>
      <c r="I379" s="7"/>
      <c r="J379" s="7"/>
      <c r="K379" s="7"/>
      <c r="L379" s="7"/>
      <c r="M379" s="7"/>
      <c r="N379" s="7"/>
    </row>
    <row r="380" spans="1:14" s="272" customFormat="1">
      <c r="A380" s="486"/>
      <c r="B380" s="262"/>
      <c r="C380" s="486"/>
      <c r="D380" s="297"/>
      <c r="E380" s="257"/>
      <c r="F380" s="430"/>
      <c r="H380" s="7"/>
      <c r="I380" s="7"/>
      <c r="J380" s="7"/>
      <c r="K380" s="7"/>
      <c r="L380" s="7"/>
      <c r="M380" s="7"/>
      <c r="N380" s="7"/>
    </row>
    <row r="381" spans="1:14" s="272" customFormat="1">
      <c r="A381" s="486"/>
      <c r="B381" s="262"/>
      <c r="C381" s="486"/>
      <c r="D381" s="297"/>
      <c r="E381" s="257"/>
      <c r="F381" s="430"/>
      <c r="H381" s="7"/>
      <c r="I381" s="7"/>
      <c r="J381" s="7"/>
      <c r="K381" s="7"/>
      <c r="L381" s="7"/>
      <c r="M381" s="7"/>
      <c r="N381" s="7"/>
    </row>
    <row r="382" spans="1:14" s="272" customFormat="1">
      <c r="A382" s="486"/>
      <c r="B382" s="262"/>
      <c r="C382" s="486"/>
      <c r="D382" s="297"/>
      <c r="E382" s="257"/>
      <c r="F382" s="430"/>
      <c r="H382" s="7"/>
      <c r="I382" s="7"/>
      <c r="J382" s="7"/>
      <c r="K382" s="7"/>
      <c r="L382" s="7"/>
      <c r="M382" s="7"/>
      <c r="N382" s="7"/>
    </row>
    <row r="383" spans="1:14" s="272" customFormat="1">
      <c r="A383" s="486"/>
      <c r="B383" s="262"/>
      <c r="C383" s="486"/>
      <c r="D383" s="297"/>
      <c r="E383" s="257"/>
      <c r="F383" s="430"/>
      <c r="H383" s="7"/>
      <c r="I383" s="7"/>
      <c r="J383" s="7"/>
      <c r="K383" s="7"/>
      <c r="L383" s="7"/>
      <c r="M383" s="7"/>
      <c r="N383" s="7"/>
    </row>
    <row r="384" spans="1:14" s="272" customFormat="1">
      <c r="A384" s="486"/>
      <c r="B384" s="262"/>
      <c r="C384" s="486"/>
      <c r="D384" s="297"/>
      <c r="E384" s="257"/>
      <c r="F384" s="430"/>
      <c r="H384" s="7"/>
      <c r="I384" s="7"/>
      <c r="J384" s="7"/>
      <c r="K384" s="7"/>
      <c r="L384" s="7"/>
      <c r="M384" s="7"/>
      <c r="N384" s="7"/>
    </row>
    <row r="385" spans="1:14" s="272" customFormat="1">
      <c r="A385" s="486"/>
      <c r="B385" s="262"/>
      <c r="C385" s="486"/>
      <c r="D385" s="297"/>
      <c r="E385" s="257"/>
      <c r="F385" s="430"/>
      <c r="H385" s="7"/>
      <c r="I385" s="7"/>
      <c r="J385" s="7"/>
      <c r="K385" s="7"/>
      <c r="L385" s="7"/>
      <c r="M385" s="7"/>
      <c r="N385" s="7"/>
    </row>
    <row r="386" spans="1:14" s="272" customFormat="1">
      <c r="A386" s="486"/>
      <c r="B386" s="262"/>
      <c r="C386" s="486"/>
      <c r="D386" s="297"/>
      <c r="E386" s="257"/>
      <c r="F386" s="430"/>
      <c r="H386" s="7"/>
      <c r="I386" s="7"/>
      <c r="J386" s="7"/>
      <c r="K386" s="7"/>
      <c r="L386" s="7"/>
      <c r="M386" s="7"/>
      <c r="N386" s="7"/>
    </row>
    <row r="387" spans="1:14" s="272" customFormat="1">
      <c r="A387" s="486"/>
      <c r="B387" s="262"/>
      <c r="C387" s="486"/>
      <c r="D387" s="297"/>
      <c r="E387" s="257"/>
      <c r="F387" s="430"/>
      <c r="H387" s="7"/>
      <c r="I387" s="7"/>
      <c r="J387" s="7"/>
      <c r="K387" s="7"/>
      <c r="L387" s="7"/>
      <c r="M387" s="7"/>
      <c r="N387" s="7"/>
    </row>
    <row r="388" spans="1:14" s="272" customFormat="1">
      <c r="A388" s="486"/>
      <c r="B388" s="262"/>
      <c r="C388" s="486"/>
      <c r="D388" s="297"/>
      <c r="E388" s="257"/>
      <c r="F388" s="430"/>
      <c r="H388" s="7"/>
      <c r="I388" s="7"/>
      <c r="J388" s="7"/>
      <c r="K388" s="7"/>
      <c r="L388" s="7"/>
      <c r="M388" s="7"/>
      <c r="N388" s="7"/>
    </row>
    <row r="389" spans="1:14" s="272" customFormat="1">
      <c r="A389" s="486"/>
      <c r="B389" s="262"/>
      <c r="C389" s="486"/>
      <c r="D389" s="297"/>
      <c r="E389" s="257"/>
      <c r="F389" s="430"/>
      <c r="H389" s="7"/>
      <c r="I389" s="7"/>
      <c r="J389" s="7"/>
      <c r="K389" s="7"/>
      <c r="L389" s="7"/>
      <c r="M389" s="7"/>
      <c r="N389" s="7"/>
    </row>
    <row r="390" spans="1:14" s="272" customFormat="1">
      <c r="A390" s="486"/>
      <c r="B390" s="262"/>
      <c r="C390" s="486"/>
      <c r="D390" s="297"/>
      <c r="E390" s="257"/>
      <c r="F390" s="430"/>
      <c r="H390" s="7"/>
      <c r="I390" s="7"/>
      <c r="J390" s="7"/>
      <c r="K390" s="7"/>
      <c r="L390" s="7"/>
      <c r="M390" s="7"/>
      <c r="N390" s="7"/>
    </row>
    <row r="391" spans="1:14" s="272" customFormat="1">
      <c r="A391" s="486"/>
      <c r="B391" s="262"/>
      <c r="C391" s="486"/>
      <c r="D391" s="297"/>
      <c r="E391" s="257"/>
      <c r="F391" s="430"/>
      <c r="H391" s="7"/>
      <c r="I391" s="7"/>
      <c r="J391" s="7"/>
      <c r="K391" s="7"/>
      <c r="L391" s="7"/>
      <c r="M391" s="7"/>
      <c r="N391" s="7"/>
    </row>
    <row r="392" spans="1:14" s="272" customFormat="1">
      <c r="A392" s="486"/>
      <c r="B392" s="262"/>
      <c r="C392" s="486"/>
      <c r="D392" s="297"/>
      <c r="E392" s="257"/>
      <c r="F392" s="430"/>
      <c r="H392" s="7"/>
      <c r="I392" s="7"/>
      <c r="J392" s="7"/>
      <c r="K392" s="7"/>
      <c r="L392" s="7"/>
      <c r="M392" s="7"/>
      <c r="N392" s="7"/>
    </row>
    <row r="393" spans="1:14" s="272" customFormat="1">
      <c r="A393" s="486"/>
      <c r="B393" s="262"/>
      <c r="C393" s="486"/>
      <c r="D393" s="297"/>
      <c r="E393" s="257"/>
      <c r="F393" s="430"/>
      <c r="H393" s="7"/>
      <c r="I393" s="7"/>
      <c r="J393" s="7"/>
      <c r="K393" s="7"/>
      <c r="L393" s="7"/>
      <c r="M393" s="7"/>
      <c r="N393" s="7"/>
    </row>
    <row r="394" spans="1:14" s="272" customFormat="1">
      <c r="A394" s="486"/>
      <c r="B394" s="262"/>
      <c r="C394" s="486"/>
      <c r="D394" s="297"/>
      <c r="E394" s="257"/>
      <c r="F394" s="430"/>
      <c r="H394" s="7"/>
      <c r="I394" s="7"/>
      <c r="J394" s="7"/>
      <c r="K394" s="7"/>
      <c r="L394" s="7"/>
      <c r="M394" s="7"/>
      <c r="N394" s="7"/>
    </row>
    <row r="395" spans="1:14" s="272" customFormat="1">
      <c r="A395" s="486"/>
      <c r="B395" s="262"/>
      <c r="C395" s="486"/>
      <c r="D395" s="297"/>
      <c r="E395" s="257"/>
      <c r="F395" s="430"/>
      <c r="H395" s="7"/>
      <c r="I395" s="7"/>
      <c r="J395" s="7"/>
      <c r="K395" s="7"/>
      <c r="L395" s="7"/>
      <c r="M395" s="7"/>
      <c r="N395" s="7"/>
    </row>
    <row r="396" spans="1:14" s="272" customFormat="1">
      <c r="A396" s="486"/>
      <c r="B396" s="262"/>
      <c r="C396" s="486"/>
      <c r="D396" s="297"/>
      <c r="E396" s="257"/>
      <c r="F396" s="430"/>
      <c r="H396" s="7"/>
      <c r="I396" s="7"/>
      <c r="J396" s="7"/>
      <c r="K396" s="7"/>
      <c r="L396" s="7"/>
      <c r="M396" s="7"/>
      <c r="N396" s="7"/>
    </row>
    <row r="397" spans="1:14" s="272" customFormat="1">
      <c r="A397" s="486"/>
      <c r="B397" s="262"/>
      <c r="C397" s="486"/>
      <c r="D397" s="297"/>
      <c r="E397" s="257"/>
      <c r="F397" s="430"/>
      <c r="H397" s="7"/>
      <c r="I397" s="7"/>
      <c r="J397" s="7"/>
      <c r="K397" s="7"/>
      <c r="L397" s="7"/>
      <c r="M397" s="7"/>
      <c r="N397" s="7"/>
    </row>
    <row r="398" spans="1:14" s="272" customFormat="1">
      <c r="A398" s="486"/>
      <c r="B398" s="262"/>
      <c r="C398" s="486"/>
      <c r="D398" s="297"/>
      <c r="E398" s="257"/>
      <c r="F398" s="430"/>
      <c r="H398" s="7"/>
      <c r="I398" s="7"/>
      <c r="J398" s="7"/>
      <c r="K398" s="7"/>
      <c r="L398" s="7"/>
      <c r="M398" s="7"/>
      <c r="N398" s="7"/>
    </row>
    <row r="399" spans="1:14" s="272" customFormat="1">
      <c r="A399" s="486"/>
      <c r="B399" s="262"/>
      <c r="C399" s="486"/>
      <c r="D399" s="297"/>
      <c r="E399" s="257"/>
      <c r="F399" s="430"/>
      <c r="H399" s="7"/>
      <c r="I399" s="7"/>
      <c r="J399" s="7"/>
      <c r="K399" s="7"/>
      <c r="L399" s="7"/>
      <c r="M399" s="7"/>
      <c r="N399" s="7"/>
    </row>
    <row r="400" spans="1:14" s="272" customFormat="1">
      <c r="A400" s="486"/>
      <c r="B400" s="262"/>
      <c r="C400" s="486"/>
      <c r="D400" s="297"/>
      <c r="E400" s="257"/>
      <c r="F400" s="430"/>
      <c r="H400" s="7"/>
      <c r="I400" s="7"/>
      <c r="J400" s="7"/>
      <c r="K400" s="7"/>
      <c r="L400" s="7"/>
      <c r="M400" s="7"/>
      <c r="N400" s="7"/>
    </row>
    <row r="401" spans="1:14" s="272" customFormat="1">
      <c r="A401" s="486"/>
      <c r="B401" s="262"/>
      <c r="C401" s="486"/>
      <c r="D401" s="297"/>
      <c r="E401" s="257"/>
      <c r="F401" s="430"/>
      <c r="H401" s="7"/>
      <c r="I401" s="7"/>
      <c r="J401" s="7"/>
      <c r="K401" s="7"/>
      <c r="L401" s="7"/>
      <c r="M401" s="7"/>
      <c r="N401" s="7"/>
    </row>
    <row r="402" spans="1:14" s="272" customFormat="1">
      <c r="A402" s="486"/>
      <c r="B402" s="262"/>
      <c r="C402" s="486"/>
      <c r="D402" s="297"/>
      <c r="E402" s="257"/>
      <c r="F402" s="430"/>
      <c r="H402" s="7"/>
      <c r="I402" s="7"/>
      <c r="J402" s="7"/>
      <c r="K402" s="7"/>
      <c r="L402" s="7"/>
      <c r="M402" s="7"/>
      <c r="N402" s="7"/>
    </row>
    <row r="403" spans="1:14" s="272" customFormat="1">
      <c r="A403" s="486"/>
      <c r="B403" s="262"/>
      <c r="C403" s="486"/>
      <c r="D403" s="297"/>
      <c r="E403" s="257"/>
      <c r="F403" s="430"/>
      <c r="H403" s="7"/>
      <c r="I403" s="7"/>
      <c r="J403" s="7"/>
      <c r="K403" s="7"/>
      <c r="L403" s="7"/>
      <c r="M403" s="7"/>
      <c r="N403" s="7"/>
    </row>
    <row r="404" spans="1:14" s="272" customFormat="1">
      <c r="A404" s="486"/>
      <c r="B404" s="262"/>
      <c r="C404" s="486"/>
      <c r="D404" s="297"/>
      <c r="E404" s="257"/>
      <c r="F404" s="430"/>
      <c r="H404" s="7"/>
      <c r="I404" s="7"/>
      <c r="J404" s="7"/>
      <c r="K404" s="7"/>
      <c r="L404" s="7"/>
      <c r="M404" s="7"/>
      <c r="N404" s="7"/>
    </row>
    <row r="405" spans="1:14" s="272" customFormat="1">
      <c r="A405" s="486"/>
      <c r="B405" s="262"/>
      <c r="C405" s="486"/>
      <c r="D405" s="297"/>
      <c r="E405" s="257"/>
      <c r="F405" s="430"/>
      <c r="H405" s="7"/>
      <c r="I405" s="7"/>
      <c r="J405" s="7"/>
      <c r="K405" s="7"/>
      <c r="L405" s="7"/>
      <c r="M405" s="7"/>
      <c r="N405" s="7"/>
    </row>
    <row r="406" spans="1:14" s="272" customFormat="1">
      <c r="A406" s="486"/>
      <c r="B406" s="262"/>
      <c r="C406" s="486"/>
      <c r="D406" s="297"/>
      <c r="E406" s="257"/>
      <c r="F406" s="430"/>
      <c r="H406" s="7"/>
      <c r="I406" s="7"/>
      <c r="J406" s="7"/>
      <c r="K406" s="7"/>
      <c r="L406" s="7"/>
      <c r="M406" s="7"/>
      <c r="N406" s="7"/>
    </row>
    <row r="407" spans="1:14" s="272" customFormat="1">
      <c r="A407" s="486"/>
      <c r="B407" s="262"/>
      <c r="C407" s="486"/>
      <c r="D407" s="297"/>
      <c r="E407" s="257"/>
      <c r="F407" s="430"/>
      <c r="H407" s="7"/>
      <c r="I407" s="7"/>
      <c r="J407" s="7"/>
      <c r="K407" s="7"/>
      <c r="L407" s="7"/>
      <c r="M407" s="7"/>
      <c r="N407" s="7"/>
    </row>
    <row r="408" spans="1:14" s="272" customFormat="1">
      <c r="A408" s="486"/>
      <c r="B408" s="262"/>
      <c r="C408" s="486"/>
      <c r="D408" s="297"/>
      <c r="E408" s="257"/>
      <c r="F408" s="430"/>
      <c r="H408" s="7"/>
      <c r="I408" s="7"/>
      <c r="J408" s="7"/>
      <c r="K408" s="7"/>
      <c r="L408" s="7"/>
      <c r="M408" s="7"/>
      <c r="N408" s="7"/>
    </row>
    <row r="409" spans="1:14" s="272" customFormat="1">
      <c r="A409" s="486"/>
      <c r="B409" s="262"/>
      <c r="C409" s="486"/>
      <c r="D409" s="297"/>
      <c r="E409" s="257"/>
      <c r="F409" s="430"/>
      <c r="H409" s="7"/>
      <c r="I409" s="7"/>
      <c r="J409" s="7"/>
      <c r="K409" s="7"/>
      <c r="L409" s="7"/>
      <c r="M409" s="7"/>
      <c r="N409" s="7"/>
    </row>
    <row r="410" spans="1:14" s="272" customFormat="1">
      <c r="A410" s="486"/>
      <c r="B410" s="262"/>
      <c r="C410" s="486"/>
      <c r="D410" s="297"/>
      <c r="E410" s="257"/>
      <c r="F410" s="430"/>
      <c r="H410" s="7"/>
      <c r="I410" s="7"/>
      <c r="J410" s="7"/>
      <c r="K410" s="7"/>
      <c r="L410" s="7"/>
      <c r="M410" s="7"/>
      <c r="N410" s="7"/>
    </row>
    <row r="411" spans="1:14" s="272" customFormat="1">
      <c r="A411" s="486"/>
      <c r="B411" s="262"/>
      <c r="C411" s="486"/>
      <c r="D411" s="297"/>
      <c r="E411" s="257"/>
      <c r="F411" s="430"/>
      <c r="H411" s="7"/>
      <c r="I411" s="7"/>
      <c r="J411" s="7"/>
      <c r="K411" s="7"/>
      <c r="L411" s="7"/>
      <c r="M411" s="7"/>
      <c r="N411" s="7"/>
    </row>
    <row r="412" spans="1:14" s="272" customFormat="1">
      <c r="A412" s="486"/>
      <c r="B412" s="262"/>
      <c r="C412" s="486"/>
      <c r="D412" s="297"/>
      <c r="E412" s="257"/>
      <c r="F412" s="430"/>
      <c r="H412" s="7"/>
      <c r="I412" s="7"/>
      <c r="J412" s="7"/>
      <c r="K412" s="7"/>
      <c r="L412" s="7"/>
      <c r="M412" s="7"/>
      <c r="N412" s="7"/>
    </row>
    <row r="413" spans="1:14" s="272" customFormat="1">
      <c r="A413" s="486"/>
      <c r="B413" s="262"/>
      <c r="C413" s="486"/>
      <c r="D413" s="297"/>
      <c r="E413" s="257"/>
      <c r="F413" s="430"/>
      <c r="H413" s="7"/>
      <c r="I413" s="7"/>
      <c r="J413" s="7"/>
      <c r="K413" s="7"/>
      <c r="L413" s="7"/>
      <c r="M413" s="7"/>
      <c r="N413" s="7"/>
    </row>
    <row r="414" spans="1:14" s="272" customFormat="1">
      <c r="A414" s="486"/>
      <c r="B414" s="262"/>
      <c r="C414" s="486"/>
      <c r="D414" s="297"/>
      <c r="E414" s="257"/>
      <c r="F414" s="430"/>
      <c r="H414" s="7"/>
      <c r="I414" s="7"/>
      <c r="J414" s="7"/>
      <c r="K414" s="7"/>
      <c r="L414" s="7"/>
      <c r="M414" s="7"/>
      <c r="N414" s="7"/>
    </row>
    <row r="415" spans="1:14" s="272" customFormat="1">
      <c r="A415" s="486"/>
      <c r="B415" s="262"/>
      <c r="C415" s="486"/>
      <c r="D415" s="297"/>
      <c r="E415" s="257"/>
      <c r="F415" s="430"/>
      <c r="H415" s="7"/>
      <c r="I415" s="7"/>
      <c r="J415" s="7"/>
      <c r="K415" s="7"/>
      <c r="L415" s="7"/>
      <c r="M415" s="7"/>
      <c r="N415" s="7"/>
    </row>
    <row r="416" spans="1:14" s="272" customFormat="1">
      <c r="A416" s="486"/>
      <c r="B416" s="262"/>
      <c r="C416" s="486"/>
      <c r="D416" s="297"/>
      <c r="E416" s="257"/>
      <c r="F416" s="430"/>
      <c r="H416" s="7"/>
      <c r="I416" s="7"/>
      <c r="J416" s="7"/>
      <c r="K416" s="7"/>
      <c r="L416" s="7"/>
      <c r="M416" s="7"/>
      <c r="N416" s="7"/>
    </row>
    <row r="417" spans="1:14" s="272" customFormat="1">
      <c r="A417" s="486"/>
      <c r="B417" s="262"/>
      <c r="C417" s="486"/>
      <c r="D417" s="297"/>
      <c r="E417" s="257"/>
      <c r="F417" s="430"/>
      <c r="H417" s="7"/>
      <c r="I417" s="7"/>
      <c r="J417" s="7"/>
      <c r="K417" s="7"/>
      <c r="L417" s="7"/>
      <c r="M417" s="7"/>
      <c r="N417" s="7"/>
    </row>
    <row r="418" spans="1:14" s="272" customFormat="1">
      <c r="A418" s="486"/>
      <c r="B418" s="262"/>
      <c r="C418" s="486"/>
      <c r="D418" s="297"/>
      <c r="E418" s="257"/>
      <c r="F418" s="430"/>
      <c r="H418" s="7"/>
      <c r="I418" s="7"/>
      <c r="J418" s="7"/>
      <c r="K418" s="7"/>
      <c r="L418" s="7"/>
      <c r="M418" s="7"/>
      <c r="N418" s="7"/>
    </row>
    <row r="419" spans="1:14" s="272" customFormat="1">
      <c r="A419" s="486"/>
      <c r="B419" s="262"/>
      <c r="C419" s="486"/>
      <c r="D419" s="297"/>
      <c r="E419" s="257"/>
      <c r="F419" s="430"/>
      <c r="H419" s="7"/>
      <c r="I419" s="7"/>
      <c r="J419" s="7"/>
      <c r="K419" s="7"/>
      <c r="L419" s="7"/>
      <c r="M419" s="7"/>
      <c r="N419" s="7"/>
    </row>
    <row r="420" spans="1:14" s="272" customFormat="1">
      <c r="A420" s="486"/>
      <c r="B420" s="262"/>
      <c r="C420" s="486"/>
      <c r="D420" s="297"/>
      <c r="E420" s="257"/>
      <c r="F420" s="430"/>
      <c r="H420" s="7"/>
      <c r="I420" s="7"/>
      <c r="J420" s="7"/>
      <c r="K420" s="7"/>
      <c r="L420" s="7"/>
      <c r="M420" s="7"/>
      <c r="N420" s="7"/>
    </row>
    <row r="421" spans="1:14" s="272" customFormat="1">
      <c r="A421" s="486"/>
      <c r="B421" s="262"/>
      <c r="C421" s="486"/>
      <c r="D421" s="297"/>
      <c r="E421" s="257"/>
      <c r="F421" s="430"/>
      <c r="H421" s="7"/>
      <c r="I421" s="7"/>
      <c r="J421" s="7"/>
      <c r="K421" s="7"/>
      <c r="L421" s="7"/>
      <c r="M421" s="7"/>
      <c r="N421" s="7"/>
    </row>
    <row r="422" spans="1:14" s="272" customFormat="1">
      <c r="A422" s="486"/>
      <c r="B422" s="262"/>
      <c r="C422" s="486"/>
      <c r="D422" s="297"/>
      <c r="E422" s="257"/>
      <c r="F422" s="430"/>
      <c r="H422" s="7"/>
      <c r="I422" s="7"/>
      <c r="J422" s="7"/>
      <c r="K422" s="7"/>
      <c r="L422" s="7"/>
      <c r="M422" s="7"/>
      <c r="N422" s="7"/>
    </row>
    <row r="423" spans="1:14" s="272" customFormat="1">
      <c r="A423" s="486"/>
      <c r="B423" s="262"/>
      <c r="C423" s="486"/>
      <c r="D423" s="297"/>
      <c r="E423" s="257"/>
      <c r="F423" s="430"/>
      <c r="H423" s="7"/>
      <c r="I423" s="7"/>
      <c r="J423" s="7"/>
      <c r="K423" s="7"/>
      <c r="L423" s="7"/>
      <c r="M423" s="7"/>
      <c r="N423" s="7"/>
    </row>
    <row r="424" spans="1:14" s="272" customFormat="1">
      <c r="A424" s="486"/>
      <c r="B424" s="262"/>
      <c r="C424" s="486"/>
      <c r="D424" s="297"/>
      <c r="E424" s="257"/>
      <c r="F424" s="430"/>
      <c r="H424" s="7"/>
      <c r="I424" s="7"/>
      <c r="J424" s="7"/>
      <c r="K424" s="7"/>
      <c r="L424" s="7"/>
      <c r="M424" s="7"/>
      <c r="N424" s="7"/>
    </row>
    <row r="425" spans="1:14" s="272" customFormat="1">
      <c r="A425" s="486"/>
      <c r="B425" s="262"/>
      <c r="C425" s="486"/>
      <c r="D425" s="297"/>
      <c r="E425" s="257"/>
      <c r="F425" s="430"/>
      <c r="H425" s="7"/>
      <c r="I425" s="7"/>
      <c r="J425" s="7"/>
      <c r="K425" s="7"/>
      <c r="L425" s="7"/>
      <c r="M425" s="7"/>
      <c r="N425" s="7"/>
    </row>
    <row r="426" spans="1:14" s="272" customFormat="1">
      <c r="A426" s="486"/>
      <c r="B426" s="262"/>
      <c r="C426" s="486"/>
      <c r="D426" s="297"/>
      <c r="E426" s="257"/>
      <c r="F426" s="430"/>
      <c r="H426" s="7"/>
      <c r="I426" s="7"/>
      <c r="J426" s="7"/>
      <c r="K426" s="7"/>
      <c r="L426" s="7"/>
      <c r="M426" s="7"/>
      <c r="N426" s="7"/>
    </row>
    <row r="427" spans="1:14" s="272" customFormat="1">
      <c r="A427" s="486"/>
      <c r="B427" s="262"/>
      <c r="C427" s="486"/>
      <c r="D427" s="297"/>
      <c r="E427" s="257"/>
      <c r="F427" s="430"/>
      <c r="H427" s="7"/>
      <c r="I427" s="7"/>
      <c r="J427" s="7"/>
      <c r="K427" s="7"/>
      <c r="L427" s="7"/>
      <c r="M427" s="7"/>
      <c r="N427" s="7"/>
    </row>
    <row r="428" spans="1:14" s="272" customFormat="1">
      <c r="A428" s="486"/>
      <c r="B428" s="262"/>
      <c r="C428" s="486"/>
      <c r="D428" s="297"/>
      <c r="E428" s="257"/>
      <c r="F428" s="430"/>
      <c r="H428" s="7"/>
      <c r="I428" s="7"/>
      <c r="J428" s="7"/>
      <c r="K428" s="7"/>
      <c r="L428" s="7"/>
      <c r="M428" s="7"/>
      <c r="N428" s="7"/>
    </row>
    <row r="429" spans="1:14" s="272" customFormat="1">
      <c r="A429" s="486"/>
      <c r="B429" s="262"/>
      <c r="C429" s="486"/>
      <c r="D429" s="297"/>
      <c r="E429" s="257"/>
      <c r="F429" s="430"/>
      <c r="H429" s="7"/>
      <c r="I429" s="7"/>
      <c r="J429" s="7"/>
      <c r="K429" s="7"/>
      <c r="L429" s="7"/>
      <c r="M429" s="7"/>
      <c r="N429" s="7"/>
    </row>
    <row r="430" spans="1:14" s="272" customFormat="1">
      <c r="A430" s="486"/>
      <c r="B430" s="262"/>
      <c r="C430" s="486"/>
      <c r="D430" s="297"/>
      <c r="E430" s="257"/>
      <c r="F430" s="430"/>
      <c r="H430" s="7"/>
      <c r="I430" s="7"/>
      <c r="J430" s="7"/>
      <c r="K430" s="7"/>
      <c r="L430" s="7"/>
      <c r="M430" s="7"/>
      <c r="N430" s="7"/>
    </row>
    <row r="431" spans="1:14" s="272" customFormat="1">
      <c r="A431" s="486"/>
      <c r="B431" s="262"/>
      <c r="C431" s="486"/>
      <c r="D431" s="297"/>
      <c r="E431" s="257"/>
      <c r="F431" s="430"/>
      <c r="H431" s="7"/>
      <c r="I431" s="7"/>
      <c r="J431" s="7"/>
      <c r="K431" s="7"/>
      <c r="L431" s="7"/>
      <c r="M431" s="7"/>
      <c r="N431" s="7"/>
    </row>
    <row r="432" spans="1:14" s="272" customFormat="1">
      <c r="A432" s="486"/>
      <c r="B432" s="262"/>
      <c r="C432" s="486"/>
      <c r="D432" s="297"/>
      <c r="E432" s="257"/>
      <c r="F432" s="430"/>
      <c r="H432" s="7"/>
      <c r="I432" s="7"/>
      <c r="J432" s="7"/>
      <c r="K432" s="7"/>
      <c r="L432" s="7"/>
      <c r="M432" s="7"/>
      <c r="N432" s="7"/>
    </row>
    <row r="433" spans="1:14" s="272" customFormat="1">
      <c r="A433" s="486"/>
      <c r="B433" s="262"/>
      <c r="C433" s="486"/>
      <c r="D433" s="297"/>
      <c r="E433" s="257"/>
      <c r="F433" s="430"/>
      <c r="H433" s="7"/>
      <c r="I433" s="7"/>
      <c r="J433" s="7"/>
      <c r="K433" s="7"/>
      <c r="L433" s="7"/>
      <c r="M433" s="7"/>
      <c r="N433" s="7"/>
    </row>
    <row r="434" spans="1:14" s="272" customFormat="1">
      <c r="A434" s="486"/>
      <c r="B434" s="262"/>
      <c r="C434" s="486"/>
      <c r="D434" s="297"/>
      <c r="E434" s="257"/>
      <c r="F434" s="430"/>
      <c r="H434" s="7"/>
      <c r="I434" s="7"/>
      <c r="J434" s="7"/>
      <c r="K434" s="7"/>
      <c r="L434" s="7"/>
      <c r="M434" s="7"/>
      <c r="N434" s="7"/>
    </row>
    <row r="435" spans="1:14" s="272" customFormat="1">
      <c r="A435" s="486"/>
      <c r="B435" s="262"/>
      <c r="C435" s="486"/>
      <c r="D435" s="297"/>
      <c r="E435" s="257"/>
      <c r="F435" s="430"/>
      <c r="H435" s="7"/>
      <c r="I435" s="7"/>
      <c r="J435" s="7"/>
      <c r="K435" s="7"/>
      <c r="L435" s="7"/>
      <c r="M435" s="7"/>
      <c r="N435" s="7"/>
    </row>
    <row r="436" spans="1:14" s="272" customFormat="1">
      <c r="A436" s="486"/>
      <c r="B436" s="262"/>
      <c r="C436" s="486"/>
      <c r="D436" s="297"/>
      <c r="E436" s="257"/>
      <c r="F436" s="430"/>
      <c r="H436" s="7"/>
      <c r="I436" s="7"/>
      <c r="J436" s="7"/>
      <c r="K436" s="7"/>
      <c r="L436" s="7"/>
      <c r="M436" s="7"/>
      <c r="N436" s="7"/>
    </row>
    <row r="437" spans="1:14" s="272" customFormat="1">
      <c r="A437" s="486"/>
      <c r="B437" s="262"/>
      <c r="C437" s="486"/>
      <c r="D437" s="297"/>
      <c r="E437" s="257"/>
      <c r="F437" s="430"/>
      <c r="H437" s="7"/>
      <c r="I437" s="7"/>
      <c r="J437" s="7"/>
      <c r="K437" s="7"/>
      <c r="L437" s="7"/>
      <c r="M437" s="7"/>
      <c r="N437" s="7"/>
    </row>
    <row r="438" spans="1:14" s="272" customFormat="1">
      <c r="A438" s="486"/>
      <c r="B438" s="262"/>
      <c r="C438" s="486"/>
      <c r="D438" s="297"/>
      <c r="E438" s="257"/>
      <c r="F438" s="430"/>
      <c r="H438" s="7"/>
      <c r="I438" s="7"/>
      <c r="J438" s="7"/>
      <c r="K438" s="7"/>
      <c r="L438" s="7"/>
      <c r="M438" s="7"/>
      <c r="N438" s="7"/>
    </row>
    <row r="439" spans="1:14" s="272" customFormat="1">
      <c r="A439" s="486"/>
      <c r="B439" s="262"/>
      <c r="C439" s="486"/>
      <c r="D439" s="297"/>
      <c r="E439" s="257"/>
      <c r="F439" s="430"/>
      <c r="H439" s="7"/>
      <c r="I439" s="7"/>
      <c r="J439" s="7"/>
      <c r="K439" s="7"/>
      <c r="L439" s="7"/>
      <c r="M439" s="7"/>
      <c r="N439" s="7"/>
    </row>
    <row r="440" spans="1:14" s="272" customFormat="1">
      <c r="A440" s="486"/>
      <c r="B440" s="262"/>
      <c r="C440" s="486"/>
      <c r="D440" s="297"/>
      <c r="E440" s="257"/>
      <c r="F440" s="430"/>
      <c r="H440" s="7"/>
      <c r="I440" s="7"/>
      <c r="J440" s="7"/>
      <c r="K440" s="7"/>
      <c r="L440" s="7"/>
      <c r="M440" s="7"/>
      <c r="N440" s="7"/>
    </row>
    <row r="441" spans="1:14" s="272" customFormat="1">
      <c r="A441" s="486"/>
      <c r="B441" s="262"/>
      <c r="C441" s="486"/>
      <c r="D441" s="297"/>
      <c r="E441" s="257"/>
      <c r="F441" s="430"/>
      <c r="H441" s="7"/>
      <c r="I441" s="7"/>
      <c r="J441" s="7"/>
      <c r="K441" s="7"/>
      <c r="L441" s="7"/>
      <c r="M441" s="7"/>
      <c r="N441" s="7"/>
    </row>
    <row r="442" spans="1:14" s="272" customFormat="1">
      <c r="A442" s="486"/>
      <c r="B442" s="262"/>
      <c r="C442" s="486"/>
      <c r="D442" s="297"/>
      <c r="E442" s="257"/>
      <c r="F442" s="430"/>
      <c r="H442" s="7"/>
      <c r="I442" s="7"/>
      <c r="J442" s="7"/>
      <c r="K442" s="7"/>
      <c r="L442" s="7"/>
      <c r="M442" s="7"/>
      <c r="N442" s="7"/>
    </row>
    <row r="443" spans="1:14" s="272" customFormat="1">
      <c r="A443" s="486"/>
      <c r="B443" s="262"/>
      <c r="C443" s="486"/>
      <c r="D443" s="297"/>
      <c r="E443" s="257"/>
      <c r="F443" s="430"/>
      <c r="H443" s="7"/>
      <c r="I443" s="7"/>
      <c r="J443" s="7"/>
      <c r="K443" s="7"/>
      <c r="L443" s="7"/>
      <c r="M443" s="7"/>
      <c r="N443" s="7"/>
    </row>
    <row r="444" spans="1:14" s="272" customFormat="1">
      <c r="A444" s="486"/>
      <c r="B444" s="262"/>
      <c r="C444" s="486"/>
      <c r="D444" s="297"/>
      <c r="E444" s="257"/>
      <c r="F444" s="430"/>
      <c r="H444" s="7"/>
      <c r="I444" s="7"/>
      <c r="J444" s="7"/>
      <c r="K444" s="7"/>
      <c r="L444" s="7"/>
      <c r="M444" s="7"/>
      <c r="N444" s="7"/>
    </row>
    <row r="445" spans="1:14" s="272" customFormat="1">
      <c r="A445" s="486"/>
      <c r="B445" s="262"/>
      <c r="C445" s="486"/>
      <c r="D445" s="297"/>
      <c r="E445" s="257"/>
      <c r="F445" s="430"/>
      <c r="H445" s="7"/>
      <c r="I445" s="7"/>
      <c r="J445" s="7"/>
      <c r="K445" s="7"/>
      <c r="L445" s="7"/>
      <c r="M445" s="7"/>
      <c r="N445" s="7"/>
    </row>
    <row r="446" spans="1:14" s="272" customFormat="1">
      <c r="A446" s="486"/>
      <c r="B446" s="262"/>
      <c r="C446" s="486"/>
      <c r="D446" s="297"/>
      <c r="E446" s="257"/>
      <c r="F446" s="430"/>
      <c r="H446" s="7"/>
      <c r="I446" s="7"/>
      <c r="J446" s="7"/>
      <c r="K446" s="7"/>
      <c r="L446" s="7"/>
      <c r="M446" s="7"/>
      <c r="N446" s="7"/>
    </row>
    <row r="447" spans="1:14" s="272" customFormat="1">
      <c r="A447" s="486"/>
      <c r="B447" s="262"/>
      <c r="C447" s="486"/>
      <c r="D447" s="297"/>
      <c r="E447" s="257"/>
      <c r="F447" s="430"/>
      <c r="H447" s="7"/>
      <c r="I447" s="7"/>
      <c r="J447" s="7"/>
      <c r="K447" s="7"/>
      <c r="L447" s="7"/>
      <c r="M447" s="7"/>
      <c r="N447" s="7"/>
    </row>
    <row r="448" spans="1:14" s="272" customFormat="1">
      <c r="A448" s="486"/>
      <c r="B448" s="262"/>
      <c r="C448" s="486"/>
      <c r="D448" s="297"/>
      <c r="E448" s="257"/>
      <c r="F448" s="430"/>
      <c r="H448" s="7"/>
      <c r="I448" s="7"/>
      <c r="J448" s="7"/>
      <c r="K448" s="7"/>
      <c r="L448" s="7"/>
      <c r="M448" s="7"/>
      <c r="N448" s="7"/>
    </row>
    <row r="449" spans="1:14" s="272" customFormat="1">
      <c r="A449" s="486"/>
      <c r="B449" s="262"/>
      <c r="C449" s="486"/>
      <c r="D449" s="297"/>
      <c r="E449" s="257"/>
      <c r="F449" s="430"/>
      <c r="H449" s="7"/>
      <c r="I449" s="7"/>
      <c r="J449" s="7"/>
      <c r="K449" s="7"/>
      <c r="L449" s="7"/>
      <c r="M449" s="7"/>
      <c r="N449" s="7"/>
    </row>
    <row r="450" spans="1:14" s="272" customFormat="1">
      <c r="A450" s="486"/>
      <c r="B450" s="262"/>
      <c r="C450" s="486"/>
      <c r="D450" s="297"/>
      <c r="E450" s="257"/>
      <c r="F450" s="430"/>
      <c r="H450" s="7"/>
      <c r="I450" s="7"/>
      <c r="J450" s="7"/>
      <c r="K450" s="7"/>
      <c r="L450" s="7"/>
      <c r="M450" s="7"/>
      <c r="N450" s="7"/>
    </row>
    <row r="451" spans="1:14" s="272" customFormat="1">
      <c r="A451" s="486"/>
      <c r="B451" s="262"/>
      <c r="C451" s="486"/>
      <c r="D451" s="297"/>
      <c r="E451" s="257"/>
      <c r="F451" s="430"/>
      <c r="H451" s="7"/>
      <c r="I451" s="7"/>
      <c r="J451" s="7"/>
      <c r="K451" s="7"/>
      <c r="L451" s="7"/>
      <c r="M451" s="7"/>
      <c r="N451" s="7"/>
    </row>
    <row r="452" spans="1:14" s="272" customFormat="1">
      <c r="A452" s="486"/>
      <c r="B452" s="262"/>
      <c r="C452" s="486"/>
      <c r="D452" s="297"/>
      <c r="E452" s="257"/>
      <c r="F452" s="430"/>
      <c r="H452" s="7"/>
      <c r="I452" s="7"/>
      <c r="J452" s="7"/>
      <c r="K452" s="7"/>
      <c r="L452" s="7"/>
      <c r="M452" s="7"/>
      <c r="N452" s="7"/>
    </row>
    <row r="453" spans="1:14" s="272" customFormat="1">
      <c r="A453" s="486"/>
      <c r="B453" s="262"/>
      <c r="C453" s="486"/>
      <c r="D453" s="297"/>
      <c r="E453" s="257"/>
      <c r="F453" s="430"/>
      <c r="H453" s="7"/>
      <c r="I453" s="7"/>
      <c r="J453" s="7"/>
      <c r="K453" s="7"/>
      <c r="L453" s="7"/>
      <c r="M453" s="7"/>
      <c r="N453" s="7"/>
    </row>
    <row r="454" spans="1:14" s="272" customFormat="1">
      <c r="A454" s="486"/>
      <c r="B454" s="262"/>
      <c r="C454" s="486"/>
      <c r="D454" s="297"/>
      <c r="E454" s="257"/>
      <c r="F454" s="430"/>
      <c r="H454" s="7"/>
      <c r="I454" s="7"/>
      <c r="J454" s="7"/>
      <c r="K454" s="7"/>
      <c r="L454" s="7"/>
      <c r="M454" s="7"/>
      <c r="N454" s="7"/>
    </row>
    <row r="455" spans="1:14" s="272" customFormat="1">
      <c r="A455" s="486"/>
      <c r="B455" s="262"/>
      <c r="C455" s="486"/>
      <c r="D455" s="297"/>
      <c r="E455" s="257"/>
      <c r="F455" s="430"/>
      <c r="H455" s="7"/>
      <c r="I455" s="7"/>
      <c r="J455" s="7"/>
      <c r="K455" s="7"/>
      <c r="L455" s="7"/>
      <c r="M455" s="7"/>
      <c r="N455" s="7"/>
    </row>
    <row r="456" spans="1:14" s="272" customFormat="1">
      <c r="A456" s="486"/>
      <c r="B456" s="262"/>
      <c r="C456" s="486"/>
      <c r="D456" s="297"/>
      <c r="E456" s="257"/>
      <c r="F456" s="430"/>
      <c r="H456" s="7"/>
      <c r="I456" s="7"/>
      <c r="J456" s="7"/>
      <c r="K456" s="7"/>
      <c r="L456" s="7"/>
      <c r="M456" s="7"/>
      <c r="N456" s="7"/>
    </row>
    <row r="457" spans="1:14" s="272" customFormat="1">
      <c r="A457" s="486"/>
      <c r="B457" s="262"/>
      <c r="C457" s="486"/>
      <c r="D457" s="297"/>
      <c r="E457" s="257"/>
      <c r="F457" s="430"/>
      <c r="H457" s="7"/>
      <c r="I457" s="7"/>
      <c r="J457" s="7"/>
      <c r="K457" s="7"/>
      <c r="L457" s="7"/>
      <c r="M457" s="7"/>
      <c r="N457" s="7"/>
    </row>
    <row r="458" spans="1:14" s="272" customFormat="1">
      <c r="A458" s="486"/>
      <c r="B458" s="262"/>
      <c r="C458" s="486"/>
      <c r="D458" s="297"/>
      <c r="E458" s="257"/>
      <c r="F458" s="430"/>
      <c r="H458" s="7"/>
      <c r="I458" s="7"/>
      <c r="J458" s="7"/>
      <c r="K458" s="7"/>
      <c r="L458" s="7"/>
      <c r="M458" s="7"/>
      <c r="N458" s="7"/>
    </row>
    <row r="459" spans="1:14" s="272" customFormat="1">
      <c r="A459" s="486"/>
      <c r="B459" s="262"/>
      <c r="C459" s="486"/>
      <c r="D459" s="297"/>
      <c r="E459" s="257"/>
      <c r="F459" s="430"/>
      <c r="H459" s="7"/>
      <c r="I459" s="7"/>
      <c r="J459" s="7"/>
      <c r="K459" s="7"/>
      <c r="L459" s="7"/>
      <c r="M459" s="7"/>
      <c r="N459" s="7"/>
    </row>
    <row r="460" spans="1:14" s="272" customFormat="1">
      <c r="A460" s="486"/>
      <c r="B460" s="262"/>
      <c r="C460" s="486"/>
      <c r="D460" s="297"/>
      <c r="E460" s="257"/>
      <c r="F460" s="430"/>
      <c r="H460" s="7"/>
      <c r="I460" s="7"/>
      <c r="J460" s="7"/>
      <c r="K460" s="7"/>
      <c r="L460" s="7"/>
      <c r="M460" s="7"/>
      <c r="N460" s="7"/>
    </row>
    <row r="461" spans="1:14" s="272" customFormat="1">
      <c r="A461" s="486"/>
      <c r="B461" s="262"/>
      <c r="C461" s="486"/>
      <c r="D461" s="297"/>
      <c r="E461" s="257"/>
      <c r="F461" s="430"/>
      <c r="H461" s="7"/>
      <c r="I461" s="7"/>
      <c r="J461" s="7"/>
      <c r="K461" s="7"/>
      <c r="L461" s="7"/>
      <c r="M461" s="7"/>
      <c r="N461" s="7"/>
    </row>
    <row r="462" spans="1:14" s="272" customFormat="1">
      <c r="A462" s="486"/>
      <c r="B462" s="262"/>
      <c r="C462" s="486"/>
      <c r="D462" s="297"/>
      <c r="E462" s="257"/>
      <c r="F462" s="430"/>
      <c r="H462" s="7"/>
      <c r="I462" s="7"/>
      <c r="J462" s="7"/>
      <c r="K462" s="7"/>
      <c r="L462" s="7"/>
      <c r="M462" s="7"/>
      <c r="N462" s="7"/>
    </row>
    <row r="463" spans="1:14" s="272" customFormat="1">
      <c r="A463" s="486"/>
      <c r="B463" s="262"/>
      <c r="C463" s="486"/>
      <c r="D463" s="297"/>
      <c r="E463" s="257"/>
      <c r="F463" s="430"/>
      <c r="H463" s="7"/>
      <c r="I463" s="7"/>
      <c r="J463" s="7"/>
      <c r="K463" s="7"/>
      <c r="L463" s="7"/>
      <c r="M463" s="7"/>
      <c r="N463" s="7"/>
    </row>
    <row r="464" spans="1:14" s="272" customFormat="1">
      <c r="A464" s="486"/>
      <c r="B464" s="262"/>
      <c r="C464" s="486"/>
      <c r="D464" s="297"/>
      <c r="E464" s="257"/>
      <c r="F464" s="430"/>
      <c r="H464" s="7"/>
      <c r="I464" s="7"/>
      <c r="J464" s="7"/>
      <c r="K464" s="7"/>
      <c r="L464" s="7"/>
      <c r="M464" s="7"/>
      <c r="N464" s="7"/>
    </row>
    <row r="465" spans="1:14" s="272" customFormat="1">
      <c r="A465" s="486"/>
      <c r="B465" s="262"/>
      <c r="C465" s="486"/>
      <c r="D465" s="297"/>
      <c r="E465" s="257"/>
      <c r="F465" s="430"/>
      <c r="H465" s="7"/>
      <c r="I465" s="7"/>
      <c r="J465" s="7"/>
      <c r="K465" s="7"/>
      <c r="L465" s="7"/>
      <c r="M465" s="7"/>
      <c r="N465" s="7"/>
    </row>
    <row r="466" spans="1:14" s="272" customFormat="1">
      <c r="A466" s="486"/>
      <c r="B466" s="262"/>
      <c r="C466" s="486"/>
      <c r="D466" s="297"/>
      <c r="E466" s="257"/>
      <c r="F466" s="430"/>
      <c r="H466" s="7"/>
      <c r="I466" s="7"/>
      <c r="J466" s="7"/>
      <c r="K466" s="7"/>
      <c r="L466" s="7"/>
      <c r="M466" s="7"/>
      <c r="N466" s="7"/>
    </row>
    <row r="467" spans="1:14" s="272" customFormat="1">
      <c r="A467" s="486"/>
      <c r="B467" s="262"/>
      <c r="C467" s="486"/>
      <c r="D467" s="297"/>
      <c r="E467" s="257"/>
      <c r="F467" s="430"/>
      <c r="H467" s="7"/>
      <c r="I467" s="7"/>
      <c r="J467" s="7"/>
      <c r="K467" s="7"/>
      <c r="L467" s="7"/>
      <c r="M467" s="7"/>
      <c r="N467" s="7"/>
    </row>
    <row r="468" spans="1:14" s="272" customFormat="1">
      <c r="A468" s="486"/>
      <c r="B468" s="262"/>
      <c r="C468" s="486"/>
      <c r="D468" s="297"/>
      <c r="E468" s="257"/>
      <c r="F468" s="430"/>
      <c r="H468" s="7"/>
      <c r="I468" s="7"/>
      <c r="J468" s="7"/>
      <c r="K468" s="7"/>
      <c r="L468" s="7"/>
      <c r="M468" s="7"/>
      <c r="N468" s="7"/>
    </row>
    <row r="469" spans="1:14" s="272" customFormat="1">
      <c r="A469" s="486"/>
      <c r="B469" s="262"/>
      <c r="C469" s="486"/>
      <c r="D469" s="297"/>
      <c r="E469" s="257"/>
      <c r="F469" s="430"/>
      <c r="H469" s="7"/>
      <c r="I469" s="7"/>
      <c r="J469" s="7"/>
      <c r="K469" s="7"/>
      <c r="L469" s="7"/>
      <c r="M469" s="7"/>
      <c r="N469" s="7"/>
    </row>
    <row r="470" spans="1:14" s="272" customFormat="1">
      <c r="A470" s="486"/>
      <c r="B470" s="262"/>
      <c r="C470" s="486"/>
      <c r="D470" s="297"/>
      <c r="E470" s="257"/>
      <c r="F470" s="430"/>
      <c r="H470" s="7"/>
      <c r="I470" s="7"/>
      <c r="J470" s="7"/>
      <c r="K470" s="7"/>
      <c r="L470" s="7"/>
      <c r="M470" s="7"/>
      <c r="N470" s="7"/>
    </row>
    <row r="471" spans="1:14" s="272" customFormat="1">
      <c r="A471" s="486"/>
      <c r="B471" s="262"/>
      <c r="C471" s="486"/>
      <c r="D471" s="297"/>
      <c r="E471" s="257"/>
      <c r="F471" s="430"/>
      <c r="H471" s="7"/>
      <c r="I471" s="7"/>
      <c r="J471" s="7"/>
      <c r="K471" s="7"/>
      <c r="L471" s="7"/>
      <c r="M471" s="7"/>
      <c r="N471" s="7"/>
    </row>
    <row r="472" spans="1:14" s="272" customFormat="1">
      <c r="A472" s="486"/>
      <c r="B472" s="262"/>
      <c r="C472" s="486"/>
      <c r="D472" s="297"/>
      <c r="E472" s="257"/>
      <c r="F472" s="430"/>
      <c r="H472" s="7"/>
      <c r="I472" s="7"/>
      <c r="J472" s="7"/>
      <c r="K472" s="7"/>
      <c r="L472" s="7"/>
      <c r="M472" s="7"/>
      <c r="N472" s="7"/>
    </row>
    <row r="473" spans="1:14" s="272" customFormat="1">
      <c r="A473" s="486"/>
      <c r="B473" s="262"/>
      <c r="C473" s="486"/>
      <c r="D473" s="297"/>
      <c r="E473" s="257"/>
      <c r="F473" s="430"/>
      <c r="H473" s="7"/>
      <c r="I473" s="7"/>
      <c r="J473" s="7"/>
      <c r="K473" s="7"/>
      <c r="L473" s="7"/>
      <c r="M473" s="7"/>
      <c r="N473" s="7"/>
    </row>
    <row r="474" spans="1:14" s="272" customFormat="1">
      <c r="A474" s="486"/>
      <c r="B474" s="262"/>
      <c r="C474" s="486"/>
      <c r="D474" s="297"/>
      <c r="E474" s="257"/>
      <c r="F474" s="430"/>
      <c r="H474" s="7"/>
      <c r="I474" s="7"/>
      <c r="J474" s="7"/>
      <c r="K474" s="7"/>
      <c r="L474" s="7"/>
      <c r="M474" s="7"/>
      <c r="N474" s="7"/>
    </row>
    <row r="475" spans="1:14" s="272" customFormat="1">
      <c r="A475" s="486"/>
      <c r="B475" s="262"/>
      <c r="C475" s="486"/>
      <c r="D475" s="297"/>
      <c r="E475" s="257"/>
      <c r="F475" s="430"/>
      <c r="H475" s="7"/>
      <c r="I475" s="7"/>
      <c r="J475" s="7"/>
      <c r="K475" s="7"/>
      <c r="L475" s="7"/>
      <c r="M475" s="7"/>
      <c r="N475" s="7"/>
    </row>
    <row r="476" spans="1:14" s="272" customFormat="1">
      <c r="A476" s="486"/>
      <c r="B476" s="262"/>
      <c r="C476" s="486"/>
      <c r="D476" s="297"/>
      <c r="E476" s="257"/>
      <c r="F476" s="430"/>
      <c r="H476" s="7"/>
      <c r="I476" s="7"/>
      <c r="J476" s="7"/>
      <c r="K476" s="7"/>
      <c r="L476" s="7"/>
      <c r="M476" s="7"/>
      <c r="N476" s="7"/>
    </row>
    <row r="477" spans="1:14" s="272" customFormat="1">
      <c r="A477" s="486"/>
      <c r="B477" s="262"/>
      <c r="C477" s="486"/>
      <c r="D477" s="297"/>
      <c r="E477" s="257"/>
      <c r="F477" s="430"/>
      <c r="H477" s="7"/>
      <c r="I477" s="7"/>
      <c r="J477" s="7"/>
      <c r="K477" s="7"/>
      <c r="L477" s="7"/>
      <c r="M477" s="7"/>
      <c r="N477" s="7"/>
    </row>
    <row r="478" spans="1:14" s="272" customFormat="1">
      <c r="A478" s="486"/>
      <c r="B478" s="262"/>
      <c r="C478" s="486"/>
      <c r="D478" s="297"/>
      <c r="E478" s="257"/>
      <c r="F478" s="430"/>
      <c r="H478" s="7"/>
      <c r="I478" s="7"/>
      <c r="J478" s="7"/>
      <c r="K478" s="7"/>
      <c r="L478" s="7"/>
      <c r="M478" s="7"/>
      <c r="N478" s="7"/>
    </row>
    <row r="479" spans="1:14" s="272" customFormat="1">
      <c r="A479" s="486"/>
      <c r="B479" s="262"/>
      <c r="C479" s="486"/>
      <c r="D479" s="297"/>
      <c r="E479" s="257"/>
      <c r="F479" s="430"/>
      <c r="H479" s="7"/>
      <c r="I479" s="7"/>
      <c r="J479" s="7"/>
      <c r="K479" s="7"/>
      <c r="L479" s="7"/>
      <c r="M479" s="7"/>
      <c r="N479" s="7"/>
    </row>
    <row r="480" spans="1:14" s="272" customFormat="1">
      <c r="A480" s="486"/>
      <c r="B480" s="262"/>
      <c r="C480" s="486"/>
      <c r="D480" s="297"/>
      <c r="E480" s="257"/>
      <c r="F480" s="430"/>
      <c r="H480" s="7"/>
      <c r="I480" s="7"/>
      <c r="J480" s="7"/>
      <c r="K480" s="7"/>
      <c r="L480" s="7"/>
      <c r="M480" s="7"/>
      <c r="N480" s="7"/>
    </row>
    <row r="481" spans="1:14" s="272" customFormat="1">
      <c r="A481" s="486"/>
      <c r="B481" s="262"/>
      <c r="C481" s="486"/>
      <c r="D481" s="297"/>
      <c r="E481" s="257"/>
      <c r="F481" s="430"/>
      <c r="H481" s="7"/>
      <c r="I481" s="7"/>
      <c r="J481" s="7"/>
      <c r="K481" s="7"/>
      <c r="L481" s="7"/>
      <c r="M481" s="7"/>
      <c r="N481" s="7"/>
    </row>
    <row r="482" spans="1:14" s="272" customFormat="1">
      <c r="A482" s="486"/>
      <c r="B482" s="262"/>
      <c r="C482" s="486"/>
      <c r="D482" s="297"/>
      <c r="E482" s="257"/>
      <c r="F482" s="430"/>
      <c r="H482" s="7"/>
      <c r="I482" s="7"/>
      <c r="J482" s="7"/>
      <c r="K482" s="7"/>
      <c r="L482" s="7"/>
      <c r="M482" s="7"/>
      <c r="N482" s="7"/>
    </row>
    <row r="483" spans="1:14" s="272" customFormat="1">
      <c r="A483" s="486"/>
      <c r="B483" s="262"/>
      <c r="C483" s="486"/>
      <c r="D483" s="297"/>
      <c r="E483" s="257"/>
      <c r="F483" s="430"/>
      <c r="H483" s="7"/>
      <c r="I483" s="7"/>
      <c r="J483" s="7"/>
      <c r="K483" s="7"/>
      <c r="L483" s="7"/>
      <c r="M483" s="7"/>
      <c r="N483" s="7"/>
    </row>
    <row r="484" spans="1:14" s="272" customFormat="1">
      <c r="A484" s="486"/>
      <c r="B484" s="262"/>
      <c r="C484" s="486"/>
      <c r="D484" s="297"/>
      <c r="E484" s="257"/>
      <c r="F484" s="430"/>
      <c r="H484" s="7"/>
      <c r="I484" s="7"/>
      <c r="J484" s="7"/>
      <c r="K484" s="7"/>
      <c r="L484" s="7"/>
      <c r="M484" s="7"/>
      <c r="N484" s="7"/>
    </row>
    <row r="485" spans="1:14" s="272" customFormat="1">
      <c r="A485" s="486"/>
      <c r="B485" s="262"/>
      <c r="C485" s="486"/>
      <c r="D485" s="297"/>
      <c r="E485" s="257"/>
      <c r="F485" s="430"/>
      <c r="H485" s="7"/>
      <c r="I485" s="7"/>
      <c r="J485" s="7"/>
      <c r="K485" s="7"/>
      <c r="L485" s="7"/>
      <c r="M485" s="7"/>
      <c r="N485" s="7"/>
    </row>
    <row r="486" spans="1:14" s="272" customFormat="1">
      <c r="A486" s="486"/>
      <c r="B486" s="262"/>
      <c r="C486" s="486"/>
      <c r="D486" s="297"/>
      <c r="E486" s="257"/>
      <c r="F486" s="430"/>
      <c r="H486" s="7"/>
      <c r="I486" s="7"/>
      <c r="J486" s="7"/>
      <c r="K486" s="7"/>
      <c r="L486" s="7"/>
      <c r="M486" s="7"/>
      <c r="N486" s="7"/>
    </row>
    <row r="487" spans="1:14" s="272" customFormat="1">
      <c r="A487" s="486"/>
      <c r="B487" s="262"/>
      <c r="C487" s="486"/>
      <c r="D487" s="297"/>
      <c r="E487" s="257"/>
      <c r="F487" s="430"/>
      <c r="H487" s="7"/>
      <c r="I487" s="7"/>
      <c r="J487" s="7"/>
      <c r="K487" s="7"/>
      <c r="L487" s="7"/>
      <c r="M487" s="7"/>
      <c r="N487" s="7"/>
    </row>
    <row r="488" spans="1:14" s="272" customFormat="1">
      <c r="A488" s="486"/>
      <c r="B488" s="262"/>
      <c r="C488" s="486"/>
      <c r="D488" s="297"/>
      <c r="E488" s="257"/>
      <c r="F488" s="430"/>
      <c r="H488" s="7"/>
      <c r="I488" s="7"/>
      <c r="J488" s="7"/>
      <c r="K488" s="7"/>
      <c r="L488" s="7"/>
      <c r="M488" s="7"/>
      <c r="N488" s="7"/>
    </row>
    <row r="489" spans="1:14" s="272" customFormat="1">
      <c r="A489" s="486"/>
      <c r="B489" s="262"/>
      <c r="C489" s="486"/>
      <c r="D489" s="297"/>
      <c r="E489" s="257"/>
      <c r="F489" s="430"/>
      <c r="H489" s="7"/>
      <c r="I489" s="7"/>
      <c r="J489" s="7"/>
      <c r="K489" s="7"/>
      <c r="L489" s="7"/>
      <c r="M489" s="7"/>
      <c r="N489" s="7"/>
    </row>
    <row r="490" spans="1:14" s="272" customFormat="1">
      <c r="A490" s="486"/>
      <c r="B490" s="262"/>
      <c r="C490" s="486"/>
      <c r="D490" s="297"/>
      <c r="E490" s="257"/>
      <c r="F490" s="430"/>
      <c r="H490" s="7"/>
      <c r="I490" s="7"/>
      <c r="J490" s="7"/>
      <c r="K490" s="7"/>
      <c r="L490" s="7"/>
      <c r="M490" s="7"/>
      <c r="N490" s="7"/>
    </row>
    <row r="491" spans="1:14" s="272" customFormat="1">
      <c r="A491" s="486"/>
      <c r="B491" s="262"/>
      <c r="C491" s="486"/>
      <c r="D491" s="297"/>
      <c r="E491" s="257"/>
      <c r="F491" s="430"/>
      <c r="H491" s="7"/>
      <c r="I491" s="7"/>
      <c r="J491" s="7"/>
      <c r="K491" s="7"/>
      <c r="L491" s="7"/>
      <c r="M491" s="7"/>
      <c r="N491" s="7"/>
    </row>
    <row r="492" spans="1:14" s="272" customFormat="1">
      <c r="A492" s="486"/>
      <c r="B492" s="262"/>
      <c r="C492" s="486"/>
      <c r="D492" s="297"/>
      <c r="E492" s="257"/>
      <c r="F492" s="430"/>
      <c r="H492" s="7"/>
      <c r="I492" s="7"/>
      <c r="J492" s="7"/>
      <c r="K492" s="7"/>
      <c r="L492" s="7"/>
      <c r="M492" s="7"/>
      <c r="N492" s="7"/>
    </row>
    <row r="493" spans="1:14" s="272" customFormat="1">
      <c r="A493" s="486"/>
      <c r="B493" s="262"/>
      <c r="C493" s="486"/>
      <c r="D493" s="297"/>
      <c r="E493" s="257"/>
      <c r="F493" s="430"/>
      <c r="H493" s="7"/>
      <c r="I493" s="7"/>
      <c r="J493" s="7"/>
      <c r="K493" s="7"/>
      <c r="L493" s="7"/>
      <c r="M493" s="7"/>
      <c r="N493" s="7"/>
    </row>
    <row r="494" spans="1:14" s="272" customFormat="1">
      <c r="A494" s="486"/>
      <c r="B494" s="262"/>
      <c r="C494" s="486"/>
      <c r="D494" s="297"/>
      <c r="E494" s="257"/>
      <c r="F494" s="430"/>
      <c r="H494" s="7"/>
      <c r="I494" s="7"/>
      <c r="J494" s="7"/>
      <c r="K494" s="7"/>
      <c r="L494" s="7"/>
      <c r="M494" s="7"/>
      <c r="N494" s="7"/>
    </row>
    <row r="495" spans="1:14" s="272" customFormat="1">
      <c r="A495" s="486"/>
      <c r="B495" s="262"/>
      <c r="C495" s="486"/>
      <c r="D495" s="297"/>
      <c r="E495" s="257"/>
      <c r="F495" s="430"/>
      <c r="H495" s="7"/>
      <c r="I495" s="7"/>
      <c r="J495" s="7"/>
      <c r="K495" s="7"/>
      <c r="L495" s="7"/>
      <c r="M495" s="7"/>
      <c r="N495" s="7"/>
    </row>
    <row r="496" spans="1:14" s="272" customFormat="1">
      <c r="A496" s="486"/>
      <c r="B496" s="262"/>
      <c r="C496" s="486"/>
      <c r="D496" s="297"/>
      <c r="E496" s="257"/>
      <c r="F496" s="430"/>
      <c r="H496" s="7"/>
      <c r="I496" s="7"/>
      <c r="J496" s="7"/>
      <c r="K496" s="7"/>
      <c r="L496" s="7"/>
      <c r="M496" s="7"/>
      <c r="N496" s="7"/>
    </row>
    <row r="497" spans="1:14" s="272" customFormat="1">
      <c r="A497" s="486"/>
      <c r="B497" s="262"/>
      <c r="C497" s="486"/>
      <c r="D497" s="297"/>
      <c r="E497" s="257"/>
      <c r="F497" s="430"/>
      <c r="H497" s="7"/>
      <c r="I497" s="7"/>
      <c r="J497" s="7"/>
      <c r="K497" s="7"/>
      <c r="L497" s="7"/>
      <c r="M497" s="7"/>
      <c r="N497" s="7"/>
    </row>
    <row r="498" spans="1:14" s="272" customFormat="1">
      <c r="A498" s="486"/>
      <c r="B498" s="262"/>
      <c r="C498" s="486"/>
      <c r="D498" s="297"/>
      <c r="E498" s="257"/>
      <c r="F498" s="430"/>
      <c r="H498" s="7"/>
      <c r="I498" s="7"/>
      <c r="J498" s="7"/>
      <c r="K498" s="7"/>
      <c r="L498" s="7"/>
      <c r="M498" s="7"/>
      <c r="N498" s="7"/>
    </row>
    <row r="499" spans="1:14" s="272" customFormat="1">
      <c r="A499" s="486"/>
      <c r="B499" s="262"/>
      <c r="C499" s="486"/>
      <c r="D499" s="297"/>
      <c r="E499" s="257"/>
      <c r="F499" s="430"/>
      <c r="H499" s="7"/>
      <c r="I499" s="7"/>
      <c r="J499" s="7"/>
      <c r="K499" s="7"/>
      <c r="L499" s="7"/>
      <c r="M499" s="7"/>
      <c r="N499" s="7"/>
    </row>
    <row r="500" spans="1:14" s="272" customFormat="1">
      <c r="A500" s="486"/>
      <c r="B500" s="262"/>
      <c r="C500" s="486"/>
      <c r="D500" s="297"/>
      <c r="E500" s="257"/>
      <c r="F500" s="430"/>
      <c r="H500" s="7"/>
      <c r="I500" s="7"/>
      <c r="J500" s="7"/>
      <c r="K500" s="7"/>
      <c r="L500" s="7"/>
      <c r="M500" s="7"/>
      <c r="N500" s="7"/>
    </row>
    <row r="501" spans="1:14" s="272" customFormat="1">
      <c r="A501" s="486"/>
      <c r="B501" s="262"/>
      <c r="C501" s="486"/>
      <c r="D501" s="297"/>
      <c r="E501" s="257"/>
      <c r="F501" s="430"/>
      <c r="H501" s="7"/>
      <c r="I501" s="7"/>
      <c r="J501" s="7"/>
      <c r="K501" s="7"/>
      <c r="L501" s="7"/>
      <c r="M501" s="7"/>
      <c r="N501" s="7"/>
    </row>
    <row r="502" spans="1:14" s="272" customFormat="1">
      <c r="A502" s="486"/>
      <c r="B502" s="262"/>
      <c r="C502" s="486"/>
      <c r="D502" s="297"/>
      <c r="E502" s="257"/>
      <c r="F502" s="430"/>
      <c r="H502" s="7"/>
      <c r="I502" s="7"/>
      <c r="J502" s="7"/>
      <c r="K502" s="7"/>
      <c r="L502" s="7"/>
      <c r="M502" s="7"/>
      <c r="N502" s="7"/>
    </row>
    <row r="503" spans="1:14" s="272" customFormat="1">
      <c r="A503" s="486"/>
      <c r="B503" s="262"/>
      <c r="C503" s="486"/>
      <c r="D503" s="297"/>
      <c r="E503" s="257"/>
      <c r="F503" s="430"/>
      <c r="H503" s="7"/>
      <c r="I503" s="7"/>
      <c r="J503" s="7"/>
      <c r="K503" s="7"/>
      <c r="L503" s="7"/>
      <c r="M503" s="7"/>
      <c r="N503" s="7"/>
    </row>
    <row r="504" spans="1:14" s="272" customFormat="1">
      <c r="A504" s="486"/>
      <c r="B504" s="262"/>
      <c r="C504" s="486"/>
      <c r="D504" s="297"/>
      <c r="E504" s="257"/>
      <c r="F504" s="430"/>
      <c r="H504" s="7"/>
      <c r="I504" s="7"/>
      <c r="J504" s="7"/>
      <c r="K504" s="7"/>
      <c r="L504" s="7"/>
      <c r="M504" s="7"/>
      <c r="N504" s="7"/>
    </row>
    <row r="505" spans="1:14" s="272" customFormat="1">
      <c r="A505" s="486"/>
      <c r="B505" s="262"/>
      <c r="C505" s="486"/>
      <c r="D505" s="297"/>
      <c r="E505" s="257"/>
      <c r="F505" s="430"/>
      <c r="H505" s="7"/>
      <c r="I505" s="7"/>
      <c r="J505" s="7"/>
      <c r="K505" s="7"/>
      <c r="L505" s="7"/>
      <c r="M505" s="7"/>
      <c r="N505" s="7"/>
    </row>
    <row r="506" spans="1:14" s="272" customFormat="1">
      <c r="A506" s="486"/>
      <c r="B506" s="262"/>
      <c r="C506" s="486"/>
      <c r="D506" s="297"/>
      <c r="E506" s="257"/>
      <c r="F506" s="430"/>
      <c r="H506" s="7"/>
      <c r="I506" s="7"/>
      <c r="J506" s="7"/>
      <c r="K506" s="7"/>
      <c r="L506" s="7"/>
      <c r="M506" s="7"/>
      <c r="N506" s="7"/>
    </row>
    <row r="507" spans="1:14" s="272" customFormat="1">
      <c r="A507" s="486"/>
      <c r="B507" s="262"/>
      <c r="C507" s="486"/>
      <c r="D507" s="297"/>
      <c r="E507" s="257"/>
      <c r="F507" s="430"/>
      <c r="H507" s="7"/>
      <c r="I507" s="7"/>
      <c r="J507" s="7"/>
      <c r="K507" s="7"/>
      <c r="L507" s="7"/>
      <c r="M507" s="7"/>
      <c r="N507" s="7"/>
    </row>
    <row r="508" spans="1:14" s="272" customFormat="1">
      <c r="A508" s="486"/>
      <c r="B508" s="262"/>
      <c r="C508" s="486"/>
      <c r="D508" s="297"/>
      <c r="E508" s="257"/>
      <c r="F508" s="430"/>
      <c r="H508" s="7"/>
      <c r="I508" s="7"/>
      <c r="J508" s="7"/>
      <c r="K508" s="7"/>
      <c r="L508" s="7"/>
      <c r="M508" s="7"/>
      <c r="N508" s="7"/>
    </row>
    <row r="509" spans="1:14" s="272" customFormat="1">
      <c r="A509" s="486"/>
      <c r="B509" s="262"/>
      <c r="C509" s="486"/>
      <c r="D509" s="297"/>
      <c r="E509" s="257"/>
      <c r="F509" s="430"/>
      <c r="H509" s="7"/>
      <c r="I509" s="7"/>
      <c r="J509" s="7"/>
      <c r="K509" s="7"/>
      <c r="L509" s="7"/>
      <c r="M509" s="7"/>
      <c r="N509" s="7"/>
    </row>
    <row r="510" spans="1:14" s="272" customFormat="1">
      <c r="A510" s="486"/>
      <c r="B510" s="262"/>
      <c r="C510" s="486"/>
      <c r="D510" s="297"/>
      <c r="E510" s="257"/>
      <c r="F510" s="430"/>
      <c r="H510" s="7"/>
      <c r="I510" s="7"/>
      <c r="J510" s="7"/>
      <c r="K510" s="7"/>
      <c r="L510" s="7"/>
      <c r="M510" s="7"/>
      <c r="N510" s="7"/>
    </row>
    <row r="511" spans="1:14" s="272" customFormat="1">
      <c r="A511" s="486"/>
      <c r="B511" s="262"/>
      <c r="C511" s="486"/>
      <c r="D511" s="297"/>
      <c r="E511" s="257"/>
      <c r="F511" s="430"/>
      <c r="H511" s="7"/>
      <c r="I511" s="7"/>
      <c r="J511" s="7"/>
      <c r="K511" s="7"/>
      <c r="L511" s="7"/>
      <c r="M511" s="7"/>
      <c r="N511" s="7"/>
    </row>
    <row r="512" spans="1:14" s="272" customFormat="1">
      <c r="A512" s="486"/>
      <c r="B512" s="262"/>
      <c r="C512" s="486"/>
      <c r="D512" s="297"/>
      <c r="E512" s="257"/>
      <c r="F512" s="430"/>
      <c r="H512" s="7"/>
      <c r="I512" s="7"/>
      <c r="J512" s="7"/>
      <c r="K512" s="7"/>
      <c r="L512" s="7"/>
      <c r="M512" s="7"/>
      <c r="N512" s="7"/>
    </row>
    <row r="513" spans="1:14" s="272" customFormat="1">
      <c r="A513" s="486"/>
      <c r="B513" s="262"/>
      <c r="C513" s="486"/>
      <c r="D513" s="297"/>
      <c r="E513" s="257"/>
      <c r="F513" s="430"/>
      <c r="H513" s="7"/>
      <c r="I513" s="7"/>
      <c r="J513" s="7"/>
      <c r="K513" s="7"/>
      <c r="L513" s="7"/>
      <c r="M513" s="7"/>
      <c r="N513" s="7"/>
    </row>
    <row r="514" spans="1:14" s="272" customFormat="1">
      <c r="A514" s="486"/>
      <c r="B514" s="262"/>
      <c r="C514" s="486"/>
      <c r="D514" s="297"/>
      <c r="E514" s="257"/>
      <c r="F514" s="430"/>
      <c r="H514" s="7"/>
      <c r="I514" s="7"/>
      <c r="J514" s="7"/>
      <c r="K514" s="7"/>
      <c r="L514" s="7"/>
      <c r="M514" s="7"/>
      <c r="N514" s="7"/>
    </row>
    <row r="515" spans="1:14" s="272" customFormat="1">
      <c r="A515" s="486"/>
      <c r="B515" s="262"/>
      <c r="C515" s="486"/>
      <c r="D515" s="297"/>
      <c r="E515" s="257"/>
      <c r="F515" s="430"/>
      <c r="H515" s="7"/>
      <c r="I515" s="7"/>
      <c r="J515" s="7"/>
      <c r="K515" s="7"/>
      <c r="L515" s="7"/>
      <c r="M515" s="7"/>
      <c r="N515" s="7"/>
    </row>
    <row r="516" spans="1:14" s="272" customFormat="1">
      <c r="A516" s="486"/>
      <c r="B516" s="262"/>
      <c r="C516" s="486"/>
      <c r="D516" s="297"/>
      <c r="E516" s="257"/>
      <c r="F516" s="430"/>
      <c r="H516" s="7"/>
      <c r="I516" s="7"/>
      <c r="J516" s="7"/>
      <c r="K516" s="7"/>
      <c r="L516" s="7"/>
      <c r="M516" s="7"/>
      <c r="N516" s="7"/>
    </row>
    <row r="517" spans="1:14" s="272" customFormat="1">
      <c r="A517" s="486"/>
      <c r="B517" s="262"/>
      <c r="C517" s="486"/>
      <c r="D517" s="297"/>
      <c r="E517" s="257"/>
      <c r="F517" s="430"/>
      <c r="H517" s="7"/>
      <c r="I517" s="7"/>
      <c r="J517" s="7"/>
      <c r="K517" s="7"/>
      <c r="L517" s="7"/>
      <c r="M517" s="7"/>
      <c r="N517" s="7"/>
    </row>
    <row r="518" spans="1:14" s="272" customFormat="1">
      <c r="A518" s="486"/>
      <c r="B518" s="262"/>
      <c r="C518" s="486"/>
      <c r="D518" s="297"/>
      <c r="E518" s="257"/>
      <c r="F518" s="430"/>
      <c r="H518" s="7"/>
      <c r="I518" s="7"/>
      <c r="J518" s="7"/>
      <c r="K518" s="7"/>
      <c r="L518" s="7"/>
      <c r="M518" s="7"/>
      <c r="N518" s="7"/>
    </row>
    <row r="519" spans="1:14" s="272" customFormat="1">
      <c r="A519" s="486"/>
      <c r="B519" s="262"/>
      <c r="C519" s="486"/>
      <c r="D519" s="297"/>
      <c r="E519" s="257"/>
      <c r="F519" s="430"/>
      <c r="H519" s="7"/>
      <c r="I519" s="7"/>
      <c r="J519" s="7"/>
      <c r="K519" s="7"/>
      <c r="L519" s="7"/>
      <c r="M519" s="7"/>
      <c r="N519" s="7"/>
    </row>
    <row r="520" spans="1:14" s="272" customFormat="1">
      <c r="A520" s="486"/>
      <c r="B520" s="262"/>
      <c r="C520" s="486"/>
      <c r="D520" s="297"/>
      <c r="E520" s="257"/>
      <c r="F520" s="430"/>
      <c r="H520" s="7"/>
      <c r="I520" s="7"/>
      <c r="J520" s="7"/>
      <c r="K520" s="7"/>
      <c r="L520" s="7"/>
      <c r="M520" s="7"/>
      <c r="N520" s="7"/>
    </row>
    <row r="521" spans="1:14" s="272" customFormat="1">
      <c r="A521" s="486"/>
      <c r="B521" s="262"/>
      <c r="C521" s="486"/>
      <c r="D521" s="297"/>
      <c r="E521" s="257"/>
      <c r="F521" s="430"/>
      <c r="H521" s="7"/>
      <c r="I521" s="7"/>
      <c r="J521" s="7"/>
      <c r="K521" s="7"/>
      <c r="L521" s="7"/>
      <c r="M521" s="7"/>
      <c r="N521" s="7"/>
    </row>
    <row r="522" spans="1:14" s="272" customFormat="1">
      <c r="A522" s="486"/>
      <c r="B522" s="262"/>
      <c r="C522" s="486"/>
      <c r="D522" s="297"/>
      <c r="E522" s="257"/>
      <c r="F522" s="430"/>
      <c r="H522" s="7"/>
      <c r="I522" s="7"/>
      <c r="J522" s="7"/>
      <c r="K522" s="7"/>
      <c r="L522" s="7"/>
      <c r="M522" s="7"/>
      <c r="N522" s="7"/>
    </row>
    <row r="523" spans="1:14" s="272" customFormat="1">
      <c r="A523" s="486"/>
      <c r="B523" s="262"/>
      <c r="C523" s="486"/>
      <c r="D523" s="297"/>
      <c r="E523" s="257"/>
      <c r="F523" s="430"/>
      <c r="H523" s="7"/>
      <c r="I523" s="7"/>
      <c r="J523" s="7"/>
      <c r="K523" s="7"/>
      <c r="L523" s="7"/>
      <c r="M523" s="7"/>
      <c r="N523" s="7"/>
    </row>
    <row r="524" spans="1:14" s="272" customFormat="1">
      <c r="A524" s="486"/>
      <c r="B524" s="262"/>
      <c r="C524" s="486"/>
      <c r="D524" s="297"/>
      <c r="E524" s="257"/>
      <c r="F524" s="430"/>
      <c r="H524" s="7"/>
      <c r="I524" s="7"/>
      <c r="J524" s="7"/>
      <c r="K524" s="7"/>
      <c r="L524" s="7"/>
      <c r="M524" s="7"/>
      <c r="N524" s="7"/>
    </row>
    <row r="525" spans="1:14" s="272" customFormat="1">
      <c r="A525" s="486"/>
      <c r="B525" s="262"/>
      <c r="C525" s="486"/>
      <c r="D525" s="297"/>
      <c r="E525" s="257"/>
      <c r="F525" s="430"/>
      <c r="H525" s="7"/>
      <c r="I525" s="7"/>
      <c r="J525" s="7"/>
      <c r="K525" s="7"/>
      <c r="L525" s="7"/>
      <c r="M525" s="7"/>
      <c r="N525" s="7"/>
    </row>
    <row r="526" spans="1:14" s="272" customFormat="1">
      <c r="A526" s="486"/>
      <c r="B526" s="262"/>
      <c r="C526" s="486"/>
      <c r="D526" s="297"/>
      <c r="E526" s="257"/>
      <c r="F526" s="430"/>
      <c r="H526" s="7"/>
      <c r="I526" s="7"/>
      <c r="J526" s="7"/>
      <c r="K526" s="7"/>
      <c r="L526" s="7"/>
      <c r="M526" s="7"/>
      <c r="N526" s="7"/>
    </row>
    <row r="527" spans="1:14" s="272" customFormat="1">
      <c r="A527" s="486"/>
      <c r="B527" s="262"/>
      <c r="C527" s="486"/>
      <c r="D527" s="297"/>
      <c r="E527" s="257"/>
      <c r="F527" s="430"/>
      <c r="H527" s="7"/>
      <c r="I527" s="7"/>
      <c r="J527" s="7"/>
      <c r="K527" s="7"/>
      <c r="L527" s="7"/>
      <c r="M527" s="7"/>
      <c r="N527" s="7"/>
    </row>
    <row r="528" spans="1:14" s="272" customFormat="1">
      <c r="A528" s="486"/>
      <c r="B528" s="262"/>
      <c r="C528" s="486"/>
      <c r="D528" s="297"/>
      <c r="E528" s="257"/>
      <c r="F528" s="430"/>
      <c r="H528" s="7"/>
      <c r="I528" s="7"/>
      <c r="J528" s="7"/>
      <c r="K528" s="7"/>
      <c r="L528" s="7"/>
      <c r="M528" s="7"/>
      <c r="N528" s="7"/>
    </row>
    <row r="529" spans="1:14" s="272" customFormat="1">
      <c r="A529" s="486"/>
      <c r="B529" s="262"/>
      <c r="C529" s="486"/>
      <c r="D529" s="297"/>
      <c r="E529" s="257"/>
      <c r="F529" s="430"/>
      <c r="H529" s="7"/>
      <c r="I529" s="7"/>
      <c r="J529" s="7"/>
      <c r="K529" s="7"/>
      <c r="L529" s="7"/>
      <c r="M529" s="7"/>
      <c r="N529" s="7"/>
    </row>
    <row r="530" spans="1:14" s="272" customFormat="1">
      <c r="A530" s="486"/>
      <c r="B530" s="262"/>
      <c r="C530" s="486"/>
      <c r="D530" s="297"/>
      <c r="E530" s="257"/>
      <c r="F530" s="430"/>
      <c r="H530" s="7"/>
      <c r="I530" s="7"/>
      <c r="J530" s="7"/>
      <c r="K530" s="7"/>
      <c r="L530" s="7"/>
      <c r="M530" s="7"/>
      <c r="N530" s="7"/>
    </row>
    <row r="531" spans="1:14" s="272" customFormat="1">
      <c r="A531" s="486"/>
      <c r="B531" s="262"/>
      <c r="C531" s="486"/>
      <c r="D531" s="297"/>
      <c r="E531" s="257"/>
      <c r="F531" s="430"/>
      <c r="H531" s="7"/>
      <c r="I531" s="7"/>
      <c r="J531" s="7"/>
      <c r="K531" s="7"/>
      <c r="L531" s="7"/>
      <c r="M531" s="7"/>
      <c r="N531" s="7"/>
    </row>
    <row r="532" spans="1:14" s="272" customFormat="1">
      <c r="A532" s="486"/>
      <c r="B532" s="262"/>
      <c r="C532" s="486"/>
      <c r="D532" s="297"/>
      <c r="E532" s="257"/>
      <c r="F532" s="430"/>
      <c r="H532" s="7"/>
      <c r="I532" s="7"/>
      <c r="J532" s="7"/>
      <c r="K532" s="7"/>
      <c r="L532" s="7"/>
      <c r="M532" s="7"/>
      <c r="N532" s="7"/>
    </row>
    <row r="533" spans="1:14" s="272" customFormat="1">
      <c r="A533" s="486"/>
      <c r="B533" s="262"/>
      <c r="C533" s="486"/>
      <c r="D533" s="297"/>
      <c r="E533" s="257"/>
      <c r="F533" s="430"/>
      <c r="H533" s="7"/>
      <c r="I533" s="7"/>
      <c r="J533" s="7"/>
      <c r="K533" s="7"/>
      <c r="L533" s="7"/>
      <c r="M533" s="7"/>
      <c r="N533" s="7"/>
    </row>
    <row r="534" spans="1:14" s="272" customFormat="1">
      <c r="A534" s="486"/>
      <c r="B534" s="262"/>
      <c r="C534" s="486"/>
      <c r="D534" s="297"/>
      <c r="E534" s="257"/>
      <c r="F534" s="430"/>
      <c r="H534" s="7"/>
      <c r="I534" s="7"/>
      <c r="J534" s="7"/>
      <c r="K534" s="7"/>
      <c r="L534" s="7"/>
      <c r="M534" s="7"/>
      <c r="N534" s="7"/>
    </row>
    <row r="535" spans="1:14" s="272" customFormat="1">
      <c r="A535" s="486"/>
      <c r="B535" s="262"/>
      <c r="C535" s="486"/>
      <c r="D535" s="297"/>
      <c r="E535" s="257"/>
      <c r="F535" s="430"/>
      <c r="H535" s="7"/>
      <c r="I535" s="7"/>
      <c r="J535" s="7"/>
      <c r="K535" s="7"/>
      <c r="L535" s="7"/>
      <c r="M535" s="7"/>
      <c r="N535" s="7"/>
    </row>
    <row r="536" spans="1:14" s="272" customFormat="1">
      <c r="A536" s="486"/>
      <c r="B536" s="262"/>
      <c r="C536" s="486"/>
      <c r="D536" s="297"/>
      <c r="E536" s="257"/>
      <c r="F536" s="430"/>
      <c r="H536" s="7"/>
      <c r="I536" s="7"/>
      <c r="J536" s="7"/>
      <c r="K536" s="7"/>
      <c r="L536" s="7"/>
      <c r="M536" s="7"/>
      <c r="N536" s="7"/>
    </row>
    <row r="537" spans="1:14" s="272" customFormat="1">
      <c r="A537" s="486"/>
      <c r="B537" s="262"/>
      <c r="C537" s="486"/>
      <c r="D537" s="297"/>
      <c r="E537" s="257"/>
      <c r="F537" s="430"/>
      <c r="H537" s="7"/>
      <c r="I537" s="7"/>
      <c r="J537" s="7"/>
      <c r="K537" s="7"/>
      <c r="L537" s="7"/>
      <c r="M537" s="7"/>
      <c r="N537" s="7"/>
    </row>
    <row r="538" spans="1:14" s="272" customFormat="1">
      <c r="A538" s="486"/>
      <c r="B538" s="262"/>
      <c r="C538" s="486"/>
      <c r="D538" s="297"/>
      <c r="E538" s="257"/>
      <c r="F538" s="430"/>
      <c r="H538" s="7"/>
      <c r="I538" s="7"/>
      <c r="J538" s="7"/>
      <c r="K538" s="7"/>
      <c r="L538" s="7"/>
      <c r="M538" s="7"/>
      <c r="N538" s="7"/>
    </row>
    <row r="539" spans="1:14" s="272" customFormat="1">
      <c r="A539" s="486"/>
      <c r="B539" s="262"/>
      <c r="C539" s="486"/>
      <c r="D539" s="297"/>
      <c r="E539" s="257"/>
      <c r="F539" s="430"/>
      <c r="H539" s="7"/>
      <c r="I539" s="7"/>
      <c r="J539" s="7"/>
      <c r="K539" s="7"/>
      <c r="L539" s="7"/>
      <c r="M539" s="7"/>
      <c r="N539" s="7"/>
    </row>
    <row r="540" spans="1:14" s="272" customFormat="1">
      <c r="A540" s="486"/>
      <c r="B540" s="262"/>
      <c r="C540" s="486"/>
      <c r="D540" s="297"/>
      <c r="E540" s="257"/>
      <c r="F540" s="430"/>
      <c r="H540" s="7"/>
      <c r="I540" s="7"/>
      <c r="J540" s="7"/>
      <c r="K540" s="7"/>
      <c r="L540" s="7"/>
      <c r="M540" s="7"/>
      <c r="N540" s="7"/>
    </row>
    <row r="541" spans="1:14" s="272" customFormat="1">
      <c r="A541" s="486"/>
      <c r="B541" s="262"/>
      <c r="C541" s="486"/>
      <c r="D541" s="297"/>
      <c r="E541" s="257"/>
      <c r="F541" s="430"/>
      <c r="H541" s="7"/>
      <c r="I541" s="7"/>
      <c r="J541" s="7"/>
      <c r="K541" s="7"/>
      <c r="L541" s="7"/>
      <c r="M541" s="7"/>
      <c r="N541" s="7"/>
    </row>
    <row r="542" spans="1:14" s="272" customFormat="1">
      <c r="A542" s="486"/>
      <c r="B542" s="262"/>
      <c r="C542" s="486"/>
      <c r="D542" s="297"/>
      <c r="E542" s="257"/>
      <c r="F542" s="430"/>
      <c r="H542" s="7"/>
      <c r="I542" s="7"/>
      <c r="J542" s="7"/>
      <c r="K542" s="7"/>
      <c r="L542" s="7"/>
      <c r="M542" s="7"/>
      <c r="N542" s="7"/>
    </row>
    <row r="543" spans="1:14" s="272" customFormat="1">
      <c r="A543" s="486"/>
      <c r="B543" s="262"/>
      <c r="C543" s="486"/>
      <c r="D543" s="297"/>
      <c r="E543" s="257"/>
      <c r="F543" s="430"/>
      <c r="H543" s="7"/>
      <c r="I543" s="7"/>
      <c r="J543" s="7"/>
      <c r="K543" s="7"/>
      <c r="L543" s="7"/>
      <c r="M543" s="7"/>
      <c r="N543" s="7"/>
    </row>
    <row r="544" spans="1:14" s="272" customFormat="1">
      <c r="A544" s="486"/>
      <c r="B544" s="262"/>
      <c r="C544" s="486"/>
      <c r="D544" s="297"/>
      <c r="E544" s="257"/>
      <c r="F544" s="430"/>
      <c r="H544" s="7"/>
      <c r="I544" s="7"/>
      <c r="J544" s="7"/>
      <c r="K544" s="7"/>
      <c r="L544" s="7"/>
      <c r="M544" s="7"/>
      <c r="N544" s="7"/>
    </row>
    <row r="545" spans="1:14" s="272" customFormat="1">
      <c r="A545" s="486"/>
      <c r="B545" s="262"/>
      <c r="C545" s="486"/>
      <c r="D545" s="297"/>
      <c r="E545" s="257"/>
      <c r="F545" s="430"/>
      <c r="H545" s="7"/>
      <c r="I545" s="7"/>
      <c r="J545" s="7"/>
      <c r="K545" s="7"/>
      <c r="L545" s="7"/>
      <c r="M545" s="7"/>
      <c r="N545" s="7"/>
    </row>
    <row r="546" spans="1:14" s="272" customFormat="1">
      <c r="A546" s="486"/>
      <c r="B546" s="262"/>
      <c r="C546" s="486"/>
      <c r="D546" s="297"/>
      <c r="E546" s="257"/>
      <c r="F546" s="430"/>
      <c r="H546" s="7"/>
      <c r="I546" s="7"/>
      <c r="J546" s="7"/>
      <c r="K546" s="7"/>
      <c r="L546" s="7"/>
      <c r="M546" s="7"/>
      <c r="N546" s="7"/>
    </row>
    <row r="547" spans="1:14" s="272" customFormat="1">
      <c r="A547" s="486"/>
      <c r="B547" s="262"/>
      <c r="C547" s="486"/>
      <c r="D547" s="297"/>
      <c r="E547" s="257"/>
      <c r="F547" s="430"/>
      <c r="H547" s="7"/>
      <c r="I547" s="7"/>
      <c r="J547" s="7"/>
      <c r="K547" s="7"/>
      <c r="L547" s="7"/>
      <c r="M547" s="7"/>
      <c r="N547" s="7"/>
    </row>
    <row r="548" spans="1:14" s="272" customFormat="1">
      <c r="A548" s="486"/>
      <c r="B548" s="262"/>
      <c r="C548" s="486"/>
      <c r="D548" s="297"/>
      <c r="E548" s="257"/>
      <c r="F548" s="430"/>
      <c r="H548" s="7"/>
      <c r="I548" s="7"/>
      <c r="J548" s="7"/>
      <c r="K548" s="7"/>
      <c r="L548" s="7"/>
      <c r="M548" s="7"/>
      <c r="N548" s="7"/>
    </row>
    <row r="549" spans="1:14" s="272" customFormat="1">
      <c r="A549" s="486"/>
      <c r="B549" s="262"/>
      <c r="C549" s="486"/>
      <c r="D549" s="297"/>
      <c r="E549" s="257"/>
      <c r="F549" s="430"/>
      <c r="H549" s="7"/>
      <c r="I549" s="7"/>
      <c r="J549" s="7"/>
      <c r="K549" s="7"/>
      <c r="L549" s="7"/>
      <c r="M549" s="7"/>
      <c r="N549" s="7"/>
    </row>
    <row r="550" spans="1:14" s="272" customFormat="1">
      <c r="A550" s="486"/>
      <c r="B550" s="262"/>
      <c r="C550" s="486"/>
      <c r="D550" s="297"/>
      <c r="E550" s="257"/>
      <c r="F550" s="430"/>
      <c r="H550" s="7"/>
      <c r="I550" s="7"/>
      <c r="J550" s="7"/>
      <c r="K550" s="7"/>
      <c r="L550" s="7"/>
      <c r="M550" s="7"/>
      <c r="N550" s="7"/>
    </row>
    <row r="551" spans="1:14" s="272" customFormat="1">
      <c r="A551" s="486"/>
      <c r="B551" s="262"/>
      <c r="C551" s="486"/>
      <c r="D551" s="297"/>
      <c r="E551" s="257"/>
      <c r="F551" s="430"/>
      <c r="H551" s="7"/>
      <c r="I551" s="7"/>
      <c r="J551" s="7"/>
      <c r="K551" s="7"/>
      <c r="L551" s="7"/>
      <c r="M551" s="7"/>
      <c r="N551" s="7"/>
    </row>
    <row r="552" spans="1:14" s="272" customFormat="1">
      <c r="A552" s="486"/>
      <c r="B552" s="262"/>
      <c r="C552" s="486"/>
      <c r="D552" s="297"/>
      <c r="E552" s="257"/>
      <c r="F552" s="430"/>
      <c r="H552" s="7"/>
      <c r="I552" s="7"/>
      <c r="J552" s="7"/>
      <c r="K552" s="7"/>
      <c r="L552" s="7"/>
      <c r="M552" s="7"/>
      <c r="N552" s="7"/>
    </row>
    <row r="553" spans="1:14" s="272" customFormat="1">
      <c r="A553" s="486"/>
      <c r="B553" s="262"/>
      <c r="C553" s="486"/>
      <c r="D553" s="297"/>
      <c r="E553" s="257"/>
      <c r="F553" s="430"/>
      <c r="H553" s="7"/>
      <c r="I553" s="7"/>
      <c r="J553" s="7"/>
      <c r="K553" s="7"/>
      <c r="L553" s="7"/>
      <c r="M553" s="7"/>
      <c r="N553" s="7"/>
    </row>
    <row r="554" spans="1:14" s="272" customFormat="1">
      <c r="A554" s="486"/>
      <c r="B554" s="262"/>
      <c r="C554" s="486"/>
      <c r="D554" s="297"/>
      <c r="E554" s="257"/>
      <c r="F554" s="430"/>
      <c r="H554" s="7"/>
      <c r="I554" s="7"/>
      <c r="J554" s="7"/>
      <c r="K554" s="7"/>
      <c r="L554" s="7"/>
      <c r="M554" s="7"/>
      <c r="N554" s="7"/>
    </row>
    <row r="555" spans="1:14" s="272" customFormat="1">
      <c r="A555" s="486"/>
      <c r="B555" s="262"/>
      <c r="C555" s="486"/>
      <c r="D555" s="297"/>
      <c r="E555" s="257"/>
      <c r="F555" s="430"/>
      <c r="H555" s="7"/>
      <c r="I555" s="7"/>
      <c r="J555" s="7"/>
      <c r="K555" s="7"/>
      <c r="L555" s="7"/>
      <c r="M555" s="7"/>
      <c r="N555" s="7"/>
    </row>
    <row r="556" spans="1:14" s="272" customFormat="1">
      <c r="A556" s="486"/>
      <c r="B556" s="262"/>
      <c r="C556" s="486"/>
      <c r="D556" s="297"/>
      <c r="E556" s="257"/>
      <c r="F556" s="430"/>
      <c r="H556" s="7"/>
      <c r="I556" s="7"/>
      <c r="J556" s="7"/>
      <c r="K556" s="7"/>
      <c r="L556" s="7"/>
      <c r="M556" s="7"/>
      <c r="N556" s="7"/>
    </row>
    <row r="557" spans="1:14" s="272" customFormat="1">
      <c r="A557" s="486"/>
      <c r="B557" s="262"/>
      <c r="C557" s="486"/>
      <c r="D557" s="297"/>
      <c r="E557" s="257"/>
      <c r="F557" s="430"/>
      <c r="H557" s="7"/>
      <c r="I557" s="7"/>
      <c r="J557" s="7"/>
      <c r="K557" s="7"/>
      <c r="L557" s="7"/>
      <c r="M557" s="7"/>
      <c r="N557" s="7"/>
    </row>
    <row r="558" spans="1:14" s="272" customFormat="1">
      <c r="A558" s="486"/>
      <c r="B558" s="262"/>
      <c r="C558" s="486"/>
      <c r="D558" s="297"/>
      <c r="E558" s="257"/>
      <c r="F558" s="430"/>
      <c r="H558" s="7"/>
      <c r="I558" s="7"/>
      <c r="J558" s="7"/>
      <c r="K558" s="7"/>
      <c r="L558" s="7"/>
      <c r="M558" s="7"/>
      <c r="N558" s="7"/>
    </row>
    <row r="559" spans="1:14" s="272" customFormat="1">
      <c r="A559" s="486"/>
      <c r="B559" s="262"/>
      <c r="C559" s="486"/>
      <c r="D559" s="297"/>
      <c r="E559" s="257"/>
      <c r="F559" s="430"/>
      <c r="H559" s="7"/>
      <c r="I559" s="7"/>
      <c r="J559" s="7"/>
      <c r="K559" s="7"/>
      <c r="L559" s="7"/>
      <c r="M559" s="7"/>
      <c r="N559" s="7"/>
    </row>
    <row r="560" spans="1:14" s="272" customFormat="1">
      <c r="A560" s="486"/>
      <c r="B560" s="262"/>
      <c r="C560" s="486"/>
      <c r="D560" s="297"/>
      <c r="E560" s="257"/>
      <c r="F560" s="430"/>
      <c r="H560" s="7"/>
      <c r="I560" s="7"/>
      <c r="J560" s="7"/>
      <c r="K560" s="7"/>
      <c r="L560" s="7"/>
      <c r="M560" s="7"/>
      <c r="N560" s="7"/>
    </row>
    <row r="561" spans="1:14" s="272" customFormat="1">
      <c r="A561" s="486"/>
      <c r="B561" s="262"/>
      <c r="C561" s="486"/>
      <c r="D561" s="297"/>
      <c r="E561" s="257"/>
      <c r="F561" s="430"/>
      <c r="H561" s="7"/>
      <c r="I561" s="7"/>
      <c r="J561" s="7"/>
      <c r="K561" s="7"/>
      <c r="L561" s="7"/>
      <c r="M561" s="7"/>
      <c r="N561" s="7"/>
    </row>
    <row r="562" spans="1:14" s="272" customFormat="1">
      <c r="A562" s="486"/>
      <c r="B562" s="262"/>
      <c r="C562" s="486"/>
      <c r="D562" s="297"/>
      <c r="E562" s="257"/>
      <c r="F562" s="430"/>
      <c r="H562" s="7"/>
      <c r="I562" s="7"/>
      <c r="J562" s="7"/>
      <c r="K562" s="7"/>
      <c r="L562" s="7"/>
      <c r="M562" s="7"/>
      <c r="N562" s="7"/>
    </row>
    <row r="563" spans="1:14" s="272" customFormat="1">
      <c r="A563" s="486"/>
      <c r="B563" s="262"/>
      <c r="C563" s="486"/>
      <c r="D563" s="297"/>
      <c r="E563" s="257"/>
      <c r="F563" s="430"/>
      <c r="H563" s="7"/>
      <c r="I563" s="7"/>
      <c r="J563" s="7"/>
      <c r="K563" s="7"/>
      <c r="L563" s="7"/>
      <c r="M563" s="7"/>
      <c r="N563" s="7"/>
    </row>
    <row r="564" spans="1:14" s="272" customFormat="1">
      <c r="A564" s="486"/>
      <c r="B564" s="262"/>
      <c r="C564" s="486"/>
      <c r="D564" s="297"/>
      <c r="E564" s="257"/>
      <c r="F564" s="430"/>
      <c r="H564" s="7"/>
      <c r="I564" s="7"/>
      <c r="J564" s="7"/>
      <c r="K564" s="7"/>
      <c r="L564" s="7"/>
      <c r="M564" s="7"/>
      <c r="N564" s="7"/>
    </row>
    <row r="565" spans="1:14" s="272" customFormat="1">
      <c r="A565" s="486"/>
      <c r="B565" s="262"/>
      <c r="C565" s="486"/>
      <c r="D565" s="297"/>
      <c r="E565" s="257"/>
      <c r="F565" s="430"/>
      <c r="H565" s="7"/>
      <c r="I565" s="7"/>
      <c r="J565" s="7"/>
      <c r="K565" s="7"/>
      <c r="L565" s="7"/>
      <c r="M565" s="7"/>
      <c r="N565" s="7"/>
    </row>
    <row r="566" spans="1:14" s="272" customFormat="1">
      <c r="A566" s="486"/>
      <c r="B566" s="262"/>
      <c r="C566" s="486"/>
      <c r="D566" s="297"/>
      <c r="E566" s="257"/>
      <c r="F566" s="430"/>
      <c r="H566" s="7"/>
      <c r="I566" s="7"/>
      <c r="J566" s="7"/>
      <c r="K566" s="7"/>
      <c r="L566" s="7"/>
      <c r="M566" s="7"/>
      <c r="N566" s="7"/>
    </row>
    <row r="567" spans="1:14" s="272" customFormat="1">
      <c r="A567" s="486"/>
      <c r="B567" s="262"/>
      <c r="C567" s="486"/>
      <c r="D567" s="297"/>
      <c r="E567" s="257"/>
      <c r="F567" s="430"/>
      <c r="H567" s="7"/>
      <c r="I567" s="7"/>
      <c r="J567" s="7"/>
      <c r="K567" s="7"/>
      <c r="L567" s="7"/>
      <c r="M567" s="7"/>
      <c r="N567" s="7"/>
    </row>
    <row r="568" spans="1:14" s="272" customFormat="1">
      <c r="A568" s="486"/>
      <c r="B568" s="262"/>
      <c r="C568" s="486"/>
      <c r="D568" s="297"/>
      <c r="E568" s="257"/>
      <c r="F568" s="430"/>
      <c r="H568" s="7"/>
      <c r="I568" s="7"/>
      <c r="J568" s="7"/>
      <c r="K568" s="7"/>
      <c r="L568" s="7"/>
      <c r="M568" s="7"/>
      <c r="N568" s="7"/>
    </row>
    <row r="569" spans="1:14" s="272" customFormat="1">
      <c r="A569" s="486"/>
      <c r="B569" s="262"/>
      <c r="C569" s="486"/>
      <c r="D569" s="297"/>
      <c r="E569" s="257"/>
      <c r="F569" s="430"/>
      <c r="H569" s="7"/>
      <c r="I569" s="7"/>
      <c r="J569" s="7"/>
      <c r="K569" s="7"/>
      <c r="L569" s="7"/>
      <c r="M569" s="7"/>
      <c r="N569" s="7"/>
    </row>
    <row r="570" spans="1:14" s="272" customFormat="1">
      <c r="A570" s="486"/>
      <c r="B570" s="262"/>
      <c r="C570" s="486"/>
      <c r="D570" s="297"/>
      <c r="E570" s="257"/>
      <c r="F570" s="430"/>
      <c r="H570" s="7"/>
      <c r="I570" s="7"/>
      <c r="J570" s="7"/>
      <c r="K570" s="7"/>
      <c r="L570" s="7"/>
      <c r="M570" s="7"/>
      <c r="N570" s="7"/>
    </row>
    <row r="571" spans="1:14" s="272" customFormat="1">
      <c r="A571" s="486"/>
      <c r="B571" s="262"/>
      <c r="C571" s="486"/>
      <c r="D571" s="297"/>
      <c r="E571" s="257"/>
      <c r="F571" s="430"/>
      <c r="H571" s="7"/>
      <c r="I571" s="7"/>
      <c r="J571" s="7"/>
      <c r="K571" s="7"/>
      <c r="L571" s="7"/>
      <c r="M571" s="7"/>
      <c r="N571" s="7"/>
    </row>
    <row r="572" spans="1:14" s="272" customFormat="1">
      <c r="A572" s="486"/>
      <c r="B572" s="262"/>
      <c r="C572" s="486"/>
      <c r="D572" s="297"/>
      <c r="E572" s="257"/>
      <c r="F572" s="430"/>
      <c r="H572" s="7"/>
      <c r="I572" s="7"/>
      <c r="J572" s="7"/>
      <c r="K572" s="7"/>
      <c r="L572" s="7"/>
      <c r="M572" s="7"/>
      <c r="N572" s="7"/>
    </row>
    <row r="573" spans="1:14" s="272" customFormat="1">
      <c r="A573" s="486"/>
      <c r="B573" s="262"/>
      <c r="C573" s="486"/>
      <c r="D573" s="297"/>
      <c r="E573" s="257"/>
      <c r="F573" s="430"/>
      <c r="H573" s="7"/>
      <c r="I573" s="7"/>
      <c r="J573" s="7"/>
      <c r="K573" s="7"/>
      <c r="L573" s="7"/>
      <c r="M573" s="7"/>
      <c r="N573" s="7"/>
    </row>
    <row r="574" spans="1:14" s="272" customFormat="1">
      <c r="A574" s="486"/>
      <c r="B574" s="262"/>
      <c r="C574" s="486"/>
      <c r="D574" s="297"/>
      <c r="E574" s="257"/>
      <c r="F574" s="430"/>
      <c r="H574" s="7"/>
      <c r="I574" s="7"/>
      <c r="J574" s="7"/>
      <c r="K574" s="7"/>
      <c r="L574" s="7"/>
      <c r="M574" s="7"/>
      <c r="N574" s="7"/>
    </row>
    <row r="575" spans="1:14" s="272" customFormat="1">
      <c r="A575" s="486"/>
      <c r="B575" s="262"/>
      <c r="C575" s="486"/>
      <c r="D575" s="297"/>
      <c r="E575" s="257"/>
      <c r="F575" s="430"/>
      <c r="H575" s="7"/>
      <c r="I575" s="7"/>
      <c r="J575" s="7"/>
      <c r="K575" s="7"/>
      <c r="L575" s="7"/>
      <c r="M575" s="7"/>
      <c r="N575" s="7"/>
    </row>
    <row r="576" spans="1:14" s="272" customFormat="1">
      <c r="A576" s="486"/>
      <c r="B576" s="262"/>
      <c r="C576" s="486"/>
      <c r="D576" s="297"/>
      <c r="E576" s="257"/>
      <c r="F576" s="430"/>
      <c r="H576" s="7"/>
      <c r="I576" s="7"/>
      <c r="J576" s="7"/>
      <c r="K576" s="7"/>
      <c r="L576" s="7"/>
      <c r="M576" s="7"/>
      <c r="N576" s="7"/>
    </row>
    <row r="577" spans="1:14" s="272" customFormat="1">
      <c r="A577" s="486"/>
      <c r="B577" s="262"/>
      <c r="C577" s="486"/>
      <c r="D577" s="297"/>
      <c r="E577" s="257"/>
      <c r="F577" s="430"/>
      <c r="H577" s="7"/>
      <c r="I577" s="7"/>
      <c r="J577" s="7"/>
      <c r="K577" s="7"/>
      <c r="L577" s="7"/>
      <c r="M577" s="7"/>
      <c r="N577" s="7"/>
    </row>
    <row r="578" spans="1:14" s="272" customFormat="1">
      <c r="A578" s="486"/>
      <c r="B578" s="262"/>
      <c r="C578" s="486"/>
      <c r="D578" s="297"/>
      <c r="E578" s="257"/>
      <c r="F578" s="430"/>
      <c r="H578" s="7"/>
      <c r="I578" s="7"/>
      <c r="J578" s="7"/>
      <c r="K578" s="7"/>
      <c r="L578" s="7"/>
      <c r="M578" s="7"/>
      <c r="N578" s="7"/>
    </row>
    <row r="579" spans="1:14" s="272" customFormat="1">
      <c r="A579" s="486"/>
      <c r="B579" s="262"/>
      <c r="C579" s="486"/>
      <c r="D579" s="297"/>
      <c r="E579" s="257"/>
      <c r="F579" s="430"/>
      <c r="H579" s="7"/>
      <c r="I579" s="7"/>
      <c r="J579" s="7"/>
      <c r="K579" s="7"/>
      <c r="L579" s="7"/>
      <c r="M579" s="7"/>
      <c r="N579" s="7"/>
    </row>
    <row r="580" spans="1:14" s="272" customFormat="1">
      <c r="A580" s="486"/>
      <c r="B580" s="262"/>
      <c r="C580" s="486"/>
      <c r="D580" s="297"/>
      <c r="E580" s="257"/>
      <c r="F580" s="430"/>
      <c r="H580" s="7"/>
      <c r="I580" s="7"/>
      <c r="J580" s="7"/>
      <c r="K580" s="7"/>
      <c r="L580" s="7"/>
      <c r="M580" s="7"/>
      <c r="N580" s="7"/>
    </row>
    <row r="581" spans="1:14" s="272" customFormat="1">
      <c r="A581" s="486"/>
      <c r="B581" s="262"/>
      <c r="C581" s="486"/>
      <c r="D581" s="297"/>
      <c r="E581" s="257"/>
      <c r="F581" s="430"/>
      <c r="H581" s="7"/>
      <c r="I581" s="7"/>
      <c r="J581" s="7"/>
      <c r="K581" s="7"/>
      <c r="L581" s="7"/>
      <c r="M581" s="7"/>
      <c r="N581" s="7"/>
    </row>
    <row r="582" spans="1:14" s="272" customFormat="1">
      <c r="A582" s="486"/>
      <c r="B582" s="262"/>
      <c r="C582" s="486"/>
      <c r="D582" s="297"/>
      <c r="E582" s="257"/>
      <c r="F582" s="430"/>
      <c r="H582" s="7"/>
      <c r="I582" s="7"/>
      <c r="J582" s="7"/>
      <c r="K582" s="7"/>
      <c r="L582" s="7"/>
      <c r="M582" s="7"/>
      <c r="N582" s="7"/>
    </row>
    <row r="583" spans="1:14" s="272" customFormat="1">
      <c r="A583" s="486"/>
      <c r="B583" s="262"/>
      <c r="C583" s="486"/>
      <c r="D583" s="297"/>
      <c r="E583" s="257"/>
      <c r="F583" s="430"/>
      <c r="H583" s="7"/>
      <c r="I583" s="7"/>
      <c r="J583" s="7"/>
      <c r="K583" s="7"/>
      <c r="L583" s="7"/>
      <c r="M583" s="7"/>
      <c r="N583" s="7"/>
    </row>
    <row r="584" spans="1:14" s="272" customFormat="1">
      <c r="A584" s="486"/>
      <c r="B584" s="262"/>
      <c r="C584" s="486"/>
      <c r="D584" s="297"/>
      <c r="E584" s="257"/>
      <c r="F584" s="430"/>
      <c r="H584" s="7"/>
      <c r="I584" s="7"/>
      <c r="J584" s="7"/>
      <c r="K584" s="7"/>
      <c r="L584" s="7"/>
      <c r="M584" s="7"/>
      <c r="N584" s="7"/>
    </row>
    <row r="585" spans="1:14" s="272" customFormat="1">
      <c r="A585" s="486"/>
      <c r="B585" s="262"/>
      <c r="C585" s="486"/>
      <c r="D585" s="297"/>
      <c r="E585" s="257"/>
      <c r="F585" s="430"/>
      <c r="H585" s="7"/>
      <c r="I585" s="7"/>
      <c r="J585" s="7"/>
      <c r="K585" s="7"/>
      <c r="L585" s="7"/>
      <c r="M585" s="7"/>
      <c r="N585" s="7"/>
    </row>
    <row r="586" spans="1:14" s="272" customFormat="1">
      <c r="A586" s="486"/>
      <c r="B586" s="262"/>
      <c r="C586" s="486"/>
      <c r="D586" s="297"/>
      <c r="E586" s="257"/>
      <c r="F586" s="430"/>
      <c r="H586" s="7"/>
      <c r="I586" s="7"/>
      <c r="J586" s="7"/>
      <c r="K586" s="7"/>
      <c r="L586" s="7"/>
      <c r="M586" s="7"/>
      <c r="N586" s="7"/>
    </row>
    <row r="587" spans="1:14" s="272" customFormat="1">
      <c r="A587" s="486"/>
      <c r="B587" s="262"/>
      <c r="C587" s="486"/>
      <c r="D587" s="297"/>
      <c r="E587" s="257"/>
      <c r="F587" s="430"/>
      <c r="H587" s="7"/>
      <c r="I587" s="7"/>
      <c r="J587" s="7"/>
      <c r="K587" s="7"/>
      <c r="L587" s="7"/>
      <c r="M587" s="7"/>
      <c r="N587" s="7"/>
    </row>
    <row r="588" spans="1:14" s="272" customFormat="1">
      <c r="A588" s="486"/>
      <c r="B588" s="262"/>
      <c r="C588" s="486"/>
      <c r="D588" s="297"/>
      <c r="E588" s="257"/>
      <c r="F588" s="430"/>
      <c r="H588" s="7"/>
      <c r="I588" s="7"/>
      <c r="J588" s="7"/>
      <c r="K588" s="7"/>
      <c r="L588" s="7"/>
      <c r="M588" s="7"/>
      <c r="N588" s="7"/>
    </row>
    <row r="589" spans="1:14" s="272" customFormat="1">
      <c r="A589" s="486"/>
      <c r="B589" s="262"/>
      <c r="C589" s="486"/>
      <c r="D589" s="297"/>
      <c r="E589" s="257"/>
      <c r="F589" s="430"/>
      <c r="H589" s="7"/>
      <c r="I589" s="7"/>
      <c r="J589" s="7"/>
      <c r="K589" s="7"/>
      <c r="L589" s="7"/>
      <c r="M589" s="7"/>
      <c r="N589" s="7"/>
    </row>
    <row r="590" spans="1:14" s="272" customFormat="1">
      <c r="A590" s="486"/>
      <c r="B590" s="262"/>
      <c r="C590" s="486"/>
      <c r="D590" s="297"/>
      <c r="E590" s="257"/>
      <c r="F590" s="430"/>
      <c r="H590" s="7"/>
      <c r="I590" s="7"/>
      <c r="J590" s="7"/>
      <c r="K590" s="7"/>
      <c r="L590" s="7"/>
      <c r="M590" s="7"/>
      <c r="N590" s="7"/>
    </row>
    <row r="591" spans="1:14" s="272" customFormat="1">
      <c r="A591" s="486"/>
      <c r="B591" s="262"/>
      <c r="C591" s="486"/>
      <c r="D591" s="297"/>
      <c r="E591" s="257"/>
      <c r="F591" s="430"/>
      <c r="H591" s="7"/>
      <c r="I591" s="7"/>
      <c r="J591" s="7"/>
      <c r="K591" s="7"/>
      <c r="L591" s="7"/>
      <c r="M591" s="7"/>
      <c r="N591" s="7"/>
    </row>
    <row r="592" spans="1:14" s="272" customFormat="1">
      <c r="A592" s="486"/>
      <c r="B592" s="262"/>
      <c r="C592" s="486"/>
      <c r="D592" s="297"/>
      <c r="E592" s="257"/>
      <c r="F592" s="430"/>
      <c r="H592" s="7"/>
      <c r="I592" s="7"/>
      <c r="J592" s="7"/>
      <c r="K592" s="7"/>
      <c r="L592" s="7"/>
      <c r="M592" s="7"/>
      <c r="N592" s="7"/>
    </row>
    <row r="593" spans="1:14" s="272" customFormat="1">
      <c r="A593" s="486"/>
      <c r="B593" s="262"/>
      <c r="C593" s="486"/>
      <c r="D593" s="297"/>
      <c r="E593" s="257"/>
      <c r="F593" s="430"/>
      <c r="H593" s="7"/>
      <c r="I593" s="7"/>
      <c r="J593" s="7"/>
      <c r="K593" s="7"/>
      <c r="L593" s="7"/>
      <c r="M593" s="7"/>
      <c r="N593" s="7"/>
    </row>
    <row r="594" spans="1:14" s="272" customFormat="1">
      <c r="A594" s="486"/>
      <c r="B594" s="262"/>
      <c r="C594" s="486"/>
      <c r="D594" s="297"/>
      <c r="E594" s="257"/>
      <c r="F594" s="430"/>
      <c r="H594" s="7"/>
      <c r="I594" s="7"/>
      <c r="J594" s="7"/>
      <c r="K594" s="7"/>
      <c r="L594" s="7"/>
      <c r="M594" s="7"/>
      <c r="N594" s="7"/>
    </row>
    <row r="595" spans="1:14" s="272" customFormat="1">
      <c r="A595" s="486"/>
      <c r="B595" s="262"/>
      <c r="C595" s="486"/>
      <c r="D595" s="297"/>
      <c r="E595" s="257"/>
      <c r="F595" s="430"/>
      <c r="H595" s="7"/>
      <c r="I595" s="7"/>
      <c r="J595" s="7"/>
      <c r="K595" s="7"/>
      <c r="L595" s="7"/>
      <c r="M595" s="7"/>
      <c r="N595" s="7"/>
    </row>
    <row r="596" spans="1:14" s="272" customFormat="1">
      <c r="A596" s="486"/>
      <c r="B596" s="262"/>
      <c r="C596" s="486"/>
      <c r="D596" s="297"/>
      <c r="E596" s="257"/>
      <c r="F596" s="430"/>
      <c r="H596" s="7"/>
      <c r="I596" s="7"/>
      <c r="J596" s="7"/>
      <c r="K596" s="7"/>
      <c r="L596" s="7"/>
      <c r="M596" s="7"/>
      <c r="N596" s="7"/>
    </row>
    <row r="597" spans="1:14" s="272" customFormat="1">
      <c r="A597" s="486"/>
      <c r="B597" s="262"/>
      <c r="C597" s="486"/>
      <c r="D597" s="297"/>
      <c r="E597" s="257"/>
      <c r="F597" s="430"/>
      <c r="H597" s="7"/>
      <c r="I597" s="7"/>
      <c r="J597" s="7"/>
      <c r="K597" s="7"/>
      <c r="L597" s="7"/>
      <c r="M597" s="7"/>
      <c r="N597" s="7"/>
    </row>
    <row r="598" spans="1:14" s="272" customFormat="1">
      <c r="A598" s="486"/>
      <c r="B598" s="262"/>
      <c r="C598" s="486"/>
      <c r="D598" s="297"/>
      <c r="E598" s="257"/>
      <c r="F598" s="430"/>
      <c r="H598" s="7"/>
      <c r="I598" s="7"/>
      <c r="J598" s="7"/>
      <c r="K598" s="7"/>
      <c r="L598" s="7"/>
      <c r="M598" s="7"/>
      <c r="N598" s="7"/>
    </row>
    <row r="599" spans="1:14" s="272" customFormat="1">
      <c r="A599" s="486"/>
      <c r="B599" s="262"/>
      <c r="C599" s="486"/>
      <c r="D599" s="297"/>
      <c r="E599" s="257"/>
      <c r="F599" s="430"/>
      <c r="H599" s="7"/>
      <c r="I599" s="7"/>
      <c r="J599" s="7"/>
      <c r="K599" s="7"/>
      <c r="L599" s="7"/>
      <c r="M599" s="7"/>
      <c r="N599" s="7"/>
    </row>
    <row r="600" spans="1:14" s="272" customFormat="1">
      <c r="A600" s="486"/>
      <c r="B600" s="262"/>
      <c r="C600" s="486"/>
      <c r="D600" s="297"/>
      <c r="E600" s="257"/>
      <c r="F600" s="430"/>
      <c r="H600" s="7"/>
      <c r="I600" s="7"/>
      <c r="J600" s="7"/>
      <c r="K600" s="7"/>
      <c r="L600" s="7"/>
      <c r="M600" s="7"/>
      <c r="N600" s="7"/>
    </row>
    <row r="601" spans="1:14" s="272" customFormat="1">
      <c r="A601" s="486"/>
      <c r="B601" s="262"/>
      <c r="C601" s="486"/>
      <c r="D601" s="297"/>
      <c r="E601" s="257"/>
      <c r="F601" s="430"/>
      <c r="H601" s="7"/>
      <c r="I601" s="7"/>
      <c r="J601" s="7"/>
      <c r="K601" s="7"/>
      <c r="L601" s="7"/>
      <c r="M601" s="7"/>
      <c r="N601" s="7"/>
    </row>
    <row r="602" spans="1:14" s="272" customFormat="1">
      <c r="A602" s="486"/>
      <c r="B602" s="262"/>
      <c r="C602" s="486"/>
      <c r="D602" s="297"/>
      <c r="E602" s="257"/>
      <c r="F602" s="430"/>
      <c r="H602" s="7"/>
      <c r="I602" s="7"/>
      <c r="J602" s="7"/>
      <c r="K602" s="7"/>
      <c r="L602" s="7"/>
      <c r="M602" s="7"/>
      <c r="N602" s="7"/>
    </row>
    <row r="603" spans="1:14" s="272" customFormat="1">
      <c r="A603" s="486"/>
      <c r="B603" s="262"/>
      <c r="C603" s="486"/>
      <c r="D603" s="297"/>
      <c r="E603" s="257"/>
      <c r="F603" s="430"/>
      <c r="H603" s="7"/>
      <c r="I603" s="7"/>
      <c r="J603" s="7"/>
      <c r="K603" s="7"/>
      <c r="L603" s="7"/>
      <c r="M603" s="7"/>
      <c r="N603" s="7"/>
    </row>
    <row r="604" spans="1:14" s="272" customFormat="1">
      <c r="A604" s="486"/>
      <c r="B604" s="262"/>
      <c r="C604" s="486"/>
      <c r="D604" s="297"/>
      <c r="E604" s="257"/>
      <c r="F604" s="430"/>
      <c r="H604" s="7"/>
      <c r="I604" s="7"/>
      <c r="J604" s="7"/>
      <c r="K604" s="7"/>
      <c r="L604" s="7"/>
      <c r="M604" s="7"/>
      <c r="N604" s="7"/>
    </row>
    <row r="605" spans="1:14" s="272" customFormat="1">
      <c r="A605" s="486"/>
      <c r="B605" s="262"/>
      <c r="C605" s="486"/>
      <c r="D605" s="297"/>
      <c r="E605" s="257"/>
      <c r="F605" s="430"/>
      <c r="H605" s="7"/>
      <c r="I605" s="7"/>
      <c r="J605" s="7"/>
      <c r="K605" s="7"/>
      <c r="L605" s="7"/>
      <c r="M605" s="7"/>
      <c r="N605" s="7"/>
    </row>
    <row r="606" spans="1:14" s="272" customFormat="1">
      <c r="A606" s="486"/>
      <c r="B606" s="262"/>
      <c r="C606" s="486"/>
      <c r="D606" s="297"/>
      <c r="E606" s="257"/>
      <c r="F606" s="430"/>
      <c r="H606" s="7"/>
      <c r="I606" s="7"/>
      <c r="J606" s="7"/>
      <c r="K606" s="7"/>
      <c r="L606" s="7"/>
      <c r="M606" s="7"/>
      <c r="N606" s="7"/>
    </row>
    <row r="607" spans="1:14" s="272" customFormat="1">
      <c r="A607" s="486"/>
      <c r="B607" s="262"/>
      <c r="C607" s="486"/>
      <c r="D607" s="297"/>
      <c r="E607" s="257"/>
      <c r="F607" s="430"/>
      <c r="H607" s="7"/>
      <c r="I607" s="7"/>
      <c r="J607" s="7"/>
      <c r="K607" s="7"/>
      <c r="L607" s="7"/>
      <c r="M607" s="7"/>
      <c r="N607" s="7"/>
    </row>
    <row r="608" spans="1:14" s="272" customFormat="1">
      <c r="A608" s="486"/>
      <c r="B608" s="262"/>
      <c r="C608" s="486"/>
      <c r="D608" s="297"/>
      <c r="E608" s="257"/>
      <c r="F608" s="430"/>
      <c r="H608" s="7"/>
      <c r="I608" s="7"/>
      <c r="J608" s="7"/>
      <c r="K608" s="7"/>
      <c r="L608" s="7"/>
      <c r="M608" s="7"/>
      <c r="N608" s="7"/>
    </row>
    <row r="609" spans="1:14" s="272" customFormat="1">
      <c r="A609" s="486"/>
      <c r="B609" s="262"/>
      <c r="C609" s="486"/>
      <c r="D609" s="297"/>
      <c r="E609" s="257"/>
      <c r="F609" s="430"/>
      <c r="H609" s="7"/>
      <c r="I609" s="7"/>
      <c r="J609" s="7"/>
      <c r="K609" s="7"/>
      <c r="L609" s="7"/>
      <c r="M609" s="7"/>
      <c r="N609" s="7"/>
    </row>
    <row r="610" spans="1:14" s="272" customFormat="1">
      <c r="A610" s="486"/>
      <c r="B610" s="262"/>
      <c r="C610" s="486"/>
      <c r="D610" s="297"/>
      <c r="E610" s="257"/>
      <c r="F610" s="430"/>
      <c r="H610" s="7"/>
      <c r="I610" s="7"/>
      <c r="J610" s="7"/>
      <c r="K610" s="7"/>
      <c r="L610" s="7"/>
      <c r="M610" s="7"/>
      <c r="N610" s="7"/>
    </row>
    <row r="611" spans="1:14" s="272" customFormat="1">
      <c r="A611" s="486"/>
      <c r="B611" s="262"/>
      <c r="C611" s="486"/>
      <c r="D611" s="297"/>
      <c r="E611" s="257"/>
      <c r="F611" s="430"/>
      <c r="H611" s="7"/>
      <c r="I611" s="7"/>
      <c r="J611" s="7"/>
      <c r="K611" s="7"/>
      <c r="L611" s="7"/>
      <c r="M611" s="7"/>
      <c r="N611" s="7"/>
    </row>
    <row r="612" spans="1:14" s="272" customFormat="1">
      <c r="A612" s="486"/>
      <c r="B612" s="262"/>
      <c r="C612" s="486"/>
      <c r="D612" s="297"/>
      <c r="E612" s="257"/>
      <c r="F612" s="430"/>
      <c r="H612" s="7"/>
      <c r="I612" s="7"/>
      <c r="J612" s="7"/>
      <c r="K612" s="7"/>
      <c r="L612" s="7"/>
      <c r="M612" s="7"/>
      <c r="N612" s="7"/>
    </row>
    <row r="613" spans="1:14" s="272" customFormat="1">
      <c r="A613" s="486"/>
      <c r="B613" s="262"/>
      <c r="C613" s="486"/>
      <c r="D613" s="297"/>
      <c r="E613" s="257"/>
      <c r="F613" s="430"/>
      <c r="H613" s="7"/>
      <c r="I613" s="7"/>
      <c r="J613" s="7"/>
      <c r="K613" s="7"/>
      <c r="L613" s="7"/>
      <c r="M613" s="7"/>
      <c r="N613" s="7"/>
    </row>
    <row r="614" spans="1:14" s="272" customFormat="1">
      <c r="A614" s="486"/>
      <c r="B614" s="262"/>
      <c r="C614" s="486"/>
      <c r="D614" s="297"/>
      <c r="E614" s="257"/>
      <c r="F614" s="430"/>
      <c r="H614" s="7"/>
      <c r="I614" s="7"/>
      <c r="J614" s="7"/>
      <c r="K614" s="7"/>
      <c r="L614" s="7"/>
      <c r="M614" s="7"/>
      <c r="N614" s="7"/>
    </row>
    <row r="615" spans="1:14" s="272" customFormat="1">
      <c r="A615" s="486"/>
      <c r="B615" s="262"/>
      <c r="C615" s="486"/>
      <c r="D615" s="297"/>
      <c r="E615" s="257"/>
      <c r="F615" s="430"/>
      <c r="H615" s="7"/>
      <c r="I615" s="7"/>
      <c r="J615" s="7"/>
      <c r="K615" s="7"/>
      <c r="L615" s="7"/>
      <c r="M615" s="7"/>
      <c r="N615" s="7"/>
    </row>
    <row r="616" spans="1:14" s="272" customFormat="1">
      <c r="A616" s="486"/>
      <c r="B616" s="262"/>
      <c r="C616" s="486"/>
      <c r="D616" s="297"/>
      <c r="E616" s="257"/>
      <c r="F616" s="430"/>
      <c r="H616" s="7"/>
      <c r="I616" s="7"/>
      <c r="J616" s="7"/>
      <c r="K616" s="7"/>
      <c r="L616" s="7"/>
      <c r="M616" s="7"/>
      <c r="N616" s="7"/>
    </row>
    <row r="617" spans="1:14" s="272" customFormat="1">
      <c r="A617" s="486"/>
      <c r="B617" s="262"/>
      <c r="C617" s="486"/>
      <c r="D617" s="297"/>
      <c r="E617" s="257"/>
      <c r="F617" s="430"/>
      <c r="H617" s="7"/>
      <c r="I617" s="7"/>
      <c r="J617" s="7"/>
      <c r="K617" s="7"/>
      <c r="L617" s="7"/>
      <c r="M617" s="7"/>
      <c r="N617" s="7"/>
    </row>
    <row r="618" spans="1:14" s="272" customFormat="1">
      <c r="A618" s="486"/>
      <c r="B618" s="262"/>
      <c r="C618" s="486"/>
      <c r="D618" s="297"/>
      <c r="E618" s="257"/>
      <c r="F618" s="430"/>
      <c r="H618" s="7"/>
      <c r="I618" s="7"/>
      <c r="J618" s="7"/>
      <c r="K618" s="7"/>
      <c r="L618" s="7"/>
      <c r="M618" s="7"/>
      <c r="N618" s="7"/>
    </row>
    <row r="619" spans="1:14" s="272" customFormat="1">
      <c r="A619" s="486"/>
      <c r="B619" s="262"/>
      <c r="C619" s="486"/>
      <c r="D619" s="297"/>
      <c r="E619" s="257"/>
      <c r="F619" s="430"/>
      <c r="H619" s="7"/>
      <c r="I619" s="7"/>
      <c r="J619" s="7"/>
      <c r="K619" s="7"/>
      <c r="L619" s="7"/>
      <c r="M619" s="7"/>
      <c r="N619" s="7"/>
    </row>
    <row r="620" spans="1:14" s="272" customFormat="1">
      <c r="A620" s="486"/>
      <c r="B620" s="262"/>
      <c r="C620" s="486"/>
      <c r="D620" s="297"/>
      <c r="E620" s="257"/>
      <c r="F620" s="430"/>
      <c r="H620" s="7"/>
      <c r="I620" s="7"/>
      <c r="J620" s="7"/>
      <c r="K620" s="7"/>
      <c r="L620" s="7"/>
      <c r="M620" s="7"/>
      <c r="N620" s="7"/>
    </row>
    <row r="621" spans="1:14" s="272" customFormat="1">
      <c r="A621" s="486"/>
      <c r="B621" s="262"/>
      <c r="C621" s="486"/>
      <c r="D621" s="297"/>
      <c r="E621" s="257"/>
      <c r="F621" s="430"/>
      <c r="H621" s="7"/>
      <c r="I621" s="7"/>
      <c r="J621" s="7"/>
      <c r="K621" s="7"/>
      <c r="L621" s="7"/>
      <c r="M621" s="7"/>
      <c r="N621" s="7"/>
    </row>
    <row r="622" spans="1:14" s="272" customFormat="1">
      <c r="A622" s="486"/>
      <c r="B622" s="262"/>
      <c r="C622" s="486"/>
      <c r="D622" s="297"/>
      <c r="E622" s="257"/>
      <c r="F622" s="430"/>
      <c r="H622" s="7"/>
      <c r="I622" s="7"/>
      <c r="J622" s="7"/>
      <c r="K622" s="7"/>
      <c r="L622" s="7"/>
      <c r="M622" s="7"/>
      <c r="N622" s="7"/>
    </row>
    <row r="623" spans="1:14" s="272" customFormat="1">
      <c r="A623" s="486"/>
      <c r="B623" s="262"/>
      <c r="C623" s="486"/>
      <c r="D623" s="297"/>
      <c r="E623" s="257"/>
      <c r="F623" s="430"/>
      <c r="H623" s="7"/>
      <c r="I623" s="7"/>
      <c r="J623" s="7"/>
      <c r="K623" s="7"/>
      <c r="L623" s="7"/>
      <c r="M623" s="7"/>
      <c r="N623" s="7"/>
    </row>
    <row r="624" spans="1:14" s="272" customFormat="1">
      <c r="A624" s="486"/>
      <c r="B624" s="262"/>
      <c r="C624" s="486"/>
      <c r="D624" s="297"/>
      <c r="E624" s="257"/>
      <c r="F624" s="430"/>
      <c r="H624" s="7"/>
      <c r="I624" s="7"/>
      <c r="J624" s="7"/>
      <c r="K624" s="7"/>
      <c r="L624" s="7"/>
      <c r="M624" s="7"/>
      <c r="N624" s="7"/>
    </row>
    <row r="625" spans="1:14" s="272" customFormat="1">
      <c r="A625" s="486"/>
      <c r="B625" s="262"/>
      <c r="C625" s="486"/>
      <c r="D625" s="297"/>
      <c r="E625" s="257"/>
      <c r="F625" s="430"/>
      <c r="H625" s="7"/>
      <c r="I625" s="7"/>
      <c r="J625" s="7"/>
      <c r="K625" s="7"/>
      <c r="L625" s="7"/>
      <c r="M625" s="7"/>
      <c r="N625" s="7"/>
    </row>
    <row r="626" spans="1:14" s="272" customFormat="1">
      <c r="A626" s="486"/>
      <c r="B626" s="262"/>
      <c r="C626" s="486"/>
      <c r="D626" s="297"/>
      <c r="E626" s="257"/>
      <c r="F626" s="430"/>
      <c r="H626" s="7"/>
      <c r="I626" s="7"/>
      <c r="J626" s="7"/>
      <c r="K626" s="7"/>
      <c r="L626" s="7"/>
      <c r="M626" s="7"/>
      <c r="N626" s="7"/>
    </row>
    <row r="627" spans="1:14" s="272" customFormat="1">
      <c r="A627" s="486"/>
      <c r="B627" s="262"/>
      <c r="C627" s="486"/>
      <c r="D627" s="297"/>
      <c r="E627" s="257"/>
      <c r="F627" s="430"/>
      <c r="H627" s="7"/>
      <c r="I627" s="7"/>
      <c r="J627" s="7"/>
      <c r="K627" s="7"/>
      <c r="L627" s="7"/>
      <c r="M627" s="7"/>
      <c r="N627" s="7"/>
    </row>
    <row r="628" spans="1:14" s="272" customFormat="1">
      <c r="A628" s="486"/>
      <c r="B628" s="262"/>
      <c r="C628" s="486"/>
      <c r="D628" s="297"/>
      <c r="E628" s="257"/>
      <c r="F628" s="430"/>
      <c r="H628" s="7"/>
      <c r="I628" s="7"/>
      <c r="J628" s="7"/>
      <c r="K628" s="7"/>
      <c r="L628" s="7"/>
      <c r="M628" s="7"/>
      <c r="N628" s="7"/>
    </row>
    <row r="629" spans="1:14" s="272" customFormat="1">
      <c r="A629" s="486"/>
      <c r="B629" s="262"/>
      <c r="C629" s="486"/>
      <c r="D629" s="297"/>
      <c r="E629" s="257"/>
      <c r="F629" s="430"/>
      <c r="H629" s="7"/>
      <c r="I629" s="7"/>
      <c r="J629" s="7"/>
      <c r="K629" s="7"/>
      <c r="L629" s="7"/>
      <c r="M629" s="7"/>
      <c r="N629" s="7"/>
    </row>
    <row r="630" spans="1:14" s="272" customFormat="1">
      <c r="A630" s="486"/>
      <c r="B630" s="262"/>
      <c r="C630" s="486"/>
      <c r="D630" s="297"/>
      <c r="E630" s="257"/>
      <c r="F630" s="430"/>
      <c r="H630" s="7"/>
      <c r="I630" s="7"/>
      <c r="J630" s="7"/>
      <c r="K630" s="7"/>
      <c r="L630" s="7"/>
      <c r="M630" s="7"/>
      <c r="N630" s="7"/>
    </row>
    <row r="631" spans="1:14" s="272" customFormat="1">
      <c r="A631" s="486"/>
      <c r="B631" s="262"/>
      <c r="C631" s="486"/>
      <c r="D631" s="297"/>
      <c r="E631" s="257"/>
      <c r="F631" s="430"/>
      <c r="H631" s="7"/>
      <c r="I631" s="7"/>
      <c r="J631" s="7"/>
      <c r="K631" s="7"/>
      <c r="L631" s="7"/>
      <c r="M631" s="7"/>
      <c r="N631" s="7"/>
    </row>
    <row r="632" spans="1:14" s="272" customFormat="1">
      <c r="A632" s="486"/>
      <c r="B632" s="262"/>
      <c r="C632" s="486"/>
      <c r="D632" s="297"/>
      <c r="E632" s="257"/>
      <c r="F632" s="430"/>
      <c r="H632" s="7"/>
      <c r="I632" s="7"/>
      <c r="J632" s="7"/>
      <c r="K632" s="7"/>
      <c r="L632" s="7"/>
      <c r="M632" s="7"/>
      <c r="N632" s="7"/>
    </row>
    <row r="633" spans="1:14" s="272" customFormat="1">
      <c r="A633" s="486"/>
      <c r="B633" s="262"/>
      <c r="C633" s="486"/>
      <c r="D633" s="297"/>
      <c r="E633" s="257"/>
      <c r="F633" s="430"/>
      <c r="H633" s="7"/>
      <c r="I633" s="7"/>
      <c r="J633" s="7"/>
      <c r="K633" s="7"/>
      <c r="L633" s="7"/>
      <c r="M633" s="7"/>
      <c r="N633" s="7"/>
    </row>
    <row r="634" spans="1:14" s="272" customFormat="1">
      <c r="A634" s="486"/>
      <c r="B634" s="262"/>
      <c r="C634" s="486"/>
      <c r="D634" s="297"/>
      <c r="E634" s="257"/>
      <c r="F634" s="430"/>
      <c r="H634" s="7"/>
      <c r="I634" s="7"/>
      <c r="J634" s="7"/>
      <c r="K634" s="7"/>
      <c r="L634" s="7"/>
      <c r="M634" s="7"/>
      <c r="N634" s="7"/>
    </row>
    <row r="635" spans="1:14" s="272" customFormat="1">
      <c r="A635" s="486"/>
      <c r="B635" s="262"/>
      <c r="C635" s="486"/>
      <c r="D635" s="297"/>
      <c r="E635" s="257"/>
      <c r="F635" s="430"/>
      <c r="H635" s="7"/>
      <c r="I635" s="7"/>
      <c r="J635" s="7"/>
      <c r="K635" s="7"/>
      <c r="L635" s="7"/>
      <c r="M635" s="7"/>
      <c r="N635" s="7"/>
    </row>
    <row r="636" spans="1:14" s="272" customFormat="1">
      <c r="A636" s="486"/>
      <c r="B636" s="262"/>
      <c r="C636" s="486"/>
      <c r="D636" s="297"/>
      <c r="E636" s="257"/>
      <c r="F636" s="430"/>
      <c r="H636" s="7"/>
      <c r="I636" s="7"/>
      <c r="J636" s="7"/>
      <c r="K636" s="7"/>
      <c r="L636" s="7"/>
      <c r="M636" s="7"/>
      <c r="N636" s="7"/>
    </row>
    <row r="637" spans="1:14" s="272" customFormat="1">
      <c r="A637" s="486"/>
      <c r="B637" s="262"/>
      <c r="C637" s="486"/>
      <c r="D637" s="297"/>
      <c r="E637" s="257"/>
      <c r="F637" s="430"/>
      <c r="H637" s="7"/>
      <c r="I637" s="7"/>
      <c r="J637" s="7"/>
      <c r="K637" s="7"/>
      <c r="L637" s="7"/>
      <c r="M637" s="7"/>
      <c r="N637" s="7"/>
    </row>
    <row r="638" spans="1:14" s="272" customFormat="1">
      <c r="A638" s="486"/>
      <c r="B638" s="262"/>
      <c r="C638" s="486"/>
      <c r="D638" s="297"/>
      <c r="E638" s="257"/>
      <c r="F638" s="430"/>
      <c r="H638" s="7"/>
      <c r="I638" s="7"/>
      <c r="J638" s="7"/>
      <c r="K638" s="7"/>
      <c r="L638" s="7"/>
      <c r="M638" s="7"/>
      <c r="N638" s="7"/>
    </row>
    <row r="639" spans="1:14" s="272" customFormat="1">
      <c r="A639" s="486"/>
      <c r="B639" s="262"/>
      <c r="C639" s="486"/>
      <c r="D639" s="297"/>
      <c r="E639" s="257"/>
      <c r="F639" s="430"/>
      <c r="H639" s="7"/>
      <c r="I639" s="7"/>
      <c r="J639" s="7"/>
      <c r="K639" s="7"/>
      <c r="L639" s="7"/>
      <c r="M639" s="7"/>
      <c r="N639" s="7"/>
    </row>
    <row r="640" spans="1:14" s="272" customFormat="1">
      <c r="A640" s="486"/>
      <c r="B640" s="262"/>
      <c r="C640" s="486"/>
      <c r="D640" s="297"/>
      <c r="E640" s="257"/>
      <c r="F640" s="430"/>
      <c r="H640" s="7"/>
      <c r="I640" s="7"/>
      <c r="J640" s="7"/>
      <c r="K640" s="7"/>
      <c r="L640" s="7"/>
      <c r="M640" s="7"/>
      <c r="N640" s="7"/>
    </row>
    <row r="641" spans="1:14" s="272" customFormat="1">
      <c r="A641" s="486"/>
      <c r="B641" s="262"/>
      <c r="C641" s="486"/>
      <c r="D641" s="297"/>
      <c r="E641" s="257"/>
      <c r="F641" s="430"/>
      <c r="H641" s="7"/>
      <c r="I641" s="7"/>
      <c r="J641" s="7"/>
      <c r="K641" s="7"/>
      <c r="L641" s="7"/>
      <c r="M641" s="7"/>
      <c r="N641" s="7"/>
    </row>
    <row r="642" spans="1:14" s="272" customFormat="1">
      <c r="A642" s="486"/>
      <c r="B642" s="262"/>
      <c r="C642" s="486"/>
      <c r="D642" s="297"/>
      <c r="E642" s="257"/>
      <c r="F642" s="430"/>
      <c r="H642" s="7"/>
      <c r="I642" s="7"/>
      <c r="J642" s="7"/>
      <c r="K642" s="7"/>
      <c r="L642" s="7"/>
      <c r="M642" s="7"/>
      <c r="N642" s="7"/>
    </row>
    <row r="643" spans="1:14" s="272" customFormat="1">
      <c r="A643" s="486"/>
      <c r="B643" s="262"/>
      <c r="C643" s="486"/>
      <c r="D643" s="297"/>
      <c r="E643" s="257"/>
      <c r="F643" s="430"/>
      <c r="H643" s="7"/>
      <c r="I643" s="7"/>
      <c r="J643" s="7"/>
      <c r="K643" s="7"/>
      <c r="L643" s="7"/>
      <c r="M643" s="7"/>
      <c r="N643" s="7"/>
    </row>
    <row r="644" spans="1:14" s="272" customFormat="1">
      <c r="A644" s="486"/>
      <c r="B644" s="262"/>
      <c r="C644" s="486"/>
      <c r="D644" s="297"/>
      <c r="E644" s="257"/>
      <c r="F644" s="430"/>
      <c r="H644" s="7"/>
      <c r="I644" s="7"/>
      <c r="J644" s="7"/>
      <c r="K644" s="7"/>
      <c r="L644" s="7"/>
      <c r="M644" s="7"/>
      <c r="N644" s="7"/>
    </row>
    <row r="645" spans="1:14" s="272" customFormat="1">
      <c r="A645" s="486"/>
      <c r="B645" s="262"/>
      <c r="C645" s="486"/>
      <c r="D645" s="297"/>
      <c r="E645" s="257"/>
      <c r="F645" s="430"/>
      <c r="H645" s="7"/>
      <c r="I645" s="7"/>
      <c r="J645" s="7"/>
      <c r="K645" s="7"/>
      <c r="L645" s="7"/>
      <c r="M645" s="7"/>
      <c r="N645" s="7"/>
    </row>
    <row r="646" spans="1:14" s="272" customFormat="1">
      <c r="A646" s="486"/>
      <c r="B646" s="262"/>
      <c r="C646" s="486"/>
      <c r="D646" s="297"/>
      <c r="E646" s="257"/>
      <c r="F646" s="430"/>
      <c r="H646" s="7"/>
      <c r="I646" s="7"/>
      <c r="J646" s="7"/>
      <c r="K646" s="7"/>
      <c r="L646" s="7"/>
      <c r="M646" s="7"/>
      <c r="N646" s="7"/>
    </row>
    <row r="647" spans="1:14" s="272" customFormat="1">
      <c r="A647" s="486"/>
      <c r="B647" s="262"/>
      <c r="C647" s="486"/>
      <c r="D647" s="297"/>
      <c r="E647" s="257"/>
      <c r="F647" s="430"/>
      <c r="H647" s="7"/>
      <c r="I647" s="7"/>
      <c r="J647" s="7"/>
      <c r="K647" s="7"/>
      <c r="L647" s="7"/>
      <c r="M647" s="7"/>
      <c r="N647" s="7"/>
    </row>
    <row r="648" spans="1:14" s="272" customFormat="1">
      <c r="A648" s="486"/>
      <c r="B648" s="262"/>
      <c r="C648" s="486"/>
      <c r="D648" s="297"/>
      <c r="E648" s="257"/>
      <c r="F648" s="430"/>
      <c r="H648" s="7"/>
      <c r="I648" s="7"/>
      <c r="J648" s="7"/>
      <c r="K648" s="7"/>
      <c r="L648" s="7"/>
      <c r="M648" s="7"/>
      <c r="N648" s="7"/>
    </row>
    <row r="649" spans="1:14" s="272" customFormat="1">
      <c r="A649" s="486"/>
      <c r="B649" s="262"/>
      <c r="C649" s="486"/>
      <c r="D649" s="297"/>
      <c r="E649" s="257"/>
      <c r="F649" s="430"/>
      <c r="H649" s="7"/>
      <c r="I649" s="7"/>
      <c r="J649" s="7"/>
      <c r="K649" s="7"/>
      <c r="L649" s="7"/>
      <c r="M649" s="7"/>
      <c r="N649" s="7"/>
    </row>
    <row r="650" spans="1:14" s="272" customFormat="1">
      <c r="A650" s="486"/>
      <c r="B650" s="262"/>
      <c r="C650" s="486"/>
      <c r="D650" s="297"/>
      <c r="E650" s="257"/>
      <c r="F650" s="430"/>
      <c r="H650" s="7"/>
      <c r="I650" s="7"/>
      <c r="J650" s="7"/>
      <c r="K650" s="7"/>
      <c r="L650" s="7"/>
      <c r="M650" s="7"/>
      <c r="N650" s="7"/>
    </row>
    <row r="651" spans="1:14" s="272" customFormat="1">
      <c r="A651" s="486"/>
      <c r="B651" s="262"/>
      <c r="C651" s="486"/>
      <c r="D651" s="297"/>
      <c r="E651" s="257"/>
      <c r="F651" s="430"/>
      <c r="H651" s="7"/>
      <c r="I651" s="7"/>
      <c r="J651" s="7"/>
      <c r="K651" s="7"/>
      <c r="L651" s="7"/>
      <c r="M651" s="7"/>
      <c r="N651" s="7"/>
    </row>
    <row r="652" spans="1:14" s="272" customFormat="1">
      <c r="A652" s="486"/>
      <c r="B652" s="262"/>
      <c r="C652" s="486"/>
      <c r="D652" s="297"/>
      <c r="E652" s="257"/>
      <c r="F652" s="430"/>
      <c r="H652" s="7"/>
      <c r="I652" s="7"/>
      <c r="J652" s="7"/>
      <c r="K652" s="7"/>
      <c r="L652" s="7"/>
      <c r="M652" s="7"/>
      <c r="N652" s="7"/>
    </row>
    <row r="653" spans="1:14" s="272" customFormat="1">
      <c r="A653" s="486"/>
      <c r="B653" s="262"/>
      <c r="C653" s="486"/>
      <c r="D653" s="297"/>
      <c r="E653" s="257"/>
      <c r="F653" s="430"/>
      <c r="H653" s="7"/>
      <c r="I653" s="7"/>
      <c r="J653" s="7"/>
      <c r="K653" s="7"/>
      <c r="L653" s="7"/>
      <c r="M653" s="7"/>
      <c r="N653" s="7"/>
    </row>
    <row r="654" spans="1:14" s="272" customFormat="1">
      <c r="A654" s="486"/>
      <c r="B654" s="262"/>
      <c r="C654" s="486"/>
      <c r="D654" s="297"/>
      <c r="E654" s="257"/>
      <c r="F654" s="430"/>
      <c r="H654" s="7"/>
      <c r="I654" s="7"/>
      <c r="J654" s="7"/>
      <c r="K654" s="7"/>
      <c r="L654" s="7"/>
      <c r="M654" s="7"/>
      <c r="N654" s="7"/>
    </row>
    <row r="655" spans="1:14" s="272" customFormat="1">
      <c r="A655" s="486"/>
      <c r="B655" s="262"/>
      <c r="C655" s="486"/>
      <c r="D655" s="297"/>
      <c r="E655" s="257"/>
      <c r="F655" s="430"/>
      <c r="H655" s="7"/>
      <c r="I655" s="7"/>
      <c r="J655" s="7"/>
      <c r="K655" s="7"/>
      <c r="L655" s="7"/>
      <c r="M655" s="7"/>
      <c r="N655" s="7"/>
    </row>
    <row r="656" spans="1:14" s="272" customFormat="1">
      <c r="A656" s="486"/>
      <c r="B656" s="262"/>
      <c r="C656" s="486"/>
      <c r="D656" s="297"/>
      <c r="E656" s="257"/>
      <c r="F656" s="430"/>
      <c r="H656" s="7"/>
      <c r="I656" s="7"/>
      <c r="J656" s="7"/>
      <c r="K656" s="7"/>
      <c r="L656" s="7"/>
      <c r="M656" s="7"/>
      <c r="N656" s="7"/>
    </row>
    <row r="657" spans="1:14" s="272" customFormat="1">
      <c r="A657" s="486"/>
      <c r="B657" s="262"/>
      <c r="C657" s="486"/>
      <c r="D657" s="297"/>
      <c r="E657" s="257"/>
      <c r="F657" s="430"/>
      <c r="H657" s="7"/>
      <c r="I657" s="7"/>
      <c r="J657" s="7"/>
      <c r="K657" s="7"/>
      <c r="L657" s="7"/>
      <c r="M657" s="7"/>
      <c r="N657" s="7"/>
    </row>
    <row r="658" spans="1:14" s="272" customFormat="1">
      <c r="A658" s="486"/>
      <c r="B658" s="262"/>
      <c r="C658" s="486"/>
      <c r="D658" s="297"/>
      <c r="E658" s="257"/>
      <c r="F658" s="430"/>
      <c r="H658" s="7"/>
      <c r="I658" s="7"/>
      <c r="J658" s="7"/>
      <c r="K658" s="7"/>
      <c r="L658" s="7"/>
      <c r="M658" s="7"/>
      <c r="N658" s="7"/>
    </row>
    <row r="659" spans="1:14" s="272" customFormat="1">
      <c r="A659" s="486"/>
      <c r="B659" s="262"/>
      <c r="C659" s="486"/>
      <c r="D659" s="297"/>
      <c r="E659" s="257"/>
      <c r="F659" s="430"/>
      <c r="H659" s="7"/>
      <c r="I659" s="7"/>
      <c r="J659" s="7"/>
      <c r="K659" s="7"/>
      <c r="L659" s="7"/>
      <c r="M659" s="7"/>
      <c r="N659" s="7"/>
    </row>
    <row r="660" spans="1:14" s="272" customFormat="1">
      <c r="A660" s="486"/>
      <c r="B660" s="262"/>
      <c r="C660" s="486"/>
      <c r="D660" s="297"/>
      <c r="E660" s="257"/>
      <c r="F660" s="430"/>
      <c r="H660" s="7"/>
      <c r="I660" s="7"/>
      <c r="J660" s="7"/>
      <c r="K660" s="7"/>
      <c r="L660" s="7"/>
      <c r="M660" s="7"/>
      <c r="N660" s="7"/>
    </row>
    <row r="661" spans="1:14" s="272" customFormat="1">
      <c r="A661" s="486"/>
      <c r="B661" s="262"/>
      <c r="C661" s="486"/>
      <c r="D661" s="297"/>
      <c r="E661" s="257"/>
      <c r="F661" s="430"/>
      <c r="H661" s="7"/>
      <c r="I661" s="7"/>
      <c r="J661" s="7"/>
      <c r="K661" s="7"/>
      <c r="L661" s="7"/>
      <c r="M661" s="7"/>
      <c r="N661" s="7"/>
    </row>
    <row r="662" spans="1:14" s="272" customFormat="1">
      <c r="A662" s="486"/>
      <c r="B662" s="262"/>
      <c r="C662" s="486"/>
      <c r="D662" s="297"/>
      <c r="E662" s="257"/>
      <c r="F662" s="430"/>
      <c r="H662" s="7"/>
      <c r="I662" s="7"/>
      <c r="J662" s="7"/>
      <c r="K662" s="7"/>
      <c r="L662" s="7"/>
      <c r="M662" s="7"/>
      <c r="N662" s="7"/>
    </row>
    <row r="663" spans="1:14" s="272" customFormat="1">
      <c r="A663" s="486"/>
      <c r="B663" s="262"/>
      <c r="C663" s="486"/>
      <c r="D663" s="297"/>
      <c r="E663" s="257"/>
      <c r="F663" s="430"/>
      <c r="H663" s="7"/>
      <c r="I663" s="7"/>
      <c r="J663" s="7"/>
      <c r="K663" s="7"/>
      <c r="L663" s="7"/>
      <c r="M663" s="7"/>
      <c r="N663" s="7"/>
    </row>
    <row r="664" spans="1:14" s="272" customFormat="1">
      <c r="A664" s="486"/>
      <c r="B664" s="262"/>
      <c r="C664" s="486"/>
      <c r="D664" s="297"/>
      <c r="E664" s="257"/>
      <c r="F664" s="430"/>
      <c r="H664" s="7"/>
      <c r="I664" s="7"/>
      <c r="J664" s="7"/>
      <c r="K664" s="7"/>
      <c r="L664" s="7"/>
      <c r="M664" s="7"/>
      <c r="N664" s="7"/>
    </row>
    <row r="665" spans="1:14" s="272" customFormat="1">
      <c r="A665" s="486"/>
      <c r="B665" s="262"/>
      <c r="C665" s="486"/>
      <c r="D665" s="297"/>
      <c r="E665" s="257"/>
      <c r="F665" s="430"/>
      <c r="H665" s="7"/>
      <c r="I665" s="7"/>
      <c r="J665" s="7"/>
      <c r="K665" s="7"/>
      <c r="L665" s="7"/>
      <c r="M665" s="7"/>
      <c r="N665" s="7"/>
    </row>
    <row r="666" spans="1:14" s="272" customFormat="1">
      <c r="A666" s="486"/>
      <c r="B666" s="262"/>
      <c r="C666" s="486"/>
      <c r="D666" s="297"/>
      <c r="E666" s="257"/>
      <c r="F666" s="430"/>
      <c r="H666" s="7"/>
      <c r="I666" s="7"/>
      <c r="J666" s="7"/>
      <c r="K666" s="7"/>
      <c r="L666" s="7"/>
      <c r="M666" s="7"/>
      <c r="N666" s="7"/>
    </row>
    <row r="667" spans="1:14" s="272" customFormat="1">
      <c r="A667" s="486"/>
      <c r="B667" s="262"/>
      <c r="C667" s="486"/>
      <c r="D667" s="297"/>
      <c r="E667" s="257"/>
      <c r="F667" s="430"/>
      <c r="H667" s="7"/>
      <c r="I667" s="7"/>
      <c r="J667" s="7"/>
      <c r="K667" s="7"/>
      <c r="L667" s="7"/>
      <c r="M667" s="7"/>
      <c r="N667" s="7"/>
    </row>
    <row r="668" spans="1:14" s="272" customFormat="1">
      <c r="A668" s="486"/>
      <c r="B668" s="262"/>
      <c r="C668" s="486"/>
      <c r="D668" s="297"/>
      <c r="E668" s="257"/>
      <c r="F668" s="430"/>
      <c r="H668" s="7"/>
      <c r="I668" s="7"/>
      <c r="J668" s="7"/>
      <c r="K668" s="7"/>
      <c r="L668" s="7"/>
      <c r="M668" s="7"/>
      <c r="N668" s="7"/>
    </row>
    <row r="669" spans="1:14" s="272" customFormat="1">
      <c r="A669" s="486"/>
      <c r="B669" s="262"/>
      <c r="C669" s="486"/>
      <c r="D669" s="297"/>
      <c r="E669" s="257"/>
      <c r="F669" s="430"/>
      <c r="H669" s="7"/>
      <c r="I669" s="7"/>
      <c r="J669" s="7"/>
      <c r="K669" s="7"/>
      <c r="L669" s="7"/>
      <c r="M669" s="7"/>
      <c r="N669" s="7"/>
    </row>
    <row r="670" spans="1:14" s="272" customFormat="1">
      <c r="A670" s="486"/>
      <c r="B670" s="262"/>
      <c r="C670" s="486"/>
      <c r="D670" s="297"/>
      <c r="E670" s="257"/>
      <c r="F670" s="430"/>
      <c r="H670" s="7"/>
      <c r="I670" s="7"/>
      <c r="J670" s="7"/>
      <c r="K670" s="7"/>
      <c r="L670" s="7"/>
      <c r="M670" s="7"/>
      <c r="N670" s="7"/>
    </row>
    <row r="671" spans="1:14" s="272" customFormat="1">
      <c r="A671" s="486"/>
      <c r="B671" s="262"/>
      <c r="C671" s="486"/>
      <c r="D671" s="297"/>
      <c r="E671" s="257"/>
      <c r="F671" s="430"/>
      <c r="H671" s="7"/>
      <c r="I671" s="7"/>
      <c r="J671" s="7"/>
      <c r="K671" s="7"/>
      <c r="L671" s="7"/>
      <c r="M671" s="7"/>
      <c r="N671" s="7"/>
    </row>
    <row r="672" spans="1:14" s="272" customFormat="1">
      <c r="A672" s="486"/>
      <c r="B672" s="262"/>
      <c r="C672" s="486"/>
      <c r="D672" s="297"/>
      <c r="E672" s="257"/>
      <c r="F672" s="430"/>
      <c r="H672" s="7"/>
      <c r="I672" s="7"/>
      <c r="J672" s="7"/>
      <c r="K672" s="7"/>
      <c r="L672" s="7"/>
      <c r="M672" s="7"/>
      <c r="N672" s="7"/>
    </row>
    <row r="673" spans="1:14" s="272" customFormat="1">
      <c r="A673" s="486"/>
      <c r="B673" s="262"/>
      <c r="C673" s="486"/>
      <c r="D673" s="297"/>
      <c r="E673" s="257"/>
      <c r="F673" s="430"/>
      <c r="H673" s="7"/>
      <c r="I673" s="7"/>
      <c r="J673" s="7"/>
      <c r="K673" s="7"/>
      <c r="L673" s="7"/>
      <c r="M673" s="7"/>
      <c r="N673" s="7"/>
    </row>
    <row r="674" spans="1:14" s="272" customFormat="1">
      <c r="A674" s="486"/>
      <c r="B674" s="262"/>
      <c r="C674" s="486"/>
      <c r="D674" s="297"/>
      <c r="E674" s="257"/>
      <c r="F674" s="430"/>
      <c r="H674" s="7"/>
      <c r="I674" s="7"/>
      <c r="J674" s="7"/>
      <c r="K674" s="7"/>
      <c r="L674" s="7"/>
      <c r="M674" s="7"/>
      <c r="N674" s="7"/>
    </row>
    <row r="675" spans="1:14" s="272" customFormat="1">
      <c r="A675" s="486"/>
      <c r="B675" s="262"/>
      <c r="C675" s="486"/>
      <c r="D675" s="297"/>
      <c r="E675" s="257"/>
      <c r="F675" s="430"/>
      <c r="H675" s="7"/>
      <c r="I675" s="7"/>
      <c r="J675" s="7"/>
      <c r="K675" s="7"/>
      <c r="L675" s="7"/>
      <c r="M675" s="7"/>
      <c r="N675" s="7"/>
    </row>
    <row r="676" spans="1:14" s="272" customFormat="1">
      <c r="A676" s="486"/>
      <c r="B676" s="262"/>
      <c r="C676" s="486"/>
      <c r="D676" s="297"/>
      <c r="E676" s="257"/>
      <c r="F676" s="430"/>
      <c r="H676" s="7"/>
      <c r="I676" s="7"/>
      <c r="J676" s="7"/>
      <c r="K676" s="7"/>
      <c r="L676" s="7"/>
      <c r="M676" s="7"/>
      <c r="N676" s="7"/>
    </row>
    <row r="677" spans="1:14" s="272" customFormat="1">
      <c r="A677" s="486"/>
      <c r="B677" s="262"/>
      <c r="C677" s="486"/>
      <c r="D677" s="297"/>
      <c r="E677" s="257"/>
      <c r="F677" s="430"/>
      <c r="H677" s="7"/>
      <c r="I677" s="7"/>
      <c r="J677" s="7"/>
      <c r="K677" s="7"/>
      <c r="L677" s="7"/>
      <c r="M677" s="7"/>
      <c r="N677" s="7"/>
    </row>
    <row r="678" spans="1:14" s="272" customFormat="1">
      <c r="A678" s="486"/>
      <c r="B678" s="262"/>
      <c r="C678" s="486"/>
      <c r="D678" s="297"/>
      <c r="E678" s="257"/>
      <c r="F678" s="430"/>
      <c r="H678" s="7"/>
      <c r="I678" s="7"/>
      <c r="J678" s="7"/>
      <c r="K678" s="7"/>
      <c r="L678" s="7"/>
      <c r="M678" s="7"/>
      <c r="N678" s="7"/>
    </row>
    <row r="679" spans="1:14" s="272" customFormat="1">
      <c r="A679" s="486"/>
      <c r="B679" s="262"/>
      <c r="C679" s="486"/>
      <c r="D679" s="297"/>
      <c r="E679" s="257"/>
      <c r="F679" s="430"/>
      <c r="H679" s="7"/>
      <c r="I679" s="7"/>
      <c r="J679" s="7"/>
      <c r="K679" s="7"/>
      <c r="L679" s="7"/>
      <c r="M679" s="7"/>
      <c r="N679" s="7"/>
    </row>
    <row r="680" spans="1:14" s="272" customFormat="1">
      <c r="A680" s="486"/>
      <c r="B680" s="262"/>
      <c r="C680" s="486"/>
      <c r="D680" s="297"/>
      <c r="E680" s="257"/>
      <c r="F680" s="430"/>
      <c r="H680" s="7"/>
      <c r="I680" s="7"/>
      <c r="J680" s="7"/>
      <c r="K680" s="7"/>
      <c r="L680" s="7"/>
      <c r="M680" s="7"/>
      <c r="N680" s="7"/>
    </row>
    <row r="681" spans="1:14" s="272" customFormat="1">
      <c r="A681" s="486"/>
      <c r="B681" s="262"/>
      <c r="C681" s="486"/>
      <c r="D681" s="297"/>
      <c r="E681" s="257"/>
      <c r="F681" s="430"/>
      <c r="H681" s="7"/>
      <c r="I681" s="7"/>
      <c r="J681" s="7"/>
      <c r="K681" s="7"/>
      <c r="L681" s="7"/>
      <c r="M681" s="7"/>
      <c r="N681" s="7"/>
    </row>
    <row r="682" spans="1:14" s="272" customFormat="1">
      <c r="A682" s="486"/>
      <c r="B682" s="262"/>
      <c r="C682" s="486"/>
      <c r="D682" s="297"/>
      <c r="E682" s="257"/>
      <c r="F682" s="430"/>
      <c r="H682" s="7"/>
      <c r="I682" s="7"/>
      <c r="J682" s="7"/>
      <c r="K682" s="7"/>
      <c r="L682" s="7"/>
      <c r="M682" s="7"/>
      <c r="N682" s="7"/>
    </row>
    <row r="683" spans="1:14" s="272" customFormat="1">
      <c r="A683" s="486"/>
      <c r="B683" s="262"/>
      <c r="C683" s="486"/>
      <c r="D683" s="297"/>
      <c r="E683" s="257"/>
      <c r="F683" s="430"/>
      <c r="H683" s="7"/>
      <c r="I683" s="7"/>
      <c r="J683" s="7"/>
      <c r="K683" s="7"/>
      <c r="L683" s="7"/>
      <c r="M683" s="7"/>
      <c r="N683" s="7"/>
    </row>
    <row r="684" spans="1:14" s="272" customFormat="1">
      <c r="A684" s="486"/>
      <c r="B684" s="262"/>
      <c r="C684" s="486"/>
      <c r="D684" s="297"/>
      <c r="E684" s="257"/>
      <c r="F684" s="430"/>
      <c r="H684" s="7"/>
      <c r="I684" s="7"/>
      <c r="J684" s="7"/>
      <c r="K684" s="7"/>
      <c r="L684" s="7"/>
      <c r="M684" s="7"/>
      <c r="N684" s="7"/>
    </row>
    <row r="685" spans="1:14" s="272" customFormat="1">
      <c r="A685" s="486"/>
      <c r="B685" s="262"/>
      <c r="C685" s="486"/>
      <c r="D685" s="297"/>
      <c r="E685" s="257"/>
      <c r="F685" s="430"/>
      <c r="H685" s="7"/>
      <c r="I685" s="7"/>
      <c r="J685" s="7"/>
      <c r="K685" s="7"/>
      <c r="L685" s="7"/>
      <c r="M685" s="7"/>
      <c r="N685" s="7"/>
    </row>
    <row r="686" spans="1:14" s="272" customFormat="1">
      <c r="A686" s="486"/>
      <c r="B686" s="262"/>
      <c r="C686" s="486"/>
      <c r="D686" s="297"/>
      <c r="E686" s="257"/>
      <c r="F686" s="430"/>
      <c r="H686" s="7"/>
      <c r="I686" s="7"/>
      <c r="J686" s="7"/>
      <c r="K686" s="7"/>
      <c r="L686" s="7"/>
      <c r="M686" s="7"/>
      <c r="N686" s="7"/>
    </row>
    <row r="687" spans="1:14" s="272" customFormat="1">
      <c r="A687" s="486"/>
      <c r="B687" s="262"/>
      <c r="C687" s="486"/>
      <c r="D687" s="297"/>
      <c r="E687" s="257"/>
      <c r="F687" s="430"/>
      <c r="H687" s="7"/>
      <c r="I687" s="7"/>
      <c r="J687" s="7"/>
      <c r="K687" s="7"/>
      <c r="L687" s="7"/>
      <c r="M687" s="7"/>
      <c r="N687" s="7"/>
    </row>
    <row r="688" spans="1:14" s="272" customFormat="1">
      <c r="A688" s="486"/>
      <c r="B688" s="262"/>
      <c r="C688" s="486"/>
      <c r="D688" s="297"/>
      <c r="E688" s="257"/>
      <c r="F688" s="430"/>
      <c r="H688" s="7"/>
      <c r="I688" s="7"/>
      <c r="J688" s="7"/>
      <c r="K688" s="7"/>
      <c r="L688" s="7"/>
      <c r="M688" s="7"/>
      <c r="N688" s="7"/>
    </row>
    <row r="689" spans="1:14" s="272" customFormat="1">
      <c r="A689" s="486"/>
      <c r="B689" s="262"/>
      <c r="C689" s="486"/>
      <c r="D689" s="297"/>
      <c r="E689" s="257"/>
      <c r="F689" s="430"/>
      <c r="H689" s="7"/>
      <c r="I689" s="7"/>
      <c r="J689" s="7"/>
      <c r="K689" s="7"/>
      <c r="L689" s="7"/>
      <c r="M689" s="7"/>
      <c r="N689" s="7"/>
    </row>
    <row r="690" spans="1:14" s="272" customFormat="1">
      <c r="A690" s="486"/>
      <c r="B690" s="262"/>
      <c r="C690" s="486"/>
      <c r="D690" s="297"/>
      <c r="E690" s="257"/>
      <c r="F690" s="430"/>
      <c r="H690" s="7"/>
      <c r="I690" s="7"/>
      <c r="J690" s="7"/>
      <c r="K690" s="7"/>
      <c r="L690" s="7"/>
      <c r="M690" s="7"/>
      <c r="N690" s="7"/>
    </row>
    <row r="691" spans="1:14" s="272" customFormat="1">
      <c r="A691" s="486"/>
      <c r="B691" s="262"/>
      <c r="C691" s="486"/>
      <c r="D691" s="297"/>
      <c r="E691" s="257"/>
      <c r="F691" s="430"/>
      <c r="H691" s="7"/>
      <c r="I691" s="7"/>
      <c r="J691" s="7"/>
      <c r="K691" s="7"/>
      <c r="L691" s="7"/>
      <c r="M691" s="7"/>
      <c r="N691" s="7"/>
    </row>
    <row r="692" spans="1:14" s="272" customFormat="1">
      <c r="A692" s="486"/>
      <c r="B692" s="262"/>
      <c r="C692" s="486"/>
      <c r="D692" s="297"/>
      <c r="E692" s="257"/>
      <c r="F692" s="430"/>
      <c r="H692" s="7"/>
      <c r="I692" s="7"/>
      <c r="J692" s="7"/>
      <c r="K692" s="7"/>
      <c r="L692" s="7"/>
      <c r="M692" s="7"/>
      <c r="N692" s="7"/>
    </row>
    <row r="693" spans="1:14" s="272" customFormat="1">
      <c r="A693" s="486"/>
      <c r="B693" s="262"/>
      <c r="C693" s="486"/>
      <c r="D693" s="297"/>
      <c r="E693" s="257"/>
      <c r="F693" s="430"/>
      <c r="H693" s="7"/>
      <c r="I693" s="7"/>
      <c r="J693" s="7"/>
      <c r="K693" s="7"/>
      <c r="L693" s="7"/>
      <c r="M693" s="7"/>
      <c r="N693" s="7"/>
    </row>
    <row r="694" spans="1:14" s="272" customFormat="1">
      <c r="A694" s="486"/>
      <c r="B694" s="262"/>
      <c r="C694" s="486"/>
      <c r="D694" s="297"/>
      <c r="E694" s="257"/>
      <c r="F694" s="430"/>
      <c r="H694" s="7"/>
      <c r="I694" s="7"/>
      <c r="J694" s="7"/>
      <c r="K694" s="7"/>
      <c r="L694" s="7"/>
      <c r="M694" s="7"/>
      <c r="N694" s="7"/>
    </row>
    <row r="695" spans="1:14" s="272" customFormat="1">
      <c r="A695" s="486"/>
      <c r="B695" s="262"/>
      <c r="C695" s="486"/>
      <c r="D695" s="297"/>
      <c r="E695" s="257"/>
      <c r="F695" s="430"/>
      <c r="H695" s="7"/>
      <c r="I695" s="7"/>
      <c r="J695" s="7"/>
      <c r="K695" s="7"/>
      <c r="L695" s="7"/>
      <c r="M695" s="7"/>
      <c r="N695" s="7"/>
    </row>
    <row r="696" spans="1:14" s="272" customFormat="1">
      <c r="A696" s="486"/>
      <c r="B696" s="262"/>
      <c r="C696" s="486"/>
      <c r="D696" s="297"/>
      <c r="E696" s="257"/>
      <c r="F696" s="430"/>
      <c r="H696" s="7"/>
      <c r="I696" s="7"/>
      <c r="J696" s="7"/>
      <c r="K696" s="7"/>
      <c r="L696" s="7"/>
      <c r="M696" s="7"/>
      <c r="N696" s="7"/>
    </row>
    <row r="697" spans="1:14" s="272" customFormat="1">
      <c r="A697" s="486"/>
      <c r="B697" s="262"/>
      <c r="C697" s="486"/>
      <c r="D697" s="297"/>
      <c r="E697" s="257"/>
      <c r="F697" s="430"/>
      <c r="H697" s="7"/>
      <c r="I697" s="7"/>
      <c r="J697" s="7"/>
      <c r="K697" s="7"/>
      <c r="L697" s="7"/>
      <c r="M697" s="7"/>
      <c r="N697" s="7"/>
    </row>
    <row r="698" spans="1:14" s="272" customFormat="1">
      <c r="A698" s="486"/>
      <c r="B698" s="262"/>
      <c r="C698" s="486"/>
      <c r="D698" s="297"/>
      <c r="E698" s="257"/>
      <c r="F698" s="430"/>
      <c r="H698" s="7"/>
      <c r="I698" s="7"/>
      <c r="J698" s="7"/>
      <c r="K698" s="7"/>
      <c r="L698" s="7"/>
      <c r="M698" s="7"/>
      <c r="N698" s="7"/>
    </row>
    <row r="699" spans="1:14" s="272" customFormat="1">
      <c r="A699" s="486"/>
      <c r="B699" s="262"/>
      <c r="C699" s="486"/>
      <c r="D699" s="297"/>
      <c r="E699" s="257"/>
      <c r="F699" s="430"/>
      <c r="H699" s="7"/>
      <c r="I699" s="7"/>
      <c r="J699" s="7"/>
      <c r="K699" s="7"/>
      <c r="L699" s="7"/>
      <c r="M699" s="7"/>
      <c r="N699" s="7"/>
    </row>
    <row r="700" spans="1:14" s="272" customFormat="1">
      <c r="A700" s="486"/>
      <c r="B700" s="262"/>
      <c r="C700" s="486"/>
      <c r="D700" s="297"/>
      <c r="E700" s="257"/>
      <c r="F700" s="430"/>
      <c r="H700" s="7"/>
      <c r="I700" s="7"/>
      <c r="J700" s="7"/>
      <c r="K700" s="7"/>
      <c r="L700" s="7"/>
      <c r="M700" s="7"/>
      <c r="N700" s="7"/>
    </row>
    <row r="701" spans="1:14" s="272" customFormat="1">
      <c r="A701" s="486"/>
      <c r="B701" s="262"/>
      <c r="C701" s="486"/>
      <c r="D701" s="297"/>
      <c r="E701" s="257"/>
      <c r="F701" s="430"/>
      <c r="H701" s="7"/>
      <c r="I701" s="7"/>
      <c r="J701" s="7"/>
      <c r="K701" s="7"/>
      <c r="L701" s="7"/>
      <c r="M701" s="7"/>
      <c r="N701" s="7"/>
    </row>
    <row r="702" spans="1:14" s="272" customFormat="1">
      <c r="A702" s="486"/>
      <c r="B702" s="262"/>
      <c r="C702" s="486"/>
      <c r="D702" s="297"/>
      <c r="E702" s="257"/>
      <c r="F702" s="430"/>
      <c r="H702" s="7"/>
      <c r="I702" s="7"/>
      <c r="J702" s="7"/>
      <c r="K702" s="7"/>
      <c r="L702" s="7"/>
      <c r="M702" s="7"/>
      <c r="N702" s="7"/>
    </row>
    <row r="703" spans="1:14" s="272" customFormat="1">
      <c r="A703" s="486"/>
      <c r="B703" s="262"/>
      <c r="C703" s="486"/>
      <c r="D703" s="297"/>
      <c r="E703" s="257"/>
      <c r="F703" s="430"/>
      <c r="H703" s="7"/>
      <c r="I703" s="7"/>
      <c r="J703" s="7"/>
      <c r="K703" s="7"/>
      <c r="L703" s="7"/>
      <c r="M703" s="7"/>
      <c r="N703" s="7"/>
    </row>
    <row r="704" spans="1:14" s="272" customFormat="1">
      <c r="A704" s="486"/>
      <c r="B704" s="262"/>
      <c r="C704" s="486"/>
      <c r="D704" s="297"/>
      <c r="E704" s="257"/>
      <c r="F704" s="430"/>
      <c r="H704" s="7"/>
      <c r="I704" s="7"/>
      <c r="J704" s="7"/>
      <c r="K704" s="7"/>
      <c r="L704" s="7"/>
      <c r="M704" s="7"/>
      <c r="N704" s="7"/>
    </row>
    <row r="705" spans="1:14" s="272" customFormat="1">
      <c r="A705" s="486"/>
      <c r="B705" s="262"/>
      <c r="C705" s="486"/>
      <c r="D705" s="297"/>
      <c r="E705" s="257"/>
      <c r="F705" s="430"/>
      <c r="H705" s="7"/>
      <c r="I705" s="7"/>
      <c r="J705" s="7"/>
      <c r="K705" s="7"/>
      <c r="L705" s="7"/>
      <c r="M705" s="7"/>
      <c r="N705" s="7"/>
    </row>
    <row r="706" spans="1:14" s="272" customFormat="1">
      <c r="A706" s="486"/>
      <c r="B706" s="262"/>
      <c r="C706" s="486"/>
      <c r="D706" s="297"/>
      <c r="E706" s="257"/>
      <c r="F706" s="430"/>
      <c r="H706" s="7"/>
      <c r="I706" s="7"/>
      <c r="J706" s="7"/>
      <c r="K706" s="7"/>
      <c r="L706" s="7"/>
      <c r="M706" s="7"/>
      <c r="N706" s="7"/>
    </row>
    <row r="707" spans="1:14" s="272" customFormat="1">
      <c r="A707" s="486"/>
      <c r="B707" s="262"/>
      <c r="C707" s="486"/>
      <c r="D707" s="297"/>
      <c r="E707" s="257"/>
      <c r="F707" s="430"/>
      <c r="H707" s="7"/>
      <c r="I707" s="7"/>
      <c r="J707" s="7"/>
      <c r="K707" s="7"/>
      <c r="L707" s="7"/>
      <c r="M707" s="7"/>
      <c r="N707" s="7"/>
    </row>
    <row r="708" spans="1:14" s="272" customFormat="1">
      <c r="A708" s="486"/>
      <c r="B708" s="262"/>
      <c r="C708" s="486"/>
      <c r="D708" s="297"/>
      <c r="E708" s="257"/>
      <c r="F708" s="430"/>
      <c r="H708" s="7"/>
      <c r="I708" s="7"/>
      <c r="J708" s="7"/>
      <c r="K708" s="7"/>
      <c r="L708" s="7"/>
      <c r="M708" s="7"/>
      <c r="N708" s="7"/>
    </row>
    <row r="709" spans="1:14" s="272" customFormat="1">
      <c r="A709" s="486"/>
      <c r="B709" s="262"/>
      <c r="C709" s="486"/>
      <c r="D709" s="297"/>
      <c r="E709" s="257"/>
      <c r="F709" s="430"/>
      <c r="H709" s="7"/>
      <c r="I709" s="7"/>
      <c r="J709" s="7"/>
      <c r="K709" s="7"/>
      <c r="L709" s="7"/>
      <c r="M709" s="7"/>
      <c r="N709" s="7"/>
    </row>
    <row r="710" spans="1:14" s="272" customFormat="1">
      <c r="A710" s="486"/>
      <c r="B710" s="262"/>
      <c r="C710" s="486"/>
      <c r="D710" s="297"/>
      <c r="E710" s="257"/>
      <c r="F710" s="430"/>
      <c r="H710" s="7"/>
      <c r="I710" s="7"/>
      <c r="J710" s="7"/>
      <c r="K710" s="7"/>
      <c r="L710" s="7"/>
      <c r="M710" s="7"/>
      <c r="N710" s="7"/>
    </row>
    <row r="711" spans="1:14" s="272" customFormat="1">
      <c r="A711" s="486"/>
      <c r="B711" s="262"/>
      <c r="C711" s="486"/>
      <c r="D711" s="297"/>
      <c r="E711" s="257"/>
      <c r="F711" s="430"/>
      <c r="H711" s="7"/>
      <c r="I711" s="7"/>
      <c r="J711" s="7"/>
      <c r="K711" s="7"/>
      <c r="L711" s="7"/>
      <c r="M711" s="7"/>
      <c r="N711" s="7"/>
    </row>
    <row r="712" spans="1:14" s="272" customFormat="1">
      <c r="A712" s="486"/>
      <c r="B712" s="262"/>
      <c r="C712" s="486"/>
      <c r="D712" s="297"/>
      <c r="E712" s="257"/>
      <c r="F712" s="430"/>
      <c r="H712" s="7"/>
      <c r="I712" s="7"/>
      <c r="J712" s="7"/>
      <c r="K712" s="7"/>
      <c r="L712" s="7"/>
      <c r="M712" s="7"/>
      <c r="N712" s="7"/>
    </row>
    <row r="713" spans="1:14" s="272" customFormat="1">
      <c r="A713" s="486"/>
      <c r="B713" s="262"/>
      <c r="C713" s="486"/>
      <c r="D713" s="297"/>
      <c r="E713" s="257"/>
      <c r="F713" s="430"/>
      <c r="H713" s="7"/>
      <c r="I713" s="7"/>
      <c r="J713" s="7"/>
      <c r="K713" s="7"/>
      <c r="L713" s="7"/>
      <c r="M713" s="7"/>
      <c r="N713" s="7"/>
    </row>
    <row r="714" spans="1:14" s="272" customFormat="1">
      <c r="A714" s="486"/>
      <c r="B714" s="262"/>
      <c r="C714" s="486"/>
      <c r="D714" s="297"/>
      <c r="E714" s="257"/>
      <c r="F714" s="430"/>
      <c r="H714" s="7"/>
      <c r="I714" s="7"/>
      <c r="J714" s="7"/>
      <c r="K714" s="7"/>
      <c r="L714" s="7"/>
      <c r="M714" s="7"/>
      <c r="N714" s="7"/>
    </row>
    <row r="715" spans="1:14" s="272" customFormat="1">
      <c r="A715" s="486"/>
      <c r="B715" s="262"/>
      <c r="C715" s="486"/>
      <c r="D715" s="297"/>
      <c r="E715" s="257"/>
      <c r="F715" s="430"/>
      <c r="H715" s="7"/>
      <c r="I715" s="7"/>
      <c r="J715" s="7"/>
      <c r="K715" s="7"/>
      <c r="L715" s="7"/>
      <c r="M715" s="7"/>
      <c r="N715" s="7"/>
    </row>
    <row r="716" spans="1:14" s="272" customFormat="1">
      <c r="A716" s="486"/>
      <c r="B716" s="262"/>
      <c r="C716" s="486"/>
      <c r="D716" s="297"/>
      <c r="E716" s="257"/>
      <c r="F716" s="430"/>
      <c r="H716" s="7"/>
      <c r="I716" s="7"/>
      <c r="J716" s="7"/>
      <c r="K716" s="7"/>
      <c r="L716" s="7"/>
      <c r="M716" s="7"/>
      <c r="N716" s="7"/>
    </row>
    <row r="717" spans="1:14" s="272" customFormat="1">
      <c r="A717" s="486"/>
      <c r="B717" s="262"/>
      <c r="C717" s="486"/>
      <c r="D717" s="297"/>
      <c r="E717" s="257"/>
      <c r="F717" s="430"/>
      <c r="H717" s="7"/>
      <c r="I717" s="7"/>
      <c r="J717" s="7"/>
      <c r="K717" s="7"/>
      <c r="L717" s="7"/>
      <c r="M717" s="7"/>
      <c r="N717" s="7"/>
    </row>
    <row r="718" spans="1:14" s="272" customFormat="1">
      <c r="A718" s="486"/>
      <c r="B718" s="262"/>
      <c r="C718" s="486"/>
      <c r="D718" s="297"/>
      <c r="E718" s="257"/>
      <c r="F718" s="430"/>
      <c r="H718" s="7"/>
      <c r="I718" s="7"/>
      <c r="J718" s="7"/>
      <c r="K718" s="7"/>
      <c r="L718" s="7"/>
      <c r="M718" s="7"/>
      <c r="N718" s="7"/>
    </row>
    <row r="719" spans="1:14" s="272" customFormat="1">
      <c r="A719" s="486"/>
      <c r="B719" s="262"/>
      <c r="C719" s="486"/>
      <c r="D719" s="297"/>
      <c r="E719" s="257"/>
      <c r="F719" s="430"/>
      <c r="H719" s="7"/>
      <c r="I719" s="7"/>
      <c r="J719" s="7"/>
      <c r="K719" s="7"/>
      <c r="L719" s="7"/>
      <c r="M719" s="7"/>
      <c r="N719" s="7"/>
    </row>
    <row r="720" spans="1:14" s="272" customFormat="1">
      <c r="A720" s="486"/>
      <c r="B720" s="262"/>
      <c r="C720" s="486"/>
      <c r="D720" s="297"/>
      <c r="E720" s="257"/>
      <c r="F720" s="430"/>
      <c r="H720" s="7"/>
      <c r="I720" s="7"/>
      <c r="J720" s="7"/>
      <c r="K720" s="7"/>
      <c r="L720" s="7"/>
      <c r="M720" s="7"/>
      <c r="N720" s="7"/>
    </row>
    <row r="721" spans="1:14" s="272" customFormat="1">
      <c r="A721" s="486"/>
      <c r="B721" s="262"/>
      <c r="C721" s="486"/>
      <c r="D721" s="297"/>
      <c r="E721" s="257"/>
      <c r="F721" s="430"/>
      <c r="H721" s="7"/>
      <c r="I721" s="7"/>
      <c r="J721" s="7"/>
      <c r="K721" s="7"/>
      <c r="L721" s="7"/>
      <c r="M721" s="7"/>
      <c r="N721" s="7"/>
    </row>
    <row r="722" spans="1:14" s="272" customFormat="1">
      <c r="A722" s="486"/>
      <c r="B722" s="262"/>
      <c r="C722" s="486"/>
      <c r="D722" s="297"/>
      <c r="E722" s="257"/>
      <c r="F722" s="430"/>
      <c r="H722" s="7"/>
      <c r="I722" s="7"/>
      <c r="J722" s="7"/>
      <c r="K722" s="7"/>
      <c r="L722" s="7"/>
      <c r="M722" s="7"/>
      <c r="N722" s="7"/>
    </row>
    <row r="723" spans="1:14" s="272" customFormat="1">
      <c r="A723" s="486"/>
      <c r="B723" s="262"/>
      <c r="C723" s="486"/>
      <c r="D723" s="297"/>
      <c r="E723" s="257"/>
      <c r="F723" s="430"/>
      <c r="H723" s="7"/>
      <c r="I723" s="7"/>
      <c r="J723" s="7"/>
      <c r="K723" s="7"/>
      <c r="L723" s="7"/>
      <c r="M723" s="7"/>
      <c r="N723" s="7"/>
    </row>
    <row r="724" spans="1:14" s="272" customFormat="1">
      <c r="A724" s="486"/>
      <c r="B724" s="262"/>
      <c r="C724" s="486"/>
      <c r="D724" s="297"/>
      <c r="E724" s="257"/>
      <c r="F724" s="430"/>
      <c r="H724" s="7"/>
      <c r="I724" s="7"/>
      <c r="J724" s="7"/>
      <c r="K724" s="7"/>
      <c r="L724" s="7"/>
      <c r="M724" s="7"/>
      <c r="N724" s="7"/>
    </row>
    <row r="725" spans="1:14" s="272" customFormat="1">
      <c r="A725" s="486"/>
      <c r="B725" s="262"/>
      <c r="C725" s="486"/>
      <c r="D725" s="297"/>
      <c r="E725" s="257"/>
      <c r="F725" s="430"/>
      <c r="H725" s="7"/>
      <c r="I725" s="7"/>
      <c r="J725" s="7"/>
      <c r="K725" s="7"/>
      <c r="L725" s="7"/>
      <c r="M725" s="7"/>
      <c r="N725" s="7"/>
    </row>
    <row r="726" spans="1:14" s="272" customFormat="1">
      <c r="A726" s="486"/>
      <c r="B726" s="262"/>
      <c r="C726" s="486"/>
      <c r="D726" s="297"/>
      <c r="E726" s="257"/>
      <c r="F726" s="430"/>
      <c r="H726" s="7"/>
      <c r="I726" s="7"/>
      <c r="J726" s="7"/>
      <c r="K726" s="7"/>
      <c r="L726" s="7"/>
      <c r="M726" s="7"/>
      <c r="N726" s="7"/>
    </row>
    <row r="727" spans="1:14" s="272" customFormat="1">
      <c r="A727" s="486"/>
      <c r="B727" s="262"/>
      <c r="C727" s="486"/>
      <c r="D727" s="297"/>
      <c r="E727" s="257"/>
      <c r="F727" s="430"/>
      <c r="H727" s="7"/>
      <c r="I727" s="7"/>
      <c r="J727" s="7"/>
      <c r="K727" s="7"/>
      <c r="L727" s="7"/>
      <c r="M727" s="7"/>
      <c r="N727" s="7"/>
    </row>
    <row r="728" spans="1:14" s="272" customFormat="1">
      <c r="A728" s="486"/>
      <c r="B728" s="262"/>
      <c r="C728" s="486"/>
      <c r="D728" s="297"/>
      <c r="E728" s="257"/>
      <c r="F728" s="430"/>
      <c r="H728" s="7"/>
      <c r="I728" s="7"/>
      <c r="J728" s="7"/>
      <c r="K728" s="7"/>
      <c r="L728" s="7"/>
      <c r="M728" s="7"/>
      <c r="N728" s="7"/>
    </row>
    <row r="729" spans="1:14" s="272" customFormat="1">
      <c r="A729" s="486"/>
      <c r="B729" s="262"/>
      <c r="C729" s="486"/>
      <c r="D729" s="297"/>
      <c r="E729" s="257"/>
      <c r="F729" s="430"/>
      <c r="H729" s="7"/>
      <c r="I729" s="7"/>
      <c r="J729" s="7"/>
      <c r="K729" s="7"/>
      <c r="L729" s="7"/>
      <c r="M729" s="7"/>
      <c r="N729" s="7"/>
    </row>
    <row r="730" spans="1:14" s="272" customFormat="1">
      <c r="A730" s="486"/>
      <c r="B730" s="262"/>
      <c r="C730" s="486"/>
      <c r="D730" s="297"/>
      <c r="E730" s="257"/>
      <c r="F730" s="430"/>
      <c r="H730" s="7"/>
      <c r="I730" s="7"/>
      <c r="J730" s="7"/>
      <c r="K730" s="7"/>
      <c r="L730" s="7"/>
      <c r="M730" s="7"/>
      <c r="N730" s="7"/>
    </row>
    <row r="731" spans="1:14" s="272" customFormat="1">
      <c r="A731" s="486"/>
      <c r="B731" s="262"/>
      <c r="C731" s="486"/>
      <c r="D731" s="297"/>
      <c r="E731" s="257"/>
      <c r="F731" s="430"/>
      <c r="H731" s="7"/>
      <c r="I731" s="7"/>
      <c r="J731" s="7"/>
      <c r="K731" s="7"/>
      <c r="L731" s="7"/>
      <c r="M731" s="7"/>
      <c r="N731" s="7"/>
    </row>
    <row r="732" spans="1:14" s="272" customFormat="1">
      <c r="A732" s="486"/>
      <c r="B732" s="262"/>
      <c r="C732" s="486"/>
      <c r="D732" s="297"/>
      <c r="E732" s="257"/>
      <c r="F732" s="430"/>
      <c r="H732" s="7"/>
      <c r="I732" s="7"/>
      <c r="J732" s="7"/>
      <c r="K732" s="7"/>
      <c r="L732" s="7"/>
      <c r="M732" s="7"/>
      <c r="N732" s="7"/>
    </row>
    <row r="733" spans="1:14" s="272" customFormat="1">
      <c r="A733" s="486"/>
      <c r="B733" s="262"/>
      <c r="C733" s="486"/>
      <c r="D733" s="297"/>
      <c r="E733" s="257"/>
      <c r="F733" s="430"/>
      <c r="H733" s="7"/>
      <c r="I733" s="7"/>
      <c r="J733" s="7"/>
      <c r="K733" s="7"/>
      <c r="L733" s="7"/>
      <c r="M733" s="7"/>
      <c r="N733" s="7"/>
    </row>
    <row r="734" spans="1:14" s="272" customFormat="1">
      <c r="A734" s="486"/>
      <c r="B734" s="262"/>
      <c r="C734" s="486"/>
      <c r="D734" s="297"/>
      <c r="E734" s="257"/>
      <c r="F734" s="430"/>
      <c r="H734" s="7"/>
      <c r="I734" s="7"/>
      <c r="J734" s="7"/>
      <c r="K734" s="7"/>
      <c r="L734" s="7"/>
      <c r="M734" s="7"/>
      <c r="N734" s="7"/>
    </row>
    <row r="735" spans="1:14" s="272" customFormat="1">
      <c r="A735" s="486"/>
      <c r="B735" s="262"/>
      <c r="C735" s="486"/>
      <c r="D735" s="297"/>
      <c r="E735" s="257"/>
      <c r="F735" s="430"/>
      <c r="H735" s="7"/>
      <c r="I735" s="7"/>
      <c r="J735" s="7"/>
      <c r="K735" s="7"/>
      <c r="L735" s="7"/>
      <c r="M735" s="7"/>
      <c r="N735" s="7"/>
    </row>
    <row r="736" spans="1:14" s="272" customFormat="1">
      <c r="A736" s="486"/>
      <c r="B736" s="262"/>
      <c r="C736" s="486"/>
      <c r="D736" s="297"/>
      <c r="E736" s="257"/>
      <c r="F736" s="430"/>
      <c r="H736" s="7"/>
      <c r="I736" s="7"/>
      <c r="J736" s="7"/>
      <c r="K736" s="7"/>
      <c r="L736" s="7"/>
      <c r="M736" s="7"/>
      <c r="N736" s="7"/>
    </row>
    <row r="737" spans="1:14" s="272" customFormat="1">
      <c r="A737" s="486"/>
      <c r="B737" s="262"/>
      <c r="C737" s="486"/>
      <c r="D737" s="297"/>
      <c r="E737" s="257"/>
      <c r="F737" s="430"/>
      <c r="H737" s="7"/>
      <c r="I737" s="7"/>
      <c r="J737" s="7"/>
      <c r="K737" s="7"/>
      <c r="L737" s="7"/>
      <c r="M737" s="7"/>
      <c r="N737" s="7"/>
    </row>
    <row r="738" spans="1:14" s="272" customFormat="1">
      <c r="A738" s="486"/>
      <c r="B738" s="262"/>
      <c r="C738" s="486"/>
      <c r="D738" s="297"/>
      <c r="E738" s="257"/>
      <c r="F738" s="430"/>
      <c r="H738" s="7"/>
      <c r="I738" s="7"/>
      <c r="J738" s="7"/>
      <c r="K738" s="7"/>
      <c r="L738" s="7"/>
      <c r="M738" s="7"/>
      <c r="N738" s="7"/>
    </row>
    <row r="739" spans="1:14" s="272" customFormat="1">
      <c r="A739" s="486"/>
      <c r="B739" s="262"/>
      <c r="C739" s="486"/>
      <c r="D739" s="297"/>
      <c r="E739" s="257"/>
      <c r="F739" s="430"/>
      <c r="H739" s="7"/>
      <c r="I739" s="7"/>
      <c r="J739" s="7"/>
      <c r="K739" s="7"/>
      <c r="L739" s="7"/>
      <c r="M739" s="7"/>
      <c r="N739" s="7"/>
    </row>
    <row r="740" spans="1:14" s="272" customFormat="1">
      <c r="A740" s="486"/>
      <c r="B740" s="262"/>
      <c r="C740" s="486"/>
      <c r="D740" s="297"/>
      <c r="E740" s="257"/>
      <c r="F740" s="430"/>
      <c r="H740" s="7"/>
      <c r="I740" s="7"/>
      <c r="J740" s="7"/>
      <c r="K740" s="7"/>
      <c r="L740" s="7"/>
      <c r="M740" s="7"/>
      <c r="N740" s="7"/>
    </row>
    <row r="741" spans="1:14" s="272" customFormat="1">
      <c r="A741" s="486"/>
      <c r="B741" s="262"/>
      <c r="C741" s="486"/>
      <c r="D741" s="297"/>
      <c r="E741" s="257"/>
      <c r="F741" s="430"/>
      <c r="H741" s="7"/>
      <c r="I741" s="7"/>
      <c r="J741" s="7"/>
      <c r="K741" s="7"/>
      <c r="L741" s="7"/>
      <c r="M741" s="7"/>
      <c r="N741" s="7"/>
    </row>
    <row r="742" spans="1:14" s="272" customFormat="1">
      <c r="A742" s="486"/>
      <c r="B742" s="262"/>
      <c r="C742" s="486"/>
      <c r="D742" s="297"/>
      <c r="E742" s="257"/>
      <c r="F742" s="430"/>
      <c r="H742" s="7"/>
      <c r="I742" s="7"/>
      <c r="J742" s="7"/>
      <c r="K742" s="7"/>
      <c r="L742" s="7"/>
      <c r="M742" s="7"/>
      <c r="N742" s="7"/>
    </row>
    <row r="743" spans="1:14" s="272" customFormat="1">
      <c r="A743" s="486"/>
      <c r="B743" s="262"/>
      <c r="C743" s="486"/>
      <c r="D743" s="297"/>
      <c r="E743" s="257"/>
      <c r="F743" s="430"/>
      <c r="H743" s="7"/>
      <c r="I743" s="7"/>
      <c r="J743" s="7"/>
      <c r="K743" s="7"/>
      <c r="L743" s="7"/>
      <c r="M743" s="7"/>
      <c r="N743" s="7"/>
    </row>
    <row r="744" spans="1:14" s="272" customFormat="1">
      <c r="A744" s="486"/>
      <c r="B744" s="262"/>
      <c r="C744" s="486"/>
      <c r="D744" s="297"/>
      <c r="E744" s="257"/>
      <c r="F744" s="430"/>
      <c r="H744" s="7"/>
      <c r="I744" s="7"/>
      <c r="J744" s="7"/>
      <c r="K744" s="7"/>
      <c r="L744" s="7"/>
      <c r="M744" s="7"/>
      <c r="N744" s="7"/>
    </row>
    <row r="745" spans="1:14" s="272" customFormat="1">
      <c r="A745" s="486"/>
      <c r="B745" s="262"/>
      <c r="C745" s="486"/>
      <c r="D745" s="297"/>
      <c r="E745" s="257"/>
      <c r="F745" s="430"/>
      <c r="H745" s="7"/>
      <c r="I745" s="7"/>
      <c r="J745" s="7"/>
      <c r="K745" s="7"/>
      <c r="L745" s="7"/>
      <c r="M745" s="7"/>
      <c r="N745" s="7"/>
    </row>
    <row r="746" spans="1:14" s="272" customFormat="1">
      <c r="A746" s="486"/>
      <c r="B746" s="262"/>
      <c r="C746" s="486"/>
      <c r="D746" s="297"/>
      <c r="E746" s="257"/>
      <c r="F746" s="430"/>
      <c r="H746" s="7"/>
      <c r="I746" s="7"/>
      <c r="J746" s="7"/>
      <c r="K746" s="7"/>
      <c r="L746" s="7"/>
      <c r="M746" s="7"/>
      <c r="N746" s="7"/>
    </row>
    <row r="747" spans="1:14" s="272" customFormat="1">
      <c r="A747" s="486"/>
      <c r="B747" s="262"/>
      <c r="C747" s="486"/>
      <c r="D747" s="297"/>
      <c r="E747" s="257"/>
      <c r="F747" s="430"/>
      <c r="H747" s="7"/>
      <c r="I747" s="7"/>
      <c r="J747" s="7"/>
      <c r="K747" s="7"/>
      <c r="L747" s="7"/>
      <c r="M747" s="7"/>
      <c r="N747" s="7"/>
    </row>
    <row r="748" spans="1:14" s="272" customFormat="1">
      <c r="A748" s="486"/>
      <c r="B748" s="262"/>
      <c r="C748" s="486"/>
      <c r="D748" s="297"/>
      <c r="E748" s="257"/>
      <c r="F748" s="430"/>
      <c r="H748" s="7"/>
      <c r="I748" s="7"/>
      <c r="J748" s="7"/>
      <c r="K748" s="7"/>
      <c r="L748" s="7"/>
      <c r="M748" s="7"/>
      <c r="N748" s="7"/>
    </row>
    <row r="749" spans="1:14" s="272" customFormat="1">
      <c r="A749" s="486"/>
      <c r="B749" s="262"/>
      <c r="C749" s="486"/>
      <c r="D749" s="297"/>
      <c r="E749" s="257"/>
      <c r="F749" s="430"/>
      <c r="H749" s="7"/>
      <c r="I749" s="7"/>
      <c r="J749" s="7"/>
      <c r="K749" s="7"/>
      <c r="L749" s="7"/>
      <c r="M749" s="7"/>
      <c r="N749" s="7"/>
    </row>
    <row r="750" spans="1:14" s="272" customFormat="1">
      <c r="A750" s="486"/>
      <c r="B750" s="262"/>
      <c r="C750" s="486"/>
      <c r="D750" s="297"/>
      <c r="E750" s="257"/>
      <c r="F750" s="430"/>
      <c r="H750" s="7"/>
      <c r="I750" s="7"/>
      <c r="J750" s="7"/>
      <c r="K750" s="7"/>
      <c r="L750" s="7"/>
      <c r="M750" s="7"/>
      <c r="N750" s="7"/>
    </row>
    <row r="751" spans="1:14" s="272" customFormat="1">
      <c r="A751" s="486"/>
      <c r="B751" s="262"/>
      <c r="C751" s="486"/>
      <c r="D751" s="297"/>
      <c r="E751" s="257"/>
      <c r="F751" s="430"/>
      <c r="H751" s="7"/>
      <c r="I751" s="7"/>
      <c r="J751" s="7"/>
      <c r="K751" s="7"/>
      <c r="L751" s="7"/>
      <c r="M751" s="7"/>
      <c r="N751" s="7"/>
    </row>
    <row r="752" spans="1:14" s="272" customFormat="1">
      <c r="A752" s="486"/>
      <c r="B752" s="262"/>
      <c r="C752" s="486"/>
      <c r="D752" s="297"/>
      <c r="E752" s="257"/>
      <c r="F752" s="430"/>
      <c r="H752" s="7"/>
      <c r="I752" s="7"/>
      <c r="J752" s="7"/>
      <c r="K752" s="7"/>
      <c r="L752" s="7"/>
      <c r="M752" s="7"/>
      <c r="N752" s="7"/>
    </row>
    <row r="753" spans="1:14" s="272" customFormat="1">
      <c r="A753" s="486"/>
      <c r="B753" s="262"/>
      <c r="C753" s="486"/>
      <c r="D753" s="297"/>
      <c r="E753" s="257"/>
      <c r="F753" s="430"/>
      <c r="H753" s="7"/>
      <c r="I753" s="7"/>
      <c r="J753" s="7"/>
      <c r="K753" s="7"/>
      <c r="L753" s="7"/>
      <c r="M753" s="7"/>
      <c r="N753" s="7"/>
    </row>
    <row r="754" spans="1:14" s="272" customFormat="1">
      <c r="A754" s="486"/>
      <c r="B754" s="262"/>
      <c r="C754" s="486"/>
      <c r="D754" s="297"/>
      <c r="E754" s="257"/>
      <c r="F754" s="430"/>
      <c r="H754" s="7"/>
      <c r="I754" s="7"/>
      <c r="J754" s="7"/>
      <c r="K754" s="7"/>
      <c r="L754" s="7"/>
      <c r="M754" s="7"/>
      <c r="N754" s="7"/>
    </row>
    <row r="755" spans="1:14" s="272" customFormat="1">
      <c r="A755" s="486"/>
      <c r="B755" s="262"/>
      <c r="C755" s="486"/>
      <c r="D755" s="297"/>
      <c r="E755" s="257"/>
      <c r="F755" s="430"/>
      <c r="H755" s="7"/>
      <c r="I755" s="7"/>
      <c r="J755" s="7"/>
      <c r="K755" s="7"/>
      <c r="L755" s="7"/>
      <c r="M755" s="7"/>
      <c r="N755" s="7"/>
    </row>
    <row r="756" spans="1:14" s="272" customFormat="1">
      <c r="A756" s="486"/>
      <c r="B756" s="262"/>
      <c r="C756" s="486"/>
      <c r="D756" s="297"/>
      <c r="E756" s="257"/>
      <c r="F756" s="430"/>
      <c r="H756" s="7"/>
      <c r="I756" s="7"/>
      <c r="J756" s="7"/>
      <c r="K756" s="7"/>
      <c r="L756" s="7"/>
      <c r="M756" s="7"/>
      <c r="N756" s="7"/>
    </row>
    <row r="757" spans="1:14" s="272" customFormat="1">
      <c r="A757" s="486"/>
      <c r="B757" s="262"/>
      <c r="C757" s="486"/>
      <c r="D757" s="297"/>
      <c r="E757" s="257"/>
      <c r="F757" s="430"/>
      <c r="H757" s="7"/>
      <c r="I757" s="7"/>
      <c r="J757" s="7"/>
      <c r="K757" s="7"/>
      <c r="L757" s="7"/>
      <c r="M757" s="7"/>
      <c r="N757" s="7"/>
    </row>
    <row r="758" spans="1:14" s="272" customFormat="1">
      <c r="A758" s="486"/>
      <c r="B758" s="262"/>
      <c r="C758" s="486"/>
      <c r="D758" s="297"/>
      <c r="E758" s="257"/>
      <c r="F758" s="430"/>
      <c r="H758" s="7"/>
      <c r="I758" s="7"/>
      <c r="J758" s="7"/>
      <c r="K758" s="7"/>
      <c r="L758" s="7"/>
      <c r="M758" s="7"/>
      <c r="N758" s="7"/>
    </row>
    <row r="759" spans="1:14" s="272" customFormat="1">
      <c r="A759" s="486"/>
      <c r="B759" s="262"/>
      <c r="C759" s="486"/>
      <c r="D759" s="297"/>
      <c r="E759" s="257"/>
      <c r="F759" s="430"/>
      <c r="H759" s="7"/>
      <c r="I759" s="7"/>
      <c r="J759" s="7"/>
      <c r="K759" s="7"/>
      <c r="L759" s="7"/>
      <c r="M759" s="7"/>
      <c r="N759" s="7"/>
    </row>
    <row r="760" spans="1:14" s="272" customFormat="1">
      <c r="A760" s="486"/>
      <c r="B760" s="262"/>
      <c r="C760" s="486"/>
      <c r="D760" s="297"/>
      <c r="E760" s="257"/>
      <c r="F760" s="430"/>
      <c r="H760" s="7"/>
      <c r="I760" s="7"/>
      <c r="J760" s="7"/>
      <c r="K760" s="7"/>
      <c r="L760" s="7"/>
      <c r="M760" s="7"/>
      <c r="N760" s="7"/>
    </row>
    <row r="761" spans="1:14" s="272" customFormat="1">
      <c r="A761" s="486"/>
      <c r="B761" s="262"/>
      <c r="C761" s="486"/>
      <c r="D761" s="297"/>
      <c r="E761" s="257"/>
      <c r="F761" s="430"/>
      <c r="H761" s="7"/>
      <c r="I761" s="7"/>
      <c r="J761" s="7"/>
      <c r="K761" s="7"/>
      <c r="L761" s="7"/>
      <c r="M761" s="7"/>
      <c r="N761" s="7"/>
    </row>
    <row r="762" spans="1:14" s="272" customFormat="1">
      <c r="A762" s="486"/>
      <c r="B762" s="262"/>
      <c r="C762" s="486"/>
      <c r="D762" s="297"/>
      <c r="E762" s="257"/>
      <c r="F762" s="430"/>
      <c r="H762" s="7"/>
      <c r="I762" s="7"/>
      <c r="J762" s="7"/>
      <c r="K762" s="7"/>
      <c r="L762" s="7"/>
      <c r="M762" s="7"/>
      <c r="N762" s="7"/>
    </row>
    <row r="763" spans="1:14" s="272" customFormat="1">
      <c r="A763" s="486"/>
      <c r="B763" s="262"/>
      <c r="C763" s="486"/>
      <c r="D763" s="297"/>
      <c r="E763" s="257"/>
      <c r="F763" s="430"/>
      <c r="H763" s="7"/>
      <c r="I763" s="7"/>
      <c r="J763" s="7"/>
      <c r="K763" s="7"/>
      <c r="L763" s="7"/>
      <c r="M763" s="7"/>
      <c r="N763" s="7"/>
    </row>
    <row r="764" spans="1:14" s="272" customFormat="1">
      <c r="A764" s="486"/>
      <c r="B764" s="262"/>
      <c r="C764" s="486"/>
      <c r="D764" s="297"/>
      <c r="E764" s="257"/>
      <c r="F764" s="430"/>
      <c r="H764" s="7"/>
      <c r="I764" s="7"/>
      <c r="J764" s="7"/>
      <c r="K764" s="7"/>
      <c r="L764" s="7"/>
      <c r="M764" s="7"/>
      <c r="N764" s="7"/>
    </row>
    <row r="765" spans="1:14" s="272" customFormat="1">
      <c r="A765" s="486"/>
      <c r="B765" s="262"/>
      <c r="C765" s="486"/>
      <c r="D765" s="297"/>
      <c r="E765" s="257"/>
      <c r="F765" s="430"/>
      <c r="H765" s="7"/>
      <c r="I765" s="7"/>
      <c r="J765" s="7"/>
      <c r="K765" s="7"/>
      <c r="L765" s="7"/>
      <c r="M765" s="7"/>
      <c r="N765" s="7"/>
    </row>
    <row r="766" spans="1:14" s="272" customFormat="1">
      <c r="A766" s="486"/>
      <c r="B766" s="262"/>
      <c r="C766" s="486"/>
      <c r="D766" s="297"/>
      <c r="E766" s="257"/>
      <c r="F766" s="430"/>
      <c r="H766" s="7"/>
      <c r="I766" s="7"/>
      <c r="J766" s="7"/>
      <c r="K766" s="7"/>
      <c r="L766" s="7"/>
      <c r="M766" s="7"/>
      <c r="N766" s="7"/>
    </row>
    <row r="767" spans="1:14" s="272" customFormat="1">
      <c r="A767" s="486"/>
      <c r="B767" s="262"/>
      <c r="C767" s="486"/>
      <c r="D767" s="297"/>
      <c r="E767" s="257"/>
      <c r="F767" s="430"/>
      <c r="H767" s="7"/>
      <c r="I767" s="7"/>
      <c r="J767" s="7"/>
      <c r="K767" s="7"/>
      <c r="L767" s="7"/>
      <c r="M767" s="7"/>
      <c r="N767" s="7"/>
    </row>
    <row r="768" spans="1:14" s="272" customFormat="1">
      <c r="A768" s="486"/>
      <c r="B768" s="262"/>
      <c r="C768" s="486"/>
      <c r="D768" s="297"/>
      <c r="E768" s="257"/>
      <c r="F768" s="430"/>
      <c r="H768" s="7"/>
      <c r="I768" s="7"/>
      <c r="J768" s="7"/>
      <c r="K768" s="7"/>
      <c r="L768" s="7"/>
      <c r="M768" s="7"/>
      <c r="N768" s="7"/>
    </row>
    <row r="769" spans="1:14" s="272" customFormat="1">
      <c r="A769" s="486"/>
      <c r="B769" s="262"/>
      <c r="C769" s="486"/>
      <c r="D769" s="297"/>
      <c r="E769" s="257"/>
      <c r="F769" s="430"/>
      <c r="H769" s="7"/>
      <c r="I769" s="7"/>
      <c r="J769" s="7"/>
      <c r="K769" s="7"/>
      <c r="L769" s="7"/>
      <c r="M769" s="7"/>
      <c r="N769" s="7"/>
    </row>
    <row r="770" spans="1:14" s="272" customFormat="1">
      <c r="A770" s="486"/>
      <c r="B770" s="262"/>
      <c r="C770" s="486"/>
      <c r="D770" s="297"/>
      <c r="E770" s="257"/>
      <c r="F770" s="430"/>
      <c r="H770" s="7"/>
      <c r="I770" s="7"/>
      <c r="J770" s="7"/>
      <c r="K770" s="7"/>
      <c r="L770" s="7"/>
      <c r="M770" s="7"/>
      <c r="N770" s="7"/>
    </row>
    <row r="771" spans="1:14" s="272" customFormat="1">
      <c r="A771" s="486"/>
      <c r="B771" s="262"/>
      <c r="C771" s="486"/>
      <c r="D771" s="297"/>
      <c r="E771" s="257"/>
      <c r="F771" s="430"/>
      <c r="H771" s="7"/>
      <c r="I771" s="7"/>
      <c r="J771" s="7"/>
      <c r="K771" s="7"/>
      <c r="L771" s="7"/>
      <c r="M771" s="7"/>
      <c r="N771" s="7"/>
    </row>
    <row r="772" spans="1:14" s="272" customFormat="1">
      <c r="A772" s="486"/>
      <c r="B772" s="262"/>
      <c r="C772" s="486"/>
      <c r="D772" s="297"/>
      <c r="E772" s="257"/>
      <c r="F772" s="430"/>
      <c r="H772" s="7"/>
      <c r="I772" s="7"/>
      <c r="J772" s="7"/>
      <c r="K772" s="7"/>
      <c r="L772" s="7"/>
      <c r="M772" s="7"/>
      <c r="N772" s="7"/>
    </row>
    <row r="773" spans="1:14" s="272" customFormat="1">
      <c r="A773" s="486"/>
      <c r="B773" s="262"/>
      <c r="C773" s="486"/>
      <c r="D773" s="297"/>
      <c r="E773" s="257"/>
      <c r="F773" s="430"/>
      <c r="H773" s="7"/>
      <c r="I773" s="7"/>
      <c r="J773" s="7"/>
      <c r="K773" s="7"/>
      <c r="L773" s="7"/>
      <c r="M773" s="7"/>
      <c r="N773" s="7"/>
    </row>
    <row r="774" spans="1:14" s="272" customFormat="1">
      <c r="A774" s="486"/>
      <c r="B774" s="262"/>
      <c r="C774" s="486"/>
      <c r="D774" s="297"/>
      <c r="E774" s="257"/>
      <c r="F774" s="430"/>
      <c r="H774" s="7"/>
      <c r="I774" s="7"/>
      <c r="J774" s="7"/>
      <c r="K774" s="7"/>
      <c r="L774" s="7"/>
      <c r="M774" s="7"/>
      <c r="N774" s="7"/>
    </row>
    <row r="775" spans="1:14" s="272" customFormat="1">
      <c r="A775" s="486"/>
      <c r="B775" s="262"/>
      <c r="C775" s="486"/>
      <c r="D775" s="297"/>
      <c r="E775" s="257"/>
      <c r="F775" s="430"/>
      <c r="H775" s="7"/>
      <c r="I775" s="7"/>
      <c r="J775" s="7"/>
      <c r="K775" s="7"/>
      <c r="L775" s="7"/>
      <c r="M775" s="7"/>
      <c r="N775" s="7"/>
    </row>
    <row r="776" spans="1:14" s="272" customFormat="1">
      <c r="A776" s="486"/>
      <c r="B776" s="262"/>
      <c r="C776" s="486"/>
      <c r="D776" s="297"/>
      <c r="E776" s="257"/>
      <c r="F776" s="430"/>
      <c r="H776" s="7"/>
      <c r="I776" s="7"/>
      <c r="J776" s="7"/>
      <c r="K776" s="7"/>
      <c r="L776" s="7"/>
      <c r="M776" s="7"/>
      <c r="N776" s="7"/>
    </row>
    <row r="777" spans="1:14" s="272" customFormat="1">
      <c r="A777" s="486"/>
      <c r="B777" s="262"/>
      <c r="C777" s="486"/>
      <c r="D777" s="297"/>
      <c r="E777" s="257"/>
      <c r="F777" s="430"/>
      <c r="H777" s="7"/>
      <c r="I777" s="7"/>
      <c r="J777" s="7"/>
      <c r="K777" s="7"/>
      <c r="L777" s="7"/>
      <c r="M777" s="7"/>
      <c r="N777" s="7"/>
    </row>
    <row r="778" spans="1:14" s="272" customFormat="1">
      <c r="A778" s="486"/>
      <c r="B778" s="262"/>
      <c r="C778" s="486"/>
      <c r="D778" s="297"/>
      <c r="E778" s="257"/>
      <c r="F778" s="430"/>
      <c r="H778" s="7"/>
      <c r="I778" s="7"/>
      <c r="J778" s="7"/>
      <c r="K778" s="7"/>
      <c r="L778" s="7"/>
      <c r="M778" s="7"/>
      <c r="N778" s="7"/>
    </row>
    <row r="779" spans="1:14" s="272" customFormat="1">
      <c r="A779" s="486"/>
      <c r="B779" s="262"/>
      <c r="C779" s="486"/>
      <c r="D779" s="297"/>
      <c r="E779" s="257"/>
      <c r="F779" s="430"/>
      <c r="H779" s="7"/>
      <c r="I779" s="7"/>
      <c r="J779" s="7"/>
      <c r="K779" s="7"/>
      <c r="L779" s="7"/>
      <c r="M779" s="7"/>
      <c r="N779" s="7"/>
    </row>
    <row r="780" spans="1:14" s="272" customFormat="1">
      <c r="A780" s="486"/>
      <c r="B780" s="262"/>
      <c r="C780" s="486"/>
      <c r="D780" s="297"/>
      <c r="E780" s="257"/>
      <c r="F780" s="430"/>
      <c r="H780" s="7"/>
      <c r="I780" s="7"/>
      <c r="J780" s="7"/>
      <c r="K780" s="7"/>
      <c r="L780" s="7"/>
      <c r="M780" s="7"/>
      <c r="N780" s="7"/>
    </row>
    <row r="781" spans="1:14" s="272" customFormat="1">
      <c r="A781" s="486"/>
      <c r="B781" s="262"/>
      <c r="C781" s="486"/>
      <c r="D781" s="297"/>
      <c r="E781" s="257"/>
      <c r="F781" s="430"/>
      <c r="H781" s="7"/>
      <c r="I781" s="7"/>
      <c r="J781" s="7"/>
      <c r="K781" s="7"/>
      <c r="L781" s="7"/>
      <c r="M781" s="7"/>
      <c r="N781" s="7"/>
    </row>
    <row r="782" spans="1:14" s="272" customFormat="1">
      <c r="A782" s="486"/>
      <c r="B782" s="262"/>
      <c r="C782" s="486"/>
      <c r="D782" s="297"/>
      <c r="E782" s="257"/>
      <c r="F782" s="430"/>
      <c r="H782" s="7"/>
      <c r="I782" s="7"/>
      <c r="J782" s="7"/>
      <c r="K782" s="7"/>
      <c r="L782" s="7"/>
      <c r="M782" s="7"/>
      <c r="N782" s="7"/>
    </row>
    <row r="783" spans="1:14" s="272" customFormat="1">
      <c r="A783" s="486"/>
      <c r="B783" s="262"/>
      <c r="C783" s="486"/>
      <c r="D783" s="297"/>
      <c r="E783" s="257"/>
      <c r="F783" s="430"/>
      <c r="H783" s="7"/>
      <c r="I783" s="7"/>
      <c r="J783" s="7"/>
      <c r="K783" s="7"/>
      <c r="L783" s="7"/>
      <c r="M783" s="7"/>
      <c r="N783" s="7"/>
    </row>
    <row r="784" spans="1:14" s="272" customFormat="1">
      <c r="A784" s="486"/>
      <c r="B784" s="262"/>
      <c r="C784" s="486"/>
      <c r="D784" s="297"/>
      <c r="E784" s="257"/>
      <c r="F784" s="430"/>
      <c r="H784" s="7"/>
      <c r="I784" s="7"/>
      <c r="J784" s="7"/>
      <c r="K784" s="7"/>
      <c r="L784" s="7"/>
      <c r="M784" s="7"/>
      <c r="N784" s="7"/>
    </row>
    <row r="785" spans="1:14" s="272" customFormat="1">
      <c r="A785" s="486"/>
      <c r="B785" s="262"/>
      <c r="C785" s="486"/>
      <c r="D785" s="297"/>
      <c r="E785" s="257"/>
      <c r="F785" s="430"/>
      <c r="H785" s="7"/>
      <c r="I785" s="7"/>
      <c r="J785" s="7"/>
      <c r="K785" s="7"/>
      <c r="L785" s="7"/>
      <c r="M785" s="7"/>
      <c r="N785" s="7"/>
    </row>
    <row r="786" spans="1:14" s="272" customFormat="1">
      <c r="A786" s="486"/>
      <c r="B786" s="262"/>
      <c r="C786" s="486"/>
      <c r="D786" s="297"/>
      <c r="E786" s="257"/>
      <c r="F786" s="430"/>
      <c r="H786" s="7"/>
      <c r="I786" s="7"/>
      <c r="J786" s="7"/>
      <c r="K786" s="7"/>
      <c r="L786" s="7"/>
      <c r="M786" s="7"/>
      <c r="N786" s="7"/>
    </row>
    <row r="787" spans="1:14" s="272" customFormat="1">
      <c r="A787" s="486"/>
      <c r="B787" s="262"/>
      <c r="C787" s="486"/>
      <c r="D787" s="297"/>
      <c r="E787" s="257"/>
      <c r="F787" s="430"/>
      <c r="H787" s="7"/>
      <c r="I787" s="7"/>
      <c r="J787" s="7"/>
      <c r="K787" s="7"/>
      <c r="L787" s="7"/>
      <c r="M787" s="7"/>
      <c r="N787" s="7"/>
    </row>
    <row r="788" spans="1:14" s="272" customFormat="1">
      <c r="A788" s="486"/>
      <c r="B788" s="262"/>
      <c r="C788" s="486"/>
      <c r="D788" s="297"/>
      <c r="E788" s="257"/>
      <c r="F788" s="430"/>
      <c r="H788" s="7"/>
      <c r="I788" s="7"/>
      <c r="J788" s="7"/>
      <c r="K788" s="7"/>
      <c r="L788" s="7"/>
      <c r="M788" s="7"/>
      <c r="N788" s="7"/>
    </row>
    <row r="789" spans="1:14" s="272" customFormat="1">
      <c r="A789" s="486"/>
      <c r="B789" s="262"/>
      <c r="C789" s="486"/>
      <c r="D789" s="297"/>
      <c r="E789" s="257"/>
      <c r="F789" s="430"/>
      <c r="H789" s="7"/>
      <c r="I789" s="7"/>
      <c r="J789" s="7"/>
      <c r="K789" s="7"/>
      <c r="L789" s="7"/>
      <c r="M789" s="7"/>
      <c r="N789" s="7"/>
    </row>
    <row r="790" spans="1:14" s="272" customFormat="1">
      <c r="A790" s="486"/>
      <c r="B790" s="262"/>
      <c r="C790" s="486"/>
      <c r="D790" s="297"/>
      <c r="E790" s="257"/>
      <c r="F790" s="430"/>
      <c r="H790" s="7"/>
      <c r="I790" s="7"/>
      <c r="J790" s="7"/>
      <c r="K790" s="7"/>
      <c r="L790" s="7"/>
      <c r="M790" s="7"/>
      <c r="N790" s="7"/>
    </row>
    <row r="791" spans="1:14" s="272" customFormat="1">
      <c r="A791" s="486"/>
      <c r="B791" s="262"/>
      <c r="C791" s="486"/>
      <c r="D791" s="297"/>
      <c r="E791" s="257"/>
      <c r="F791" s="430"/>
      <c r="H791" s="7"/>
      <c r="I791" s="7"/>
      <c r="J791" s="7"/>
      <c r="K791" s="7"/>
      <c r="L791" s="7"/>
      <c r="M791" s="7"/>
      <c r="N791" s="7"/>
    </row>
    <row r="792" spans="1:14" s="272" customFormat="1">
      <c r="A792" s="486"/>
      <c r="B792" s="262"/>
      <c r="C792" s="486"/>
      <c r="D792" s="297"/>
      <c r="E792" s="257"/>
      <c r="F792" s="430"/>
      <c r="H792" s="7"/>
      <c r="I792" s="7"/>
      <c r="J792" s="7"/>
      <c r="K792" s="7"/>
      <c r="L792" s="7"/>
      <c r="M792" s="7"/>
      <c r="N792" s="7"/>
    </row>
    <row r="793" spans="1:14" s="272" customFormat="1">
      <c r="A793" s="486"/>
      <c r="B793" s="262"/>
      <c r="C793" s="486"/>
      <c r="D793" s="297"/>
      <c r="E793" s="257"/>
      <c r="F793" s="430"/>
      <c r="H793" s="7"/>
      <c r="I793" s="7"/>
      <c r="J793" s="7"/>
      <c r="K793" s="7"/>
      <c r="L793" s="7"/>
      <c r="M793" s="7"/>
      <c r="N793" s="7"/>
    </row>
    <row r="794" spans="1:14" s="272" customFormat="1">
      <c r="A794" s="486"/>
      <c r="B794" s="262"/>
      <c r="C794" s="486"/>
      <c r="D794" s="297"/>
      <c r="E794" s="257"/>
      <c r="F794" s="430"/>
      <c r="H794" s="7"/>
      <c r="I794" s="7"/>
      <c r="J794" s="7"/>
      <c r="K794" s="7"/>
      <c r="L794" s="7"/>
      <c r="M794" s="7"/>
      <c r="N794" s="7"/>
    </row>
    <row r="795" spans="1:14" s="272" customFormat="1">
      <c r="A795" s="486"/>
      <c r="B795" s="262"/>
      <c r="C795" s="486"/>
      <c r="D795" s="297"/>
      <c r="E795" s="257"/>
      <c r="F795" s="430"/>
      <c r="H795" s="7"/>
      <c r="I795" s="7"/>
      <c r="J795" s="7"/>
      <c r="K795" s="7"/>
      <c r="L795" s="7"/>
      <c r="M795" s="7"/>
      <c r="N795" s="7"/>
    </row>
    <row r="796" spans="1:14" s="272" customFormat="1">
      <c r="A796" s="486"/>
      <c r="B796" s="262"/>
      <c r="C796" s="486"/>
      <c r="D796" s="297"/>
      <c r="E796" s="257"/>
      <c r="F796" s="430"/>
      <c r="H796" s="7"/>
      <c r="I796" s="7"/>
      <c r="J796" s="7"/>
      <c r="K796" s="7"/>
      <c r="L796" s="7"/>
      <c r="M796" s="7"/>
      <c r="N796" s="7"/>
    </row>
    <row r="797" spans="1:14" s="272" customFormat="1">
      <c r="A797" s="486"/>
      <c r="B797" s="262"/>
      <c r="C797" s="486"/>
      <c r="D797" s="297"/>
      <c r="E797" s="257"/>
      <c r="F797" s="430"/>
      <c r="H797" s="7"/>
      <c r="I797" s="7"/>
      <c r="J797" s="7"/>
      <c r="K797" s="7"/>
      <c r="L797" s="7"/>
      <c r="M797" s="7"/>
      <c r="N797" s="7"/>
    </row>
    <row r="798" spans="1:14" s="272" customFormat="1">
      <c r="A798" s="486"/>
      <c r="B798" s="262"/>
      <c r="C798" s="486"/>
      <c r="D798" s="297"/>
      <c r="E798" s="257"/>
      <c r="F798" s="430"/>
      <c r="H798" s="7"/>
      <c r="I798" s="7"/>
      <c r="J798" s="7"/>
      <c r="K798" s="7"/>
      <c r="L798" s="7"/>
      <c r="M798" s="7"/>
      <c r="N798" s="7"/>
    </row>
    <row r="799" spans="1:14" s="272" customFormat="1">
      <c r="A799" s="486"/>
      <c r="B799" s="262"/>
      <c r="C799" s="486"/>
      <c r="D799" s="297"/>
      <c r="E799" s="257"/>
      <c r="F799" s="430"/>
      <c r="H799" s="7"/>
      <c r="I799" s="7"/>
      <c r="J799" s="7"/>
      <c r="K799" s="7"/>
      <c r="L799" s="7"/>
      <c r="M799" s="7"/>
      <c r="N799" s="7"/>
    </row>
    <row r="800" spans="1:14" s="272" customFormat="1">
      <c r="A800" s="486"/>
      <c r="B800" s="262"/>
      <c r="C800" s="486"/>
      <c r="D800" s="297"/>
      <c r="E800" s="257"/>
      <c r="F800" s="430"/>
      <c r="H800" s="7"/>
      <c r="I800" s="7"/>
      <c r="J800" s="7"/>
      <c r="K800" s="7"/>
      <c r="L800" s="7"/>
      <c r="M800" s="7"/>
      <c r="N800" s="7"/>
    </row>
    <row r="801" spans="1:14" s="272" customFormat="1">
      <c r="A801" s="486"/>
      <c r="B801" s="262"/>
      <c r="C801" s="486"/>
      <c r="D801" s="297"/>
      <c r="E801" s="257"/>
      <c r="F801" s="430"/>
      <c r="H801" s="7"/>
      <c r="I801" s="7"/>
      <c r="J801" s="7"/>
      <c r="K801" s="7"/>
      <c r="L801" s="7"/>
      <c r="M801" s="7"/>
      <c r="N801" s="7"/>
    </row>
    <row r="802" spans="1:14" s="272" customFormat="1">
      <c r="A802" s="486"/>
      <c r="B802" s="262"/>
      <c r="C802" s="486"/>
      <c r="D802" s="297"/>
      <c r="E802" s="257"/>
      <c r="F802" s="430"/>
      <c r="H802" s="7"/>
      <c r="I802" s="7"/>
      <c r="J802" s="7"/>
      <c r="K802" s="7"/>
      <c r="L802" s="7"/>
      <c r="M802" s="7"/>
      <c r="N802" s="7"/>
    </row>
    <row r="803" spans="1:14" s="272" customFormat="1">
      <c r="A803" s="486"/>
      <c r="B803" s="262"/>
      <c r="C803" s="486"/>
      <c r="D803" s="297"/>
      <c r="E803" s="257"/>
      <c r="F803" s="430"/>
      <c r="H803" s="7"/>
      <c r="I803" s="7"/>
      <c r="J803" s="7"/>
      <c r="K803" s="7"/>
      <c r="L803" s="7"/>
      <c r="M803" s="7"/>
      <c r="N803" s="7"/>
    </row>
    <row r="804" spans="1:14" s="272" customFormat="1">
      <c r="A804" s="486"/>
      <c r="B804" s="262"/>
      <c r="C804" s="486"/>
      <c r="D804" s="297"/>
      <c r="E804" s="257"/>
      <c r="F804" s="430"/>
      <c r="H804" s="7"/>
      <c r="I804" s="7"/>
      <c r="J804" s="7"/>
      <c r="K804" s="7"/>
      <c r="L804" s="7"/>
      <c r="M804" s="7"/>
      <c r="N804" s="7"/>
    </row>
    <row r="805" spans="1:14" s="272" customFormat="1">
      <c r="A805" s="486"/>
      <c r="B805" s="262"/>
      <c r="C805" s="486"/>
      <c r="D805" s="297"/>
      <c r="E805" s="257"/>
      <c r="F805" s="430"/>
      <c r="H805" s="7"/>
      <c r="I805" s="7"/>
      <c r="J805" s="7"/>
      <c r="K805" s="7"/>
      <c r="L805" s="7"/>
      <c r="M805" s="7"/>
      <c r="N805" s="7"/>
    </row>
    <row r="806" spans="1:14" s="272" customFormat="1">
      <c r="A806" s="486"/>
      <c r="B806" s="262"/>
      <c r="C806" s="486"/>
      <c r="D806" s="297"/>
      <c r="E806" s="257"/>
      <c r="F806" s="430"/>
      <c r="H806" s="7"/>
      <c r="I806" s="7"/>
      <c r="J806" s="7"/>
      <c r="K806" s="7"/>
      <c r="L806" s="7"/>
      <c r="M806" s="7"/>
      <c r="N806" s="7"/>
    </row>
    <row r="807" spans="1:14" s="272" customFormat="1">
      <c r="A807" s="486"/>
      <c r="B807" s="262"/>
      <c r="C807" s="486"/>
      <c r="D807" s="297"/>
      <c r="E807" s="257"/>
      <c r="F807" s="430"/>
      <c r="H807" s="7"/>
      <c r="I807" s="7"/>
      <c r="J807" s="7"/>
      <c r="K807" s="7"/>
      <c r="L807" s="7"/>
      <c r="M807" s="7"/>
      <c r="N807" s="7"/>
    </row>
    <row r="808" spans="1:14" s="272" customFormat="1">
      <c r="A808" s="486"/>
      <c r="B808" s="262"/>
      <c r="C808" s="486"/>
      <c r="D808" s="297"/>
      <c r="E808" s="257"/>
      <c r="F808" s="430"/>
      <c r="H808" s="7"/>
      <c r="I808" s="7"/>
      <c r="J808" s="7"/>
      <c r="K808" s="7"/>
      <c r="L808" s="7"/>
      <c r="M808" s="7"/>
      <c r="N808" s="7"/>
    </row>
    <row r="809" spans="1:14" s="272" customFormat="1">
      <c r="A809" s="486"/>
      <c r="B809" s="262"/>
      <c r="C809" s="486"/>
      <c r="D809" s="297"/>
      <c r="E809" s="257"/>
      <c r="F809" s="430"/>
      <c r="H809" s="7"/>
      <c r="I809" s="7"/>
      <c r="J809" s="7"/>
      <c r="K809" s="7"/>
      <c r="L809" s="7"/>
      <c r="M809" s="7"/>
      <c r="N809" s="7"/>
    </row>
    <row r="810" spans="1:14" s="272" customFormat="1">
      <c r="A810" s="486"/>
      <c r="B810" s="262"/>
      <c r="C810" s="486"/>
      <c r="D810" s="297"/>
      <c r="E810" s="257"/>
      <c r="F810" s="430"/>
      <c r="H810" s="7"/>
      <c r="I810" s="7"/>
      <c r="J810" s="7"/>
      <c r="K810" s="7"/>
      <c r="L810" s="7"/>
      <c r="M810" s="7"/>
      <c r="N810" s="7"/>
    </row>
    <row r="811" spans="1:14" s="272" customFormat="1">
      <c r="A811" s="486"/>
      <c r="B811" s="262"/>
      <c r="C811" s="486"/>
      <c r="D811" s="297"/>
      <c r="E811" s="257"/>
      <c r="F811" s="430"/>
      <c r="H811" s="7"/>
      <c r="I811" s="7"/>
      <c r="J811" s="7"/>
      <c r="K811" s="7"/>
      <c r="L811" s="7"/>
      <c r="M811" s="7"/>
      <c r="N811" s="7"/>
    </row>
    <row r="812" spans="1:14" s="272" customFormat="1">
      <c r="A812" s="486"/>
      <c r="B812" s="262"/>
      <c r="C812" s="486"/>
      <c r="D812" s="297"/>
      <c r="E812" s="257"/>
      <c r="F812" s="430"/>
      <c r="H812" s="7"/>
      <c r="I812" s="7"/>
      <c r="J812" s="7"/>
      <c r="K812" s="7"/>
      <c r="L812" s="7"/>
      <c r="M812" s="7"/>
      <c r="N812" s="7"/>
    </row>
    <row r="813" spans="1:14" s="272" customFormat="1">
      <c r="A813" s="486"/>
      <c r="B813" s="262"/>
      <c r="C813" s="486"/>
      <c r="D813" s="297"/>
      <c r="E813" s="257"/>
      <c r="F813" s="430"/>
      <c r="H813" s="7"/>
      <c r="I813" s="7"/>
      <c r="J813" s="7"/>
      <c r="K813" s="7"/>
      <c r="L813" s="7"/>
      <c r="M813" s="7"/>
      <c r="N813" s="7"/>
    </row>
    <row r="814" spans="1:14" s="272" customFormat="1">
      <c r="A814" s="486"/>
      <c r="B814" s="262"/>
      <c r="C814" s="486"/>
      <c r="D814" s="297"/>
      <c r="E814" s="257"/>
      <c r="F814" s="430"/>
      <c r="H814" s="7"/>
      <c r="I814" s="7"/>
      <c r="J814" s="7"/>
      <c r="K814" s="7"/>
      <c r="L814" s="7"/>
      <c r="M814" s="7"/>
      <c r="N814" s="7"/>
    </row>
    <row r="815" spans="1:14" s="272" customFormat="1">
      <c r="A815" s="486"/>
      <c r="B815" s="262"/>
      <c r="C815" s="486"/>
      <c r="D815" s="297"/>
      <c r="E815" s="257"/>
      <c r="F815" s="430"/>
      <c r="H815" s="7"/>
      <c r="I815" s="7"/>
      <c r="J815" s="7"/>
      <c r="K815" s="7"/>
      <c r="L815" s="7"/>
      <c r="M815" s="7"/>
      <c r="N815" s="7"/>
    </row>
    <row r="816" spans="1:14" s="272" customFormat="1">
      <c r="A816" s="486"/>
      <c r="B816" s="262"/>
      <c r="C816" s="486"/>
      <c r="D816" s="297"/>
      <c r="E816" s="257"/>
      <c r="F816" s="430"/>
      <c r="H816" s="7"/>
      <c r="I816" s="7"/>
      <c r="J816" s="7"/>
      <c r="K816" s="7"/>
      <c r="L816" s="7"/>
      <c r="M816" s="7"/>
      <c r="N816" s="7"/>
    </row>
    <row r="817" spans="1:14" s="272" customFormat="1">
      <c r="A817" s="486"/>
      <c r="B817" s="262"/>
      <c r="C817" s="486"/>
      <c r="D817" s="297"/>
      <c r="E817" s="257"/>
      <c r="F817" s="430"/>
      <c r="H817" s="7"/>
      <c r="I817" s="7"/>
      <c r="J817" s="7"/>
      <c r="K817" s="7"/>
      <c r="L817" s="7"/>
      <c r="M817" s="7"/>
      <c r="N817" s="7"/>
    </row>
    <row r="818" spans="1:14" s="272" customFormat="1">
      <c r="A818" s="486"/>
      <c r="B818" s="262"/>
      <c r="C818" s="486"/>
      <c r="D818" s="297"/>
      <c r="E818" s="257"/>
      <c r="F818" s="430"/>
      <c r="H818" s="7"/>
      <c r="I818" s="7"/>
      <c r="J818" s="7"/>
      <c r="K818" s="7"/>
      <c r="L818" s="7"/>
      <c r="M818" s="7"/>
      <c r="N818" s="7"/>
    </row>
    <row r="819" spans="1:14" s="272" customFormat="1">
      <c r="A819" s="486"/>
      <c r="B819" s="262"/>
      <c r="C819" s="486"/>
      <c r="D819" s="297"/>
      <c r="E819" s="257"/>
      <c r="F819" s="430"/>
      <c r="H819" s="7"/>
      <c r="I819" s="7"/>
      <c r="J819" s="7"/>
      <c r="K819" s="7"/>
      <c r="L819" s="7"/>
      <c r="M819" s="7"/>
      <c r="N819" s="7"/>
    </row>
    <row r="820" spans="1:14" s="272" customFormat="1">
      <c r="A820" s="486"/>
      <c r="B820" s="262"/>
      <c r="C820" s="486"/>
      <c r="D820" s="297"/>
      <c r="E820" s="257"/>
      <c r="F820" s="430"/>
      <c r="H820" s="7"/>
      <c r="I820" s="7"/>
      <c r="J820" s="7"/>
      <c r="K820" s="7"/>
      <c r="L820" s="7"/>
      <c r="M820" s="7"/>
      <c r="N820" s="7"/>
    </row>
    <row r="821" spans="1:14" s="272" customFormat="1">
      <c r="A821" s="486"/>
      <c r="B821" s="262"/>
      <c r="C821" s="486"/>
      <c r="D821" s="297"/>
      <c r="E821" s="257"/>
      <c r="F821" s="430"/>
      <c r="H821" s="7"/>
      <c r="I821" s="7"/>
      <c r="J821" s="7"/>
      <c r="K821" s="7"/>
      <c r="L821" s="7"/>
      <c r="M821" s="7"/>
      <c r="N821" s="7"/>
    </row>
    <row r="822" spans="1:14" s="272" customFormat="1">
      <c r="A822" s="486"/>
      <c r="B822" s="262"/>
      <c r="C822" s="486"/>
      <c r="D822" s="297"/>
      <c r="E822" s="257"/>
      <c r="F822" s="430"/>
      <c r="H822" s="7"/>
      <c r="I822" s="7"/>
      <c r="J822" s="7"/>
      <c r="K822" s="7"/>
      <c r="L822" s="7"/>
      <c r="M822" s="7"/>
      <c r="N822" s="7"/>
    </row>
    <row r="823" spans="1:14" s="272" customFormat="1">
      <c r="A823" s="486"/>
      <c r="B823" s="262"/>
      <c r="C823" s="486"/>
      <c r="D823" s="297"/>
      <c r="E823" s="257"/>
      <c r="F823" s="430"/>
      <c r="H823" s="7"/>
      <c r="I823" s="7"/>
      <c r="J823" s="7"/>
      <c r="K823" s="7"/>
      <c r="L823" s="7"/>
      <c r="M823" s="7"/>
      <c r="N823" s="7"/>
    </row>
    <row r="824" spans="1:14" s="272" customFormat="1">
      <c r="A824" s="486"/>
      <c r="B824" s="262"/>
      <c r="C824" s="486"/>
      <c r="D824" s="297"/>
      <c r="E824" s="257"/>
      <c r="F824" s="430"/>
      <c r="H824" s="7"/>
      <c r="I824" s="7"/>
      <c r="J824" s="7"/>
      <c r="K824" s="7"/>
      <c r="L824" s="7"/>
      <c r="M824" s="7"/>
      <c r="N824" s="7"/>
    </row>
    <row r="825" spans="1:14" s="272" customFormat="1">
      <c r="A825" s="486"/>
      <c r="B825" s="262"/>
      <c r="C825" s="486"/>
      <c r="D825" s="297"/>
      <c r="E825" s="257"/>
      <c r="F825" s="430"/>
      <c r="H825" s="7"/>
      <c r="I825" s="7"/>
      <c r="J825" s="7"/>
      <c r="K825" s="7"/>
      <c r="L825" s="7"/>
      <c r="M825" s="7"/>
      <c r="N825" s="7"/>
    </row>
    <row r="826" spans="1:14" s="272" customFormat="1">
      <c r="A826" s="486"/>
      <c r="B826" s="262"/>
      <c r="C826" s="486"/>
      <c r="D826" s="297"/>
      <c r="E826" s="257"/>
      <c r="F826" s="430"/>
      <c r="H826" s="7"/>
      <c r="I826" s="7"/>
      <c r="J826" s="7"/>
      <c r="K826" s="7"/>
      <c r="L826" s="7"/>
      <c r="M826" s="7"/>
      <c r="N826" s="7"/>
    </row>
    <row r="827" spans="1:14" s="272" customFormat="1">
      <c r="A827" s="486"/>
      <c r="B827" s="262"/>
      <c r="C827" s="486"/>
      <c r="D827" s="297"/>
      <c r="E827" s="257"/>
      <c r="F827" s="430"/>
      <c r="H827" s="7"/>
      <c r="I827" s="7"/>
      <c r="J827" s="7"/>
      <c r="K827" s="7"/>
      <c r="L827" s="7"/>
      <c r="M827" s="7"/>
      <c r="N827" s="7"/>
    </row>
    <row r="828" spans="1:14" s="272" customFormat="1">
      <c r="A828" s="486"/>
      <c r="B828" s="262"/>
      <c r="C828" s="486"/>
      <c r="D828" s="297"/>
      <c r="E828" s="257"/>
      <c r="F828" s="430"/>
      <c r="H828" s="7"/>
      <c r="I828" s="7"/>
      <c r="J828" s="7"/>
      <c r="K828" s="7"/>
      <c r="L828" s="7"/>
      <c r="M828" s="7"/>
      <c r="N828" s="7"/>
    </row>
    <row r="829" spans="1:14" s="272" customFormat="1">
      <c r="A829" s="486"/>
      <c r="B829" s="262"/>
      <c r="C829" s="486"/>
      <c r="D829" s="297"/>
      <c r="E829" s="257"/>
      <c r="F829" s="430"/>
      <c r="H829" s="7"/>
      <c r="I829" s="7"/>
      <c r="J829" s="7"/>
      <c r="K829" s="7"/>
      <c r="L829" s="7"/>
      <c r="M829" s="7"/>
      <c r="N829" s="7"/>
    </row>
    <row r="830" spans="1:14" s="272" customFormat="1">
      <c r="A830" s="486"/>
      <c r="B830" s="262"/>
      <c r="C830" s="486"/>
      <c r="D830" s="297"/>
      <c r="E830" s="257"/>
      <c r="F830" s="430"/>
      <c r="H830" s="7"/>
      <c r="I830" s="7"/>
      <c r="J830" s="7"/>
      <c r="K830" s="7"/>
      <c r="L830" s="7"/>
      <c r="M830" s="7"/>
      <c r="N830" s="7"/>
    </row>
    <row r="831" spans="1:14" s="272" customFormat="1">
      <c r="A831" s="486"/>
      <c r="B831" s="262"/>
      <c r="C831" s="486"/>
      <c r="D831" s="297"/>
      <c r="E831" s="257"/>
      <c r="F831" s="430"/>
      <c r="H831" s="7"/>
      <c r="I831" s="7"/>
      <c r="J831" s="7"/>
      <c r="K831" s="7"/>
      <c r="L831" s="7"/>
      <c r="M831" s="7"/>
      <c r="N831" s="7"/>
    </row>
    <row r="832" spans="1:14" s="272" customFormat="1">
      <c r="A832" s="486"/>
      <c r="B832" s="262"/>
      <c r="C832" s="486"/>
      <c r="D832" s="297"/>
      <c r="E832" s="257"/>
      <c r="F832" s="430"/>
      <c r="H832" s="7"/>
      <c r="I832" s="7"/>
      <c r="J832" s="7"/>
      <c r="K832" s="7"/>
      <c r="L832" s="7"/>
      <c r="M832" s="7"/>
      <c r="N832" s="7"/>
    </row>
    <row r="833" spans="1:14" s="272" customFormat="1">
      <c r="A833" s="486"/>
      <c r="B833" s="262"/>
      <c r="C833" s="486"/>
      <c r="D833" s="297"/>
      <c r="E833" s="257"/>
      <c r="F833" s="430"/>
      <c r="H833" s="7"/>
      <c r="I833" s="7"/>
      <c r="J833" s="7"/>
      <c r="K833" s="7"/>
      <c r="L833" s="7"/>
      <c r="M833" s="7"/>
      <c r="N833" s="7"/>
    </row>
    <row r="834" spans="1:14" s="272" customFormat="1">
      <c r="A834" s="486"/>
      <c r="B834" s="262"/>
      <c r="C834" s="486"/>
      <c r="D834" s="297"/>
      <c r="E834" s="257"/>
      <c r="F834" s="430"/>
      <c r="H834" s="7"/>
      <c r="I834" s="7"/>
      <c r="J834" s="7"/>
      <c r="K834" s="7"/>
      <c r="L834" s="7"/>
      <c r="M834" s="7"/>
      <c r="N834" s="7"/>
    </row>
    <row r="835" spans="1:14" s="272" customFormat="1">
      <c r="A835" s="486"/>
      <c r="B835" s="262"/>
      <c r="C835" s="486"/>
      <c r="D835" s="297"/>
      <c r="E835" s="257"/>
      <c r="F835" s="430"/>
      <c r="H835" s="7"/>
      <c r="I835" s="7"/>
      <c r="J835" s="7"/>
      <c r="K835" s="7"/>
      <c r="L835" s="7"/>
      <c r="M835" s="7"/>
      <c r="N835" s="7"/>
    </row>
    <row r="836" spans="1:14" s="272" customFormat="1">
      <c r="A836" s="486"/>
      <c r="B836" s="262"/>
      <c r="C836" s="486"/>
      <c r="D836" s="297"/>
      <c r="E836" s="257"/>
      <c r="F836" s="430"/>
      <c r="H836" s="7"/>
      <c r="I836" s="7"/>
      <c r="J836" s="7"/>
      <c r="K836" s="7"/>
      <c r="L836" s="7"/>
      <c r="M836" s="7"/>
      <c r="N836" s="7"/>
    </row>
    <row r="837" spans="1:14" s="272" customFormat="1">
      <c r="A837" s="486"/>
      <c r="B837" s="262"/>
      <c r="C837" s="486"/>
      <c r="D837" s="297"/>
      <c r="E837" s="257"/>
      <c r="F837" s="430"/>
      <c r="H837" s="7"/>
      <c r="I837" s="7"/>
      <c r="J837" s="7"/>
      <c r="K837" s="7"/>
      <c r="L837" s="7"/>
      <c r="M837" s="7"/>
      <c r="N837" s="7"/>
    </row>
    <row r="838" spans="1:14" s="272" customFormat="1">
      <c r="A838" s="486"/>
      <c r="B838" s="262"/>
      <c r="C838" s="486"/>
      <c r="D838" s="297"/>
      <c r="E838" s="257"/>
      <c r="F838" s="430"/>
      <c r="H838" s="7"/>
      <c r="I838" s="7"/>
      <c r="J838" s="7"/>
      <c r="K838" s="7"/>
      <c r="L838" s="7"/>
      <c r="M838" s="7"/>
      <c r="N838" s="7"/>
    </row>
    <row r="839" spans="1:14" s="272" customFormat="1">
      <c r="A839" s="486"/>
      <c r="B839" s="262"/>
      <c r="C839" s="486"/>
      <c r="D839" s="297"/>
      <c r="E839" s="257"/>
      <c r="F839" s="430"/>
      <c r="H839" s="7"/>
      <c r="I839" s="7"/>
      <c r="J839" s="7"/>
      <c r="K839" s="7"/>
      <c r="L839" s="7"/>
      <c r="M839" s="7"/>
      <c r="N839" s="7"/>
    </row>
    <row r="840" spans="1:14" s="272" customFormat="1">
      <c r="A840" s="486"/>
      <c r="B840" s="262"/>
      <c r="C840" s="486"/>
      <c r="D840" s="297"/>
      <c r="E840" s="257"/>
      <c r="F840" s="430"/>
      <c r="H840" s="7"/>
      <c r="I840" s="7"/>
      <c r="J840" s="7"/>
      <c r="K840" s="7"/>
      <c r="L840" s="7"/>
      <c r="M840" s="7"/>
      <c r="N840" s="7"/>
    </row>
    <row r="841" spans="1:14" s="272" customFormat="1">
      <c r="A841" s="486"/>
      <c r="B841" s="262"/>
      <c r="C841" s="486"/>
      <c r="D841" s="297"/>
      <c r="E841" s="257"/>
      <c r="F841" s="430"/>
      <c r="H841" s="7"/>
      <c r="I841" s="7"/>
      <c r="J841" s="7"/>
      <c r="K841" s="7"/>
      <c r="L841" s="7"/>
      <c r="M841" s="7"/>
      <c r="N841" s="7"/>
    </row>
    <row r="842" spans="1:14" s="272" customFormat="1">
      <c r="A842" s="486"/>
      <c r="B842" s="262"/>
      <c r="C842" s="486"/>
      <c r="D842" s="297"/>
      <c r="E842" s="257"/>
      <c r="F842" s="430"/>
      <c r="H842" s="7"/>
      <c r="I842" s="7"/>
      <c r="J842" s="7"/>
      <c r="K842" s="7"/>
      <c r="L842" s="7"/>
      <c r="M842" s="7"/>
      <c r="N842" s="7"/>
    </row>
    <row r="843" spans="1:14" s="272" customFormat="1">
      <c r="A843" s="486"/>
      <c r="B843" s="262"/>
      <c r="C843" s="486"/>
      <c r="D843" s="297"/>
      <c r="E843" s="257"/>
      <c r="F843" s="430"/>
      <c r="H843" s="7"/>
      <c r="I843" s="7"/>
      <c r="J843" s="7"/>
      <c r="K843" s="7"/>
      <c r="L843" s="7"/>
      <c r="M843" s="7"/>
      <c r="N843" s="7"/>
    </row>
    <row r="844" spans="1:14" s="272" customFormat="1">
      <c r="A844" s="486"/>
      <c r="B844" s="262"/>
      <c r="C844" s="486"/>
      <c r="D844" s="297"/>
      <c r="E844" s="257"/>
      <c r="F844" s="430"/>
      <c r="H844" s="7"/>
      <c r="I844" s="7"/>
      <c r="J844" s="7"/>
      <c r="K844" s="7"/>
      <c r="L844" s="7"/>
      <c r="M844" s="7"/>
      <c r="N844" s="7"/>
    </row>
    <row r="845" spans="1:14" s="272" customFormat="1">
      <c r="A845" s="486"/>
      <c r="B845" s="262"/>
      <c r="C845" s="486"/>
      <c r="D845" s="297"/>
      <c r="E845" s="257"/>
      <c r="F845" s="430"/>
      <c r="H845" s="7"/>
      <c r="I845" s="7"/>
      <c r="J845" s="7"/>
      <c r="K845" s="7"/>
      <c r="L845" s="7"/>
      <c r="M845" s="7"/>
      <c r="N845" s="7"/>
    </row>
    <row r="846" spans="1:14" s="272" customFormat="1">
      <c r="A846" s="486"/>
      <c r="B846" s="262"/>
      <c r="C846" s="486"/>
      <c r="D846" s="297"/>
      <c r="E846" s="257"/>
      <c r="F846" s="430"/>
      <c r="H846" s="7"/>
      <c r="I846" s="7"/>
      <c r="J846" s="7"/>
      <c r="K846" s="7"/>
      <c r="L846" s="7"/>
      <c r="M846" s="7"/>
      <c r="N846" s="7"/>
    </row>
    <row r="847" spans="1:14" s="272" customFormat="1">
      <c r="A847" s="486"/>
      <c r="B847" s="262"/>
      <c r="C847" s="486"/>
      <c r="D847" s="297"/>
      <c r="E847" s="257"/>
      <c r="F847" s="430"/>
      <c r="H847" s="7"/>
      <c r="I847" s="7"/>
      <c r="J847" s="7"/>
      <c r="K847" s="7"/>
      <c r="L847" s="7"/>
      <c r="M847" s="7"/>
      <c r="N847" s="7"/>
    </row>
    <row r="848" spans="1:14" s="272" customFormat="1">
      <c r="A848" s="486"/>
      <c r="B848" s="262"/>
      <c r="C848" s="486"/>
      <c r="D848" s="297"/>
      <c r="E848" s="257"/>
      <c r="F848" s="430"/>
      <c r="H848" s="7"/>
      <c r="I848" s="7"/>
      <c r="J848" s="7"/>
      <c r="K848" s="7"/>
      <c r="L848" s="7"/>
      <c r="M848" s="7"/>
      <c r="N848" s="7"/>
    </row>
    <row r="849" spans="1:14" s="272" customFormat="1">
      <c r="A849" s="486"/>
      <c r="B849" s="262"/>
      <c r="C849" s="486"/>
      <c r="D849" s="297"/>
      <c r="E849" s="257"/>
      <c r="F849" s="430"/>
      <c r="H849" s="7"/>
      <c r="I849" s="7"/>
      <c r="J849" s="7"/>
      <c r="K849" s="7"/>
      <c r="L849" s="7"/>
      <c r="M849" s="7"/>
      <c r="N849" s="7"/>
    </row>
    <row r="850" spans="1:14" s="272" customFormat="1">
      <c r="A850" s="486"/>
      <c r="B850" s="262"/>
      <c r="C850" s="486"/>
      <c r="D850" s="297"/>
      <c r="E850" s="257"/>
      <c r="F850" s="430"/>
      <c r="H850" s="7"/>
      <c r="I850" s="7"/>
      <c r="J850" s="7"/>
      <c r="K850" s="7"/>
      <c r="L850" s="7"/>
      <c r="M850" s="7"/>
      <c r="N850" s="7"/>
    </row>
    <row r="851" spans="1:14" s="272" customFormat="1">
      <c r="A851" s="486"/>
      <c r="B851" s="262"/>
      <c r="C851" s="486"/>
      <c r="D851" s="297"/>
      <c r="E851" s="257"/>
      <c r="F851" s="430"/>
      <c r="H851" s="7"/>
      <c r="I851" s="7"/>
      <c r="J851" s="7"/>
      <c r="K851" s="7"/>
      <c r="L851" s="7"/>
      <c r="M851" s="7"/>
      <c r="N851" s="7"/>
    </row>
    <row r="852" spans="1:14" s="272" customFormat="1">
      <c r="A852" s="486"/>
      <c r="B852" s="262"/>
      <c r="C852" s="486"/>
      <c r="D852" s="297"/>
      <c r="E852" s="257"/>
      <c r="F852" s="430"/>
      <c r="H852" s="7"/>
      <c r="I852" s="7"/>
      <c r="J852" s="7"/>
      <c r="K852" s="7"/>
      <c r="L852" s="7"/>
      <c r="M852" s="7"/>
      <c r="N852" s="7"/>
    </row>
    <row r="853" spans="1:14" s="272" customFormat="1">
      <c r="A853" s="486"/>
      <c r="B853" s="262"/>
      <c r="C853" s="486"/>
      <c r="D853" s="297"/>
      <c r="E853" s="257"/>
      <c r="F853" s="430"/>
      <c r="H853" s="7"/>
      <c r="I853" s="7"/>
      <c r="J853" s="7"/>
      <c r="K853" s="7"/>
      <c r="L853" s="7"/>
      <c r="M853" s="7"/>
      <c r="N853" s="7"/>
    </row>
    <row r="854" spans="1:14" s="272" customFormat="1">
      <c r="A854" s="486"/>
      <c r="B854" s="262"/>
      <c r="C854" s="486"/>
      <c r="D854" s="297"/>
      <c r="E854" s="257"/>
      <c r="F854" s="430"/>
      <c r="H854" s="7"/>
      <c r="I854" s="7"/>
      <c r="J854" s="7"/>
      <c r="K854" s="7"/>
      <c r="L854" s="7"/>
      <c r="M854" s="7"/>
      <c r="N854" s="7"/>
    </row>
    <row r="855" spans="1:14" s="272" customFormat="1">
      <c r="A855" s="486"/>
      <c r="B855" s="262"/>
      <c r="C855" s="486"/>
      <c r="D855" s="297"/>
      <c r="E855" s="257"/>
      <c r="F855" s="430"/>
      <c r="H855" s="7"/>
      <c r="I855" s="7"/>
      <c r="J855" s="7"/>
      <c r="K855" s="7"/>
      <c r="L855" s="7"/>
      <c r="M855" s="7"/>
      <c r="N855" s="7"/>
    </row>
    <row r="856" spans="1:14" s="272" customFormat="1">
      <c r="A856" s="486"/>
      <c r="B856" s="262"/>
      <c r="C856" s="486"/>
      <c r="D856" s="297"/>
      <c r="E856" s="257"/>
      <c r="F856" s="430"/>
      <c r="H856" s="7"/>
      <c r="I856" s="7"/>
      <c r="J856" s="7"/>
      <c r="K856" s="7"/>
      <c r="L856" s="7"/>
      <c r="M856" s="7"/>
      <c r="N856" s="7"/>
    </row>
    <row r="857" spans="1:14" s="272" customFormat="1">
      <c r="A857" s="486"/>
      <c r="B857" s="262"/>
      <c r="C857" s="486"/>
      <c r="D857" s="297"/>
      <c r="E857" s="257"/>
      <c r="F857" s="430"/>
      <c r="H857" s="7"/>
      <c r="I857" s="7"/>
      <c r="J857" s="7"/>
      <c r="K857" s="7"/>
      <c r="L857" s="7"/>
      <c r="M857" s="7"/>
      <c r="N857" s="7"/>
    </row>
    <row r="858" spans="1:14" s="272" customFormat="1">
      <c r="A858" s="486"/>
      <c r="B858" s="262"/>
      <c r="C858" s="486"/>
      <c r="D858" s="297"/>
      <c r="E858" s="257"/>
      <c r="F858" s="430"/>
      <c r="H858" s="7"/>
      <c r="I858" s="7"/>
      <c r="J858" s="7"/>
      <c r="K858" s="7"/>
      <c r="L858" s="7"/>
      <c r="M858" s="7"/>
      <c r="N858" s="7"/>
    </row>
    <row r="859" spans="1:14" s="272" customFormat="1">
      <c r="A859" s="486"/>
      <c r="B859" s="262"/>
      <c r="C859" s="486"/>
      <c r="D859" s="297"/>
      <c r="E859" s="257"/>
      <c r="F859" s="430"/>
      <c r="H859" s="7"/>
      <c r="I859" s="7"/>
      <c r="J859" s="7"/>
      <c r="K859" s="7"/>
      <c r="L859" s="7"/>
      <c r="M859" s="7"/>
      <c r="N859" s="7"/>
    </row>
    <row r="860" spans="1:14" s="272" customFormat="1">
      <c r="A860" s="486"/>
      <c r="B860" s="262"/>
      <c r="C860" s="486"/>
      <c r="D860" s="297"/>
      <c r="E860" s="257"/>
      <c r="F860" s="430"/>
      <c r="H860" s="7"/>
      <c r="I860" s="7"/>
      <c r="J860" s="7"/>
      <c r="K860" s="7"/>
      <c r="L860" s="7"/>
      <c r="M860" s="7"/>
      <c r="N860" s="7"/>
    </row>
    <row r="861" spans="1:14" s="272" customFormat="1">
      <c r="A861" s="486"/>
      <c r="B861" s="262"/>
      <c r="C861" s="486"/>
      <c r="D861" s="297"/>
      <c r="E861" s="257"/>
      <c r="F861" s="430"/>
      <c r="H861" s="7"/>
      <c r="I861" s="7"/>
      <c r="J861" s="7"/>
      <c r="K861" s="7"/>
      <c r="L861" s="7"/>
      <c r="M861" s="7"/>
      <c r="N861" s="7"/>
    </row>
    <row r="862" spans="1:14" s="272" customFormat="1">
      <c r="A862" s="486"/>
      <c r="B862" s="262"/>
      <c r="C862" s="486"/>
      <c r="D862" s="297"/>
      <c r="E862" s="257"/>
      <c r="F862" s="430"/>
      <c r="H862" s="7"/>
      <c r="I862" s="7"/>
      <c r="J862" s="7"/>
      <c r="K862" s="7"/>
      <c r="L862" s="7"/>
      <c r="M862" s="7"/>
      <c r="N862" s="7"/>
    </row>
    <row r="863" spans="1:14" s="272" customFormat="1">
      <c r="A863" s="486"/>
      <c r="B863" s="262"/>
      <c r="C863" s="486"/>
      <c r="D863" s="297"/>
      <c r="E863" s="257"/>
      <c r="F863" s="430"/>
      <c r="H863" s="7"/>
      <c r="I863" s="7"/>
      <c r="J863" s="7"/>
      <c r="K863" s="7"/>
      <c r="L863" s="7"/>
      <c r="M863" s="7"/>
      <c r="N863" s="7"/>
    </row>
    <row r="864" spans="1:14" s="272" customFormat="1">
      <c r="A864" s="486"/>
      <c r="B864" s="262"/>
      <c r="C864" s="486"/>
      <c r="D864" s="297"/>
      <c r="E864" s="257"/>
      <c r="F864" s="430"/>
      <c r="H864" s="7"/>
      <c r="I864" s="7"/>
      <c r="J864" s="7"/>
      <c r="K864" s="7"/>
      <c r="L864" s="7"/>
      <c r="M864" s="7"/>
      <c r="N864" s="7"/>
    </row>
    <row r="865" spans="1:14" s="272" customFormat="1">
      <c r="A865" s="486"/>
      <c r="B865" s="262"/>
      <c r="C865" s="486"/>
      <c r="D865" s="297"/>
      <c r="E865" s="257"/>
      <c r="F865" s="430"/>
      <c r="H865" s="7"/>
      <c r="I865" s="7"/>
      <c r="J865" s="7"/>
      <c r="K865" s="7"/>
      <c r="L865" s="7"/>
      <c r="M865" s="7"/>
      <c r="N865" s="7"/>
    </row>
    <row r="866" spans="1:14" s="272" customFormat="1">
      <c r="A866" s="486"/>
      <c r="B866" s="262"/>
      <c r="C866" s="486"/>
      <c r="D866" s="297"/>
      <c r="E866" s="257"/>
      <c r="F866" s="430"/>
      <c r="H866" s="7"/>
      <c r="I866" s="7"/>
      <c r="J866" s="7"/>
      <c r="K866" s="7"/>
      <c r="L866" s="7"/>
      <c r="M866" s="7"/>
      <c r="N866" s="7"/>
    </row>
    <row r="867" spans="1:14" s="272" customFormat="1">
      <c r="A867" s="486"/>
      <c r="B867" s="262"/>
      <c r="C867" s="486"/>
      <c r="D867" s="297"/>
      <c r="E867" s="257"/>
      <c r="F867" s="430"/>
      <c r="H867" s="7"/>
      <c r="I867" s="7"/>
      <c r="J867" s="7"/>
      <c r="K867" s="7"/>
      <c r="L867" s="7"/>
      <c r="M867" s="7"/>
      <c r="N867" s="7"/>
    </row>
    <row r="868" spans="1:14" s="272" customFormat="1">
      <c r="A868" s="486"/>
      <c r="B868" s="262"/>
      <c r="C868" s="486"/>
      <c r="D868" s="297"/>
      <c r="E868" s="257"/>
      <c r="F868" s="430"/>
      <c r="H868" s="7"/>
      <c r="I868" s="7"/>
      <c r="J868" s="7"/>
      <c r="K868" s="7"/>
      <c r="L868" s="7"/>
      <c r="M868" s="7"/>
      <c r="N868" s="7"/>
    </row>
    <row r="869" spans="1:14" s="272" customFormat="1">
      <c r="A869" s="486"/>
      <c r="B869" s="262"/>
      <c r="C869" s="486"/>
      <c r="D869" s="297"/>
      <c r="E869" s="257"/>
      <c r="F869" s="430"/>
      <c r="H869" s="7"/>
      <c r="I869" s="7"/>
      <c r="J869" s="7"/>
      <c r="K869" s="7"/>
      <c r="L869" s="7"/>
      <c r="M869" s="7"/>
      <c r="N869" s="7"/>
    </row>
    <row r="870" spans="1:14" s="272" customFormat="1">
      <c r="A870" s="486"/>
      <c r="B870" s="262"/>
      <c r="C870" s="486"/>
      <c r="D870" s="297"/>
      <c r="E870" s="257"/>
      <c r="F870" s="430"/>
      <c r="H870" s="7"/>
      <c r="I870" s="7"/>
      <c r="J870" s="7"/>
      <c r="K870" s="7"/>
      <c r="L870" s="7"/>
      <c r="M870" s="7"/>
      <c r="N870" s="7"/>
    </row>
    <row r="871" spans="1:14" s="272" customFormat="1">
      <c r="A871" s="486"/>
      <c r="B871" s="262"/>
      <c r="C871" s="486"/>
      <c r="D871" s="297"/>
      <c r="E871" s="257"/>
      <c r="F871" s="430"/>
      <c r="H871" s="7"/>
      <c r="I871" s="7"/>
      <c r="J871" s="7"/>
      <c r="K871" s="7"/>
      <c r="L871" s="7"/>
      <c r="M871" s="7"/>
      <c r="N871" s="7"/>
    </row>
    <row r="872" spans="1:14" s="272" customFormat="1">
      <c r="A872" s="486"/>
      <c r="B872" s="262"/>
      <c r="C872" s="486"/>
      <c r="D872" s="297"/>
      <c r="E872" s="257"/>
      <c r="F872" s="430"/>
      <c r="H872" s="7"/>
      <c r="I872" s="7"/>
      <c r="J872" s="7"/>
      <c r="K872" s="7"/>
      <c r="L872" s="7"/>
      <c r="M872" s="7"/>
      <c r="N872" s="7"/>
    </row>
    <row r="873" spans="1:14" s="272" customFormat="1">
      <c r="A873" s="486"/>
      <c r="B873" s="262"/>
      <c r="C873" s="486"/>
      <c r="D873" s="297"/>
      <c r="E873" s="257"/>
      <c r="F873" s="430"/>
      <c r="H873" s="7"/>
      <c r="I873" s="7"/>
      <c r="J873" s="7"/>
      <c r="K873" s="7"/>
      <c r="L873" s="7"/>
      <c r="M873" s="7"/>
      <c r="N873" s="7"/>
    </row>
    <row r="874" spans="1:14" s="272" customFormat="1">
      <c r="A874" s="486"/>
      <c r="B874" s="262"/>
      <c r="C874" s="486"/>
      <c r="D874" s="297"/>
      <c r="E874" s="257"/>
      <c r="F874" s="430"/>
      <c r="H874" s="7"/>
      <c r="I874" s="7"/>
      <c r="J874" s="7"/>
      <c r="K874" s="7"/>
      <c r="L874" s="7"/>
      <c r="M874" s="7"/>
      <c r="N874" s="7"/>
    </row>
    <row r="875" spans="1:14" s="272" customFormat="1">
      <c r="A875" s="486"/>
      <c r="B875" s="262"/>
      <c r="C875" s="486"/>
      <c r="D875" s="297"/>
      <c r="E875" s="257"/>
      <c r="F875" s="430"/>
      <c r="H875" s="7"/>
      <c r="I875" s="7"/>
      <c r="J875" s="7"/>
      <c r="K875" s="7"/>
      <c r="L875" s="7"/>
      <c r="M875" s="7"/>
      <c r="N875" s="7"/>
    </row>
    <row r="876" spans="1:14" s="272" customFormat="1">
      <c r="A876" s="486"/>
      <c r="B876" s="262"/>
      <c r="C876" s="486"/>
      <c r="D876" s="297"/>
      <c r="E876" s="257"/>
      <c r="F876" s="430"/>
      <c r="H876" s="7"/>
      <c r="I876" s="7"/>
      <c r="J876" s="7"/>
      <c r="K876" s="7"/>
      <c r="L876" s="7"/>
      <c r="M876" s="7"/>
      <c r="N876" s="7"/>
    </row>
    <row r="877" spans="1:14" s="272" customFormat="1">
      <c r="A877" s="486"/>
      <c r="B877" s="262"/>
      <c r="C877" s="486"/>
      <c r="D877" s="297"/>
      <c r="E877" s="257"/>
      <c r="F877" s="430"/>
      <c r="H877" s="7"/>
      <c r="I877" s="7"/>
      <c r="J877" s="7"/>
      <c r="K877" s="7"/>
      <c r="L877" s="7"/>
      <c r="M877" s="7"/>
      <c r="N877" s="7"/>
    </row>
    <row r="878" spans="1:14" s="272" customFormat="1">
      <c r="A878" s="486"/>
      <c r="B878" s="262"/>
      <c r="C878" s="486"/>
      <c r="D878" s="297"/>
      <c r="E878" s="257"/>
      <c r="F878" s="430"/>
      <c r="H878" s="7"/>
      <c r="I878" s="7"/>
      <c r="J878" s="7"/>
      <c r="K878" s="7"/>
      <c r="L878" s="7"/>
      <c r="M878" s="7"/>
      <c r="N878" s="7"/>
    </row>
    <row r="879" spans="1:14" s="272" customFormat="1">
      <c r="A879" s="486"/>
      <c r="B879" s="262"/>
      <c r="C879" s="486"/>
      <c r="D879" s="297"/>
      <c r="E879" s="257"/>
      <c r="F879" s="430"/>
      <c r="H879" s="7"/>
      <c r="I879" s="7"/>
      <c r="J879" s="7"/>
      <c r="K879" s="7"/>
      <c r="L879" s="7"/>
      <c r="M879" s="7"/>
      <c r="N879" s="7"/>
    </row>
    <row r="880" spans="1:14" s="272" customFormat="1">
      <c r="A880" s="486"/>
      <c r="B880" s="262"/>
      <c r="C880" s="486"/>
      <c r="D880" s="297"/>
      <c r="E880" s="257"/>
      <c r="F880" s="430"/>
      <c r="H880" s="7"/>
      <c r="I880" s="7"/>
      <c r="J880" s="7"/>
      <c r="K880" s="7"/>
      <c r="L880" s="7"/>
      <c r="M880" s="7"/>
      <c r="N880" s="7"/>
    </row>
    <row r="881" spans="1:14" s="272" customFormat="1">
      <c r="A881" s="486"/>
      <c r="B881" s="262"/>
      <c r="C881" s="486"/>
      <c r="D881" s="297"/>
      <c r="E881" s="257"/>
      <c r="F881" s="430"/>
      <c r="H881" s="7"/>
      <c r="I881" s="7"/>
      <c r="J881" s="7"/>
      <c r="K881" s="7"/>
      <c r="L881" s="7"/>
      <c r="M881" s="7"/>
      <c r="N881" s="7"/>
    </row>
    <row r="882" spans="1:14" s="272" customFormat="1">
      <c r="A882" s="486"/>
      <c r="B882" s="262"/>
      <c r="C882" s="486"/>
      <c r="D882" s="297"/>
      <c r="E882" s="257"/>
      <c r="F882" s="430"/>
      <c r="H882" s="7"/>
      <c r="I882" s="7"/>
      <c r="J882" s="7"/>
      <c r="K882" s="7"/>
      <c r="L882" s="7"/>
      <c r="M882" s="7"/>
      <c r="N882" s="7"/>
    </row>
    <row r="883" spans="1:14" s="272" customFormat="1">
      <c r="A883" s="486"/>
      <c r="B883" s="262"/>
      <c r="C883" s="486"/>
      <c r="D883" s="297"/>
      <c r="E883" s="257"/>
      <c r="F883" s="430"/>
      <c r="H883" s="7"/>
      <c r="I883" s="7"/>
      <c r="J883" s="7"/>
      <c r="K883" s="7"/>
      <c r="L883" s="7"/>
      <c r="M883" s="7"/>
      <c r="N883" s="7"/>
    </row>
    <row r="884" spans="1:14" s="272" customFormat="1">
      <c r="A884" s="486"/>
      <c r="B884" s="262"/>
      <c r="C884" s="486"/>
      <c r="D884" s="297"/>
      <c r="E884" s="257"/>
      <c r="F884" s="430"/>
      <c r="H884" s="7"/>
      <c r="I884" s="7"/>
      <c r="J884" s="7"/>
      <c r="K884" s="7"/>
      <c r="L884" s="7"/>
      <c r="M884" s="7"/>
      <c r="N884" s="7"/>
    </row>
    <row r="885" spans="1:14" s="272" customFormat="1">
      <c r="A885" s="486"/>
      <c r="B885" s="262"/>
      <c r="C885" s="486"/>
      <c r="D885" s="297"/>
      <c r="E885" s="257"/>
      <c r="F885" s="430"/>
      <c r="H885" s="7"/>
      <c r="I885" s="7"/>
      <c r="J885" s="7"/>
      <c r="K885" s="7"/>
      <c r="L885" s="7"/>
      <c r="M885" s="7"/>
      <c r="N885" s="7"/>
    </row>
    <row r="886" spans="1:14" s="272" customFormat="1">
      <c r="A886" s="486"/>
      <c r="B886" s="262"/>
      <c r="C886" s="486"/>
      <c r="D886" s="297"/>
      <c r="E886" s="257"/>
      <c r="F886" s="430"/>
      <c r="H886" s="7"/>
      <c r="I886" s="7"/>
      <c r="J886" s="7"/>
      <c r="K886" s="7"/>
      <c r="L886" s="7"/>
      <c r="M886" s="7"/>
      <c r="N886" s="7"/>
    </row>
    <row r="887" spans="1:14" s="272" customFormat="1">
      <c r="A887" s="486"/>
      <c r="B887" s="262"/>
      <c r="C887" s="486"/>
      <c r="D887" s="297"/>
      <c r="E887" s="257"/>
      <c r="F887" s="430"/>
      <c r="H887" s="7"/>
      <c r="I887" s="7"/>
      <c r="J887" s="7"/>
      <c r="K887" s="7"/>
      <c r="L887" s="7"/>
      <c r="M887" s="7"/>
      <c r="N887" s="7"/>
    </row>
    <row r="888" spans="1:14" s="272" customFormat="1">
      <c r="A888" s="486"/>
      <c r="B888" s="262"/>
      <c r="C888" s="486"/>
      <c r="D888" s="297"/>
      <c r="E888" s="257"/>
      <c r="F888" s="430"/>
      <c r="H888" s="7"/>
      <c r="I888" s="7"/>
      <c r="J888" s="7"/>
      <c r="K888" s="7"/>
      <c r="L888" s="7"/>
      <c r="M888" s="7"/>
      <c r="N888" s="7"/>
    </row>
    <row r="889" spans="1:14" s="272" customFormat="1">
      <c r="A889" s="486"/>
      <c r="B889" s="262"/>
      <c r="C889" s="486"/>
      <c r="D889" s="297"/>
      <c r="E889" s="257"/>
      <c r="F889" s="430"/>
      <c r="H889" s="7"/>
      <c r="I889" s="7"/>
      <c r="J889" s="7"/>
      <c r="K889" s="7"/>
      <c r="L889" s="7"/>
      <c r="M889" s="7"/>
      <c r="N889" s="7"/>
    </row>
    <row r="890" spans="1:14" s="272" customFormat="1">
      <c r="A890" s="486"/>
      <c r="B890" s="262"/>
      <c r="C890" s="486"/>
      <c r="D890" s="297"/>
      <c r="E890" s="257"/>
      <c r="F890" s="430"/>
      <c r="H890" s="7"/>
      <c r="I890" s="7"/>
      <c r="J890" s="7"/>
      <c r="K890" s="7"/>
      <c r="L890" s="7"/>
      <c r="M890" s="7"/>
      <c r="N890" s="7"/>
    </row>
    <row r="891" spans="1:14" s="272" customFormat="1">
      <c r="A891" s="486"/>
      <c r="B891" s="262"/>
      <c r="C891" s="486"/>
      <c r="D891" s="297"/>
      <c r="E891" s="257"/>
      <c r="F891" s="430"/>
      <c r="H891" s="7"/>
      <c r="I891" s="7"/>
      <c r="J891" s="7"/>
      <c r="K891" s="7"/>
      <c r="L891" s="7"/>
      <c r="M891" s="7"/>
      <c r="N891" s="7"/>
    </row>
    <row r="892" spans="1:14" s="272" customFormat="1">
      <c r="A892" s="486"/>
      <c r="B892" s="262"/>
      <c r="C892" s="486"/>
      <c r="D892" s="297"/>
      <c r="E892" s="257"/>
      <c r="F892" s="430"/>
      <c r="H892" s="7"/>
      <c r="I892" s="7"/>
      <c r="J892" s="7"/>
      <c r="K892" s="7"/>
      <c r="L892" s="7"/>
      <c r="M892" s="7"/>
      <c r="N892" s="7"/>
    </row>
    <row r="893" spans="1:14" s="272" customFormat="1">
      <c r="A893" s="486"/>
      <c r="B893" s="262"/>
      <c r="C893" s="486"/>
      <c r="D893" s="297"/>
      <c r="E893" s="257"/>
      <c r="F893" s="430"/>
      <c r="H893" s="7"/>
      <c r="I893" s="7"/>
      <c r="J893" s="7"/>
      <c r="K893" s="7"/>
      <c r="L893" s="7"/>
      <c r="M893" s="7"/>
      <c r="N893" s="7"/>
    </row>
    <row r="894" spans="1:14" s="272" customFormat="1">
      <c r="A894" s="486"/>
      <c r="B894" s="262"/>
      <c r="C894" s="486"/>
      <c r="D894" s="297"/>
      <c r="E894" s="257"/>
      <c r="F894" s="430"/>
      <c r="H894" s="7"/>
      <c r="I894" s="7"/>
      <c r="J894" s="7"/>
      <c r="K894" s="7"/>
      <c r="L894" s="7"/>
      <c r="M894" s="7"/>
      <c r="N894" s="7"/>
    </row>
    <row r="895" spans="1:14" s="272" customFormat="1">
      <c r="A895" s="486"/>
      <c r="B895" s="262"/>
      <c r="C895" s="486"/>
      <c r="D895" s="297"/>
      <c r="E895" s="257"/>
      <c r="F895" s="430"/>
      <c r="H895" s="7"/>
      <c r="I895" s="7"/>
      <c r="J895" s="7"/>
      <c r="K895" s="7"/>
      <c r="L895" s="7"/>
      <c r="M895" s="7"/>
      <c r="N895" s="7"/>
    </row>
    <row r="896" spans="1:14" s="272" customFormat="1">
      <c r="A896" s="486"/>
      <c r="B896" s="262"/>
      <c r="C896" s="486"/>
      <c r="D896" s="297"/>
      <c r="E896" s="257"/>
      <c r="F896" s="430"/>
      <c r="H896" s="7"/>
      <c r="I896" s="7"/>
      <c r="J896" s="7"/>
      <c r="K896" s="7"/>
      <c r="L896" s="7"/>
      <c r="M896" s="7"/>
      <c r="N896" s="7"/>
    </row>
    <row r="897" spans="1:14" s="272" customFormat="1">
      <c r="A897" s="486"/>
      <c r="B897" s="262"/>
      <c r="C897" s="486"/>
      <c r="D897" s="297"/>
      <c r="E897" s="257"/>
      <c r="F897" s="430"/>
      <c r="H897" s="7"/>
      <c r="I897" s="7"/>
      <c r="J897" s="7"/>
      <c r="K897" s="7"/>
      <c r="L897" s="7"/>
      <c r="M897" s="7"/>
      <c r="N897" s="7"/>
    </row>
    <row r="898" spans="1:14" s="272" customFormat="1">
      <c r="A898" s="486"/>
      <c r="B898" s="262"/>
      <c r="C898" s="486"/>
      <c r="D898" s="297"/>
      <c r="E898" s="257"/>
      <c r="F898" s="430"/>
      <c r="H898" s="7"/>
      <c r="I898" s="7"/>
      <c r="J898" s="7"/>
      <c r="K898" s="7"/>
      <c r="L898" s="7"/>
      <c r="M898" s="7"/>
      <c r="N898" s="7"/>
    </row>
    <row r="899" spans="1:14" s="272" customFormat="1">
      <c r="A899" s="486"/>
      <c r="B899" s="262"/>
      <c r="C899" s="486"/>
      <c r="D899" s="297"/>
      <c r="E899" s="257"/>
      <c r="F899" s="430"/>
      <c r="H899" s="7"/>
      <c r="I899" s="7"/>
      <c r="J899" s="7"/>
      <c r="K899" s="7"/>
      <c r="L899" s="7"/>
      <c r="M899" s="7"/>
      <c r="N899" s="7"/>
    </row>
    <row r="900" spans="1:14" s="272" customFormat="1">
      <c r="A900" s="486"/>
      <c r="B900" s="262"/>
      <c r="C900" s="486"/>
      <c r="D900" s="297"/>
      <c r="E900" s="257"/>
      <c r="F900" s="430"/>
      <c r="H900" s="7"/>
      <c r="I900" s="7"/>
      <c r="J900" s="7"/>
      <c r="K900" s="7"/>
      <c r="L900" s="7"/>
      <c r="M900" s="7"/>
      <c r="N900" s="7"/>
    </row>
    <row r="901" spans="1:14" s="272" customFormat="1">
      <c r="A901" s="486"/>
      <c r="B901" s="262"/>
      <c r="C901" s="486"/>
      <c r="D901" s="297"/>
      <c r="E901" s="257"/>
      <c r="F901" s="430"/>
      <c r="H901" s="7"/>
      <c r="I901" s="7"/>
      <c r="J901" s="7"/>
      <c r="K901" s="7"/>
      <c r="L901" s="7"/>
      <c r="M901" s="7"/>
      <c r="N901" s="7"/>
    </row>
    <row r="902" spans="1:14" s="272" customFormat="1">
      <c r="A902" s="486"/>
      <c r="B902" s="262"/>
      <c r="C902" s="486"/>
      <c r="D902" s="297"/>
      <c r="E902" s="257"/>
      <c r="F902" s="430"/>
      <c r="H902" s="7"/>
      <c r="I902" s="7"/>
      <c r="J902" s="7"/>
      <c r="K902" s="7"/>
      <c r="L902" s="7"/>
      <c r="M902" s="7"/>
      <c r="N902" s="7"/>
    </row>
    <row r="903" spans="1:14" s="272" customFormat="1">
      <c r="A903" s="486"/>
      <c r="B903" s="262"/>
      <c r="C903" s="486"/>
      <c r="D903" s="297"/>
      <c r="E903" s="257"/>
      <c r="F903" s="430"/>
      <c r="H903" s="7"/>
      <c r="I903" s="7"/>
      <c r="J903" s="7"/>
      <c r="K903" s="7"/>
      <c r="L903" s="7"/>
      <c r="M903" s="7"/>
      <c r="N903" s="7"/>
    </row>
    <row r="904" spans="1:14" s="272" customFormat="1">
      <c r="A904" s="486"/>
      <c r="B904" s="262"/>
      <c r="C904" s="486"/>
      <c r="D904" s="297"/>
      <c r="E904" s="257"/>
      <c r="F904" s="430"/>
      <c r="H904" s="7"/>
      <c r="I904" s="7"/>
      <c r="J904" s="7"/>
      <c r="K904" s="7"/>
      <c r="L904" s="7"/>
      <c r="M904" s="7"/>
      <c r="N904" s="7"/>
    </row>
    <row r="905" spans="1:14" s="272" customFormat="1">
      <c r="A905" s="486"/>
      <c r="B905" s="262"/>
      <c r="C905" s="486"/>
      <c r="D905" s="297"/>
      <c r="E905" s="257"/>
      <c r="F905" s="430"/>
      <c r="H905" s="7"/>
      <c r="I905" s="7"/>
      <c r="J905" s="7"/>
      <c r="K905" s="7"/>
      <c r="L905" s="7"/>
      <c r="M905" s="7"/>
      <c r="N905" s="7"/>
    </row>
    <row r="906" spans="1:14" s="272" customFormat="1">
      <c r="A906" s="486"/>
      <c r="B906" s="262"/>
      <c r="C906" s="486"/>
      <c r="D906" s="297"/>
      <c r="E906" s="257"/>
      <c r="F906" s="430"/>
      <c r="H906" s="7"/>
      <c r="I906" s="7"/>
      <c r="J906" s="7"/>
      <c r="K906" s="7"/>
      <c r="L906" s="7"/>
      <c r="M906" s="7"/>
      <c r="N906" s="7"/>
    </row>
    <row r="907" spans="1:14" s="272" customFormat="1">
      <c r="A907" s="486"/>
      <c r="B907" s="262"/>
      <c r="C907" s="486"/>
      <c r="D907" s="297"/>
      <c r="E907" s="257"/>
      <c r="F907" s="430"/>
      <c r="H907" s="7"/>
      <c r="I907" s="7"/>
      <c r="J907" s="7"/>
      <c r="K907" s="7"/>
      <c r="L907" s="7"/>
      <c r="M907" s="7"/>
      <c r="N907" s="7"/>
    </row>
    <row r="908" spans="1:14" s="272" customFormat="1">
      <c r="A908" s="486"/>
      <c r="B908" s="262"/>
      <c r="C908" s="486"/>
      <c r="D908" s="297"/>
      <c r="E908" s="257"/>
      <c r="F908" s="430"/>
      <c r="H908" s="7"/>
      <c r="I908" s="7"/>
      <c r="J908" s="7"/>
      <c r="K908" s="7"/>
      <c r="L908" s="7"/>
      <c r="M908" s="7"/>
      <c r="N908" s="7"/>
    </row>
    <row r="909" spans="1:14" s="272" customFormat="1">
      <c r="A909" s="486"/>
      <c r="B909" s="262"/>
      <c r="C909" s="486"/>
      <c r="D909" s="297"/>
      <c r="E909" s="257"/>
      <c r="F909" s="430"/>
      <c r="H909" s="7"/>
      <c r="I909" s="7"/>
      <c r="J909" s="7"/>
      <c r="K909" s="7"/>
      <c r="L909" s="7"/>
      <c r="M909" s="7"/>
      <c r="N909" s="7"/>
    </row>
    <row r="910" spans="1:14" s="272" customFormat="1">
      <c r="A910" s="486"/>
      <c r="B910" s="262"/>
      <c r="C910" s="486"/>
      <c r="D910" s="297"/>
      <c r="E910" s="257"/>
      <c r="F910" s="430"/>
      <c r="H910" s="7"/>
      <c r="I910" s="7"/>
      <c r="J910" s="7"/>
      <c r="K910" s="7"/>
      <c r="L910" s="7"/>
      <c r="M910" s="7"/>
      <c r="N910" s="7"/>
    </row>
    <row r="911" spans="1:14" s="272" customFormat="1">
      <c r="A911" s="486"/>
      <c r="B911" s="262"/>
      <c r="C911" s="486"/>
      <c r="D911" s="297"/>
      <c r="E911" s="257"/>
      <c r="F911" s="430"/>
      <c r="H911" s="7"/>
      <c r="I911" s="7"/>
      <c r="J911" s="7"/>
      <c r="K911" s="7"/>
      <c r="L911" s="7"/>
      <c r="M911" s="7"/>
      <c r="N911" s="7"/>
    </row>
    <row r="912" spans="1:14" s="272" customFormat="1">
      <c r="A912" s="486"/>
      <c r="B912" s="262"/>
      <c r="C912" s="486"/>
      <c r="D912" s="297"/>
      <c r="E912" s="257"/>
      <c r="F912" s="430"/>
      <c r="H912" s="7"/>
      <c r="I912" s="7"/>
      <c r="J912" s="7"/>
      <c r="K912" s="7"/>
      <c r="L912" s="7"/>
      <c r="M912" s="7"/>
      <c r="N912" s="7"/>
    </row>
    <row r="913" spans="1:14" s="272" customFormat="1">
      <c r="A913" s="486"/>
      <c r="B913" s="262"/>
      <c r="C913" s="486"/>
      <c r="D913" s="297"/>
      <c r="E913" s="257"/>
      <c r="F913" s="430"/>
      <c r="H913" s="7"/>
      <c r="I913" s="7"/>
      <c r="J913" s="7"/>
      <c r="K913" s="7"/>
      <c r="L913" s="7"/>
      <c r="M913" s="7"/>
      <c r="N913" s="7"/>
    </row>
    <row r="914" spans="1:14" s="272" customFormat="1">
      <c r="A914" s="486"/>
      <c r="B914" s="262"/>
      <c r="C914" s="486"/>
      <c r="D914" s="297"/>
      <c r="E914" s="257"/>
      <c r="F914" s="430"/>
      <c r="H914" s="7"/>
      <c r="I914" s="7"/>
      <c r="J914" s="7"/>
      <c r="K914" s="7"/>
      <c r="L914" s="7"/>
      <c r="M914" s="7"/>
      <c r="N914" s="7"/>
    </row>
    <row r="915" spans="1:14" s="272" customFormat="1">
      <c r="A915" s="486"/>
      <c r="B915" s="262"/>
      <c r="C915" s="486"/>
      <c r="D915" s="297"/>
      <c r="E915" s="257"/>
      <c r="F915" s="430"/>
      <c r="H915" s="7"/>
      <c r="I915" s="7"/>
      <c r="J915" s="7"/>
      <c r="K915" s="7"/>
      <c r="L915" s="7"/>
      <c r="M915" s="7"/>
      <c r="N915" s="7"/>
    </row>
    <row r="916" spans="1:14" s="272" customFormat="1">
      <c r="A916" s="486"/>
      <c r="B916" s="262"/>
      <c r="C916" s="486"/>
      <c r="D916" s="297"/>
      <c r="E916" s="257"/>
      <c r="F916" s="430"/>
      <c r="H916" s="7"/>
      <c r="I916" s="7"/>
      <c r="J916" s="7"/>
      <c r="K916" s="7"/>
      <c r="L916" s="7"/>
      <c r="M916" s="7"/>
      <c r="N916" s="7"/>
    </row>
    <row r="917" spans="1:14" s="272" customFormat="1">
      <c r="A917" s="486"/>
      <c r="B917" s="262"/>
      <c r="C917" s="486"/>
      <c r="D917" s="297"/>
      <c r="E917" s="257"/>
      <c r="F917" s="430"/>
      <c r="H917" s="7"/>
      <c r="I917" s="7"/>
      <c r="J917" s="7"/>
      <c r="K917" s="7"/>
      <c r="L917" s="7"/>
      <c r="M917" s="7"/>
      <c r="N917" s="7"/>
    </row>
    <row r="918" spans="1:14" s="272" customFormat="1">
      <c r="A918" s="486"/>
      <c r="B918" s="262"/>
      <c r="C918" s="486"/>
      <c r="D918" s="297"/>
      <c r="E918" s="257"/>
      <c r="F918" s="430"/>
      <c r="H918" s="7"/>
      <c r="I918" s="7"/>
      <c r="J918" s="7"/>
      <c r="K918" s="7"/>
      <c r="L918" s="7"/>
      <c r="M918" s="7"/>
      <c r="N918" s="7"/>
    </row>
    <row r="919" spans="1:14" s="272" customFormat="1">
      <c r="A919" s="486"/>
      <c r="B919" s="262"/>
      <c r="C919" s="486"/>
      <c r="D919" s="297"/>
      <c r="E919" s="257"/>
      <c r="F919" s="430"/>
      <c r="H919" s="7"/>
      <c r="I919" s="7"/>
      <c r="J919" s="7"/>
      <c r="K919" s="7"/>
      <c r="L919" s="7"/>
      <c r="M919" s="7"/>
      <c r="N919" s="7"/>
    </row>
    <row r="920" spans="1:14" s="272" customFormat="1">
      <c r="A920" s="486"/>
      <c r="B920" s="262"/>
      <c r="C920" s="486"/>
      <c r="D920" s="297"/>
      <c r="E920" s="257"/>
      <c r="F920" s="430"/>
      <c r="H920" s="7"/>
      <c r="I920" s="7"/>
      <c r="J920" s="7"/>
      <c r="K920" s="7"/>
      <c r="L920" s="7"/>
      <c r="M920" s="7"/>
      <c r="N920" s="7"/>
    </row>
    <row r="921" spans="1:14" s="272" customFormat="1">
      <c r="A921" s="486"/>
      <c r="B921" s="262"/>
      <c r="C921" s="486"/>
      <c r="D921" s="297"/>
      <c r="E921" s="257"/>
      <c r="F921" s="430"/>
      <c r="H921" s="7"/>
      <c r="I921" s="7"/>
      <c r="J921" s="7"/>
      <c r="K921" s="7"/>
      <c r="L921" s="7"/>
      <c r="M921" s="7"/>
      <c r="N921" s="7"/>
    </row>
    <row r="922" spans="1:14" s="272" customFormat="1">
      <c r="A922" s="486"/>
      <c r="B922" s="262"/>
      <c r="C922" s="486"/>
      <c r="D922" s="297"/>
      <c r="E922" s="257"/>
      <c r="F922" s="430"/>
      <c r="H922" s="7"/>
      <c r="I922" s="7"/>
      <c r="J922" s="7"/>
      <c r="K922" s="7"/>
      <c r="L922" s="7"/>
      <c r="M922" s="7"/>
      <c r="N922" s="7"/>
    </row>
    <row r="923" spans="1:14" s="272" customFormat="1">
      <c r="A923" s="486"/>
      <c r="B923" s="262"/>
      <c r="C923" s="486"/>
      <c r="D923" s="297"/>
      <c r="E923" s="257"/>
      <c r="F923" s="430"/>
      <c r="H923" s="7"/>
      <c r="I923" s="7"/>
      <c r="J923" s="7"/>
      <c r="K923" s="7"/>
      <c r="L923" s="7"/>
      <c r="M923" s="7"/>
      <c r="N923" s="7"/>
    </row>
    <row r="924" spans="1:14" s="272" customFormat="1">
      <c r="A924" s="486"/>
      <c r="B924" s="262"/>
      <c r="C924" s="486"/>
      <c r="D924" s="297"/>
      <c r="E924" s="257"/>
      <c r="F924" s="430"/>
      <c r="H924" s="7"/>
      <c r="I924" s="7"/>
      <c r="J924" s="7"/>
      <c r="K924" s="7"/>
      <c r="L924" s="7"/>
      <c r="M924" s="7"/>
      <c r="N924" s="7"/>
    </row>
    <row r="925" spans="1:14" s="272" customFormat="1">
      <c r="A925" s="486"/>
      <c r="B925" s="262"/>
      <c r="C925" s="486"/>
      <c r="D925" s="297"/>
      <c r="E925" s="257"/>
      <c r="F925" s="430"/>
      <c r="H925" s="7"/>
      <c r="I925" s="7"/>
      <c r="J925" s="7"/>
      <c r="K925" s="7"/>
      <c r="L925" s="7"/>
      <c r="M925" s="7"/>
      <c r="N925" s="7"/>
    </row>
    <row r="926" spans="1:14" s="272" customFormat="1">
      <c r="A926" s="486"/>
      <c r="B926" s="262"/>
      <c r="C926" s="486"/>
      <c r="D926" s="297"/>
      <c r="E926" s="257"/>
      <c r="F926" s="430"/>
      <c r="H926" s="7"/>
      <c r="I926" s="7"/>
      <c r="J926" s="7"/>
      <c r="K926" s="7"/>
      <c r="L926" s="7"/>
      <c r="M926" s="7"/>
      <c r="N926" s="7"/>
    </row>
    <row r="927" spans="1:14" s="272" customFormat="1">
      <c r="A927" s="486"/>
      <c r="B927" s="262"/>
      <c r="C927" s="486"/>
      <c r="D927" s="297"/>
      <c r="E927" s="257"/>
      <c r="F927" s="430"/>
      <c r="H927" s="7"/>
      <c r="I927" s="7"/>
      <c r="J927" s="7"/>
      <c r="K927" s="7"/>
      <c r="L927" s="7"/>
      <c r="M927" s="7"/>
      <c r="N927" s="7"/>
    </row>
    <row r="928" spans="1:14" s="272" customFormat="1">
      <c r="A928" s="486"/>
      <c r="B928" s="262"/>
      <c r="C928" s="486"/>
      <c r="D928" s="297"/>
      <c r="E928" s="257"/>
      <c r="F928" s="430"/>
      <c r="H928" s="7"/>
      <c r="I928" s="7"/>
      <c r="J928" s="7"/>
      <c r="K928" s="7"/>
      <c r="L928" s="7"/>
      <c r="M928" s="7"/>
      <c r="N928" s="7"/>
    </row>
    <row r="929" spans="1:14" s="272" customFormat="1">
      <c r="A929" s="486"/>
      <c r="B929" s="262"/>
      <c r="C929" s="486"/>
      <c r="D929" s="297"/>
      <c r="E929" s="257"/>
      <c r="F929" s="430"/>
      <c r="H929" s="7"/>
      <c r="I929" s="7"/>
      <c r="J929" s="7"/>
      <c r="K929" s="7"/>
      <c r="L929" s="7"/>
      <c r="M929" s="7"/>
      <c r="N929" s="7"/>
    </row>
    <row r="930" spans="1:14" s="272" customFormat="1">
      <c r="A930" s="486"/>
      <c r="B930" s="262"/>
      <c r="C930" s="486"/>
      <c r="D930" s="297"/>
      <c r="E930" s="257"/>
      <c r="F930" s="430"/>
      <c r="H930" s="7"/>
      <c r="I930" s="7"/>
      <c r="J930" s="7"/>
      <c r="K930" s="7"/>
      <c r="L930" s="7"/>
      <c r="M930" s="7"/>
      <c r="N930" s="7"/>
    </row>
    <row r="931" spans="1:14" s="272" customFormat="1">
      <c r="A931" s="486"/>
      <c r="B931" s="262"/>
      <c r="C931" s="486"/>
      <c r="D931" s="297"/>
      <c r="E931" s="257"/>
      <c r="F931" s="430"/>
      <c r="H931" s="7"/>
      <c r="I931" s="7"/>
      <c r="J931" s="7"/>
      <c r="K931" s="7"/>
      <c r="L931" s="7"/>
      <c r="M931" s="7"/>
      <c r="N931" s="7"/>
    </row>
    <row r="932" spans="1:14" s="272" customFormat="1">
      <c r="A932" s="486"/>
      <c r="B932" s="262"/>
      <c r="C932" s="486"/>
      <c r="D932" s="297"/>
      <c r="E932" s="257"/>
      <c r="F932" s="430"/>
      <c r="H932" s="7"/>
      <c r="I932" s="7"/>
      <c r="J932" s="7"/>
      <c r="K932" s="7"/>
      <c r="L932" s="7"/>
      <c r="M932" s="7"/>
      <c r="N932" s="7"/>
    </row>
    <row r="933" spans="1:14" s="272" customFormat="1">
      <c r="A933" s="486"/>
      <c r="B933" s="262"/>
      <c r="C933" s="486"/>
      <c r="D933" s="297"/>
      <c r="E933" s="257"/>
      <c r="F933" s="430"/>
      <c r="H933" s="7"/>
      <c r="I933" s="7"/>
      <c r="J933" s="7"/>
      <c r="K933" s="7"/>
      <c r="L933" s="7"/>
      <c r="M933" s="7"/>
      <c r="N933" s="7"/>
    </row>
    <row r="934" spans="1:14" s="272" customFormat="1">
      <c r="A934" s="486"/>
      <c r="B934" s="262"/>
      <c r="C934" s="486"/>
      <c r="D934" s="297"/>
      <c r="E934" s="257"/>
      <c r="F934" s="430"/>
      <c r="H934" s="7"/>
      <c r="I934" s="7"/>
      <c r="J934" s="7"/>
      <c r="K934" s="7"/>
      <c r="L934" s="7"/>
      <c r="M934" s="7"/>
      <c r="N934" s="7"/>
    </row>
    <row r="935" spans="1:14" s="272" customFormat="1">
      <c r="A935" s="486"/>
      <c r="B935" s="262"/>
      <c r="C935" s="486"/>
      <c r="D935" s="297"/>
      <c r="E935" s="257"/>
      <c r="F935" s="430"/>
      <c r="H935" s="7"/>
      <c r="I935" s="7"/>
      <c r="J935" s="7"/>
      <c r="K935" s="7"/>
      <c r="L935" s="7"/>
      <c r="M935" s="7"/>
      <c r="N935" s="7"/>
    </row>
    <row r="936" spans="1:14" s="272" customFormat="1">
      <c r="A936" s="486"/>
      <c r="B936" s="262"/>
      <c r="C936" s="486"/>
      <c r="D936" s="297"/>
      <c r="E936" s="257"/>
      <c r="F936" s="430"/>
      <c r="H936" s="7"/>
      <c r="I936" s="7"/>
      <c r="J936" s="7"/>
      <c r="K936" s="7"/>
      <c r="L936" s="7"/>
      <c r="M936" s="7"/>
      <c r="N936" s="7"/>
    </row>
    <row r="937" spans="1:14" s="272" customFormat="1">
      <c r="A937" s="486"/>
      <c r="B937" s="262"/>
      <c r="C937" s="486"/>
      <c r="D937" s="297"/>
      <c r="E937" s="257"/>
      <c r="F937" s="430"/>
      <c r="H937" s="7"/>
      <c r="I937" s="7"/>
      <c r="J937" s="7"/>
      <c r="K937" s="7"/>
      <c r="L937" s="7"/>
      <c r="M937" s="7"/>
      <c r="N937" s="7"/>
    </row>
    <row r="938" spans="1:14" s="272" customFormat="1">
      <c r="A938" s="486"/>
      <c r="B938" s="262"/>
      <c r="C938" s="486"/>
      <c r="D938" s="297"/>
      <c r="E938" s="257"/>
      <c r="F938" s="430"/>
      <c r="H938" s="7"/>
      <c r="I938" s="7"/>
      <c r="J938" s="7"/>
      <c r="K938" s="7"/>
      <c r="L938" s="7"/>
      <c r="M938" s="7"/>
      <c r="N938" s="7"/>
    </row>
    <row r="939" spans="1:14" s="272" customFormat="1">
      <c r="A939" s="486"/>
      <c r="B939" s="262"/>
      <c r="C939" s="486"/>
      <c r="D939" s="297"/>
      <c r="E939" s="257"/>
      <c r="F939" s="430"/>
      <c r="H939" s="7"/>
      <c r="I939" s="7"/>
      <c r="J939" s="7"/>
      <c r="K939" s="7"/>
      <c r="L939" s="7"/>
      <c r="M939" s="7"/>
      <c r="N939" s="7"/>
    </row>
    <row r="940" spans="1:14" s="272" customFormat="1">
      <c r="A940" s="486"/>
      <c r="B940" s="262"/>
      <c r="C940" s="486"/>
      <c r="D940" s="297"/>
      <c r="E940" s="257"/>
      <c r="F940" s="430"/>
      <c r="H940" s="7"/>
      <c r="I940" s="7"/>
      <c r="J940" s="7"/>
      <c r="K940" s="7"/>
      <c r="L940" s="7"/>
      <c r="M940" s="7"/>
      <c r="N940" s="7"/>
    </row>
    <row r="941" spans="1:14" s="272" customFormat="1">
      <c r="A941" s="486"/>
      <c r="B941" s="262"/>
      <c r="C941" s="486"/>
      <c r="D941" s="297"/>
      <c r="E941" s="257"/>
      <c r="F941" s="430"/>
      <c r="H941" s="7"/>
      <c r="I941" s="7"/>
      <c r="J941" s="7"/>
      <c r="K941" s="7"/>
      <c r="L941" s="7"/>
      <c r="M941" s="7"/>
      <c r="N941" s="7"/>
    </row>
    <row r="942" spans="1:14" s="272" customFormat="1">
      <c r="A942" s="486"/>
      <c r="B942" s="262"/>
      <c r="C942" s="486"/>
      <c r="D942" s="297"/>
      <c r="E942" s="257"/>
      <c r="F942" s="430"/>
      <c r="H942" s="7"/>
      <c r="I942" s="7"/>
      <c r="J942" s="7"/>
      <c r="K942" s="7"/>
      <c r="L942" s="7"/>
      <c r="M942" s="7"/>
      <c r="N942" s="7"/>
    </row>
    <row r="943" spans="1:14" s="272" customFormat="1">
      <c r="A943" s="486"/>
      <c r="B943" s="262"/>
      <c r="C943" s="486"/>
      <c r="D943" s="297"/>
      <c r="E943" s="257"/>
      <c r="F943" s="430"/>
      <c r="H943" s="7"/>
      <c r="I943" s="7"/>
      <c r="J943" s="7"/>
      <c r="K943" s="7"/>
      <c r="L943" s="7"/>
      <c r="M943" s="7"/>
      <c r="N943" s="7"/>
    </row>
    <row r="944" spans="1:14" s="272" customFormat="1">
      <c r="A944" s="486"/>
      <c r="B944" s="262"/>
      <c r="C944" s="486"/>
      <c r="D944" s="297"/>
      <c r="E944" s="257"/>
      <c r="F944" s="430"/>
      <c r="H944" s="7"/>
      <c r="I944" s="7"/>
      <c r="J944" s="7"/>
      <c r="K944" s="7"/>
      <c r="L944" s="7"/>
      <c r="M944" s="7"/>
      <c r="N944" s="7"/>
    </row>
    <row r="945" spans="1:14" s="272" customFormat="1">
      <c r="A945" s="486"/>
      <c r="B945" s="262"/>
      <c r="C945" s="486"/>
      <c r="D945" s="297"/>
      <c r="E945" s="257"/>
      <c r="F945" s="430"/>
      <c r="H945" s="7"/>
      <c r="I945" s="7"/>
      <c r="J945" s="7"/>
      <c r="K945" s="7"/>
      <c r="L945" s="7"/>
      <c r="M945" s="7"/>
      <c r="N945" s="7"/>
    </row>
    <row r="946" spans="1:14" s="272" customFormat="1">
      <c r="A946" s="486"/>
      <c r="B946" s="262"/>
      <c r="C946" s="486"/>
      <c r="D946" s="297"/>
      <c r="E946" s="257"/>
      <c r="F946" s="430"/>
      <c r="H946" s="7"/>
      <c r="I946" s="7"/>
      <c r="J946" s="7"/>
      <c r="K946" s="7"/>
      <c r="L946" s="7"/>
      <c r="M946" s="7"/>
      <c r="N946" s="7"/>
    </row>
    <row r="947" spans="1:14" s="272" customFormat="1">
      <c r="A947" s="486"/>
      <c r="B947" s="262"/>
      <c r="C947" s="486"/>
      <c r="D947" s="297"/>
      <c r="E947" s="257"/>
      <c r="F947" s="430"/>
      <c r="H947" s="7"/>
      <c r="I947" s="7"/>
      <c r="J947" s="7"/>
      <c r="K947" s="7"/>
      <c r="L947" s="7"/>
      <c r="M947" s="7"/>
      <c r="N947" s="7"/>
    </row>
    <row r="948" spans="1:14" s="272" customFormat="1">
      <c r="A948" s="486"/>
      <c r="B948" s="262"/>
      <c r="C948" s="486"/>
      <c r="D948" s="297"/>
      <c r="E948" s="257"/>
      <c r="F948" s="430"/>
      <c r="H948" s="7"/>
      <c r="I948" s="7"/>
      <c r="J948" s="7"/>
      <c r="K948" s="7"/>
      <c r="L948" s="7"/>
      <c r="M948" s="7"/>
      <c r="N948" s="7"/>
    </row>
    <row r="949" spans="1:14" s="272" customFormat="1">
      <c r="A949" s="486"/>
      <c r="B949" s="262"/>
      <c r="C949" s="486"/>
      <c r="D949" s="297"/>
      <c r="E949" s="257"/>
      <c r="F949" s="430"/>
      <c r="H949" s="7"/>
      <c r="I949" s="7"/>
      <c r="J949" s="7"/>
      <c r="K949" s="7"/>
      <c r="L949" s="7"/>
      <c r="M949" s="7"/>
      <c r="N949" s="7"/>
    </row>
    <row r="950" spans="1:14" s="272" customFormat="1">
      <c r="A950" s="486"/>
      <c r="B950" s="262"/>
      <c r="C950" s="486"/>
      <c r="D950" s="297"/>
      <c r="E950" s="257"/>
      <c r="F950" s="430"/>
      <c r="H950" s="7"/>
      <c r="I950" s="7"/>
      <c r="J950" s="7"/>
      <c r="K950" s="7"/>
      <c r="L950" s="7"/>
      <c r="M950" s="7"/>
      <c r="N950" s="7"/>
    </row>
    <row r="951" spans="1:14" s="272" customFormat="1">
      <c r="A951" s="486"/>
      <c r="B951" s="262"/>
      <c r="C951" s="486"/>
      <c r="D951" s="297"/>
      <c r="E951" s="257"/>
      <c r="F951" s="430"/>
      <c r="H951" s="7"/>
      <c r="I951" s="7"/>
      <c r="J951" s="7"/>
      <c r="K951" s="7"/>
      <c r="L951" s="7"/>
      <c r="M951" s="7"/>
      <c r="N951" s="7"/>
    </row>
    <row r="952" spans="1:14" s="272" customFormat="1">
      <c r="A952" s="486"/>
      <c r="B952" s="262"/>
      <c r="C952" s="486"/>
      <c r="D952" s="297"/>
      <c r="E952" s="257"/>
      <c r="F952" s="430"/>
      <c r="H952" s="7"/>
      <c r="I952" s="7"/>
      <c r="J952" s="7"/>
      <c r="K952" s="7"/>
      <c r="L952" s="7"/>
      <c r="M952" s="7"/>
      <c r="N952" s="7"/>
    </row>
    <row r="953" spans="1:14" s="272" customFormat="1">
      <c r="A953" s="486"/>
      <c r="B953" s="262"/>
      <c r="C953" s="486"/>
      <c r="D953" s="297"/>
      <c r="E953" s="257"/>
      <c r="F953" s="430"/>
      <c r="H953" s="7"/>
      <c r="I953" s="7"/>
      <c r="J953" s="7"/>
      <c r="K953" s="7"/>
      <c r="L953" s="7"/>
      <c r="M953" s="7"/>
      <c r="N953" s="7"/>
    </row>
    <row r="954" spans="1:14" s="272" customFormat="1">
      <c r="A954" s="486"/>
      <c r="B954" s="262"/>
      <c r="C954" s="486"/>
      <c r="D954" s="297"/>
      <c r="E954" s="257"/>
      <c r="F954" s="430"/>
      <c r="H954" s="7"/>
      <c r="I954" s="7"/>
      <c r="J954" s="7"/>
      <c r="K954" s="7"/>
      <c r="L954" s="7"/>
      <c r="M954" s="7"/>
      <c r="N954" s="7"/>
    </row>
    <row r="955" spans="1:14" s="272" customFormat="1">
      <c r="A955" s="486"/>
      <c r="B955" s="262"/>
      <c r="C955" s="486"/>
      <c r="D955" s="297"/>
      <c r="E955" s="257"/>
      <c r="F955" s="430"/>
      <c r="H955" s="7"/>
      <c r="I955" s="7"/>
      <c r="J955" s="7"/>
      <c r="K955" s="7"/>
      <c r="L955" s="7"/>
      <c r="M955" s="7"/>
      <c r="N955" s="7"/>
    </row>
    <row r="956" spans="1:14" s="272" customFormat="1">
      <c r="A956" s="486"/>
      <c r="B956" s="262"/>
      <c r="C956" s="486"/>
      <c r="D956" s="297"/>
      <c r="E956" s="257"/>
      <c r="F956" s="430"/>
      <c r="H956" s="7"/>
      <c r="I956" s="7"/>
      <c r="J956" s="7"/>
      <c r="K956" s="7"/>
      <c r="L956" s="7"/>
      <c r="M956" s="7"/>
      <c r="N956" s="7"/>
    </row>
    <row r="957" spans="1:14" s="272" customFormat="1">
      <c r="A957" s="486"/>
      <c r="B957" s="262"/>
      <c r="C957" s="486"/>
      <c r="D957" s="297"/>
      <c r="E957" s="257"/>
      <c r="F957" s="430"/>
      <c r="H957" s="7"/>
      <c r="I957" s="7"/>
      <c r="J957" s="7"/>
      <c r="K957" s="7"/>
      <c r="L957" s="7"/>
      <c r="M957" s="7"/>
      <c r="N957" s="7"/>
    </row>
    <row r="958" spans="1:14" s="272" customFormat="1">
      <c r="A958" s="486"/>
      <c r="B958" s="262"/>
      <c r="C958" s="486"/>
      <c r="D958" s="297"/>
      <c r="E958" s="257"/>
      <c r="F958" s="430"/>
      <c r="H958" s="7"/>
      <c r="I958" s="7"/>
      <c r="J958" s="7"/>
      <c r="K958" s="7"/>
      <c r="L958" s="7"/>
      <c r="M958" s="7"/>
      <c r="N958" s="7"/>
    </row>
    <row r="959" spans="1:14" s="272" customFormat="1">
      <c r="A959" s="486"/>
      <c r="B959" s="262"/>
      <c r="C959" s="486"/>
      <c r="D959" s="297"/>
      <c r="E959" s="257"/>
      <c r="F959" s="430"/>
      <c r="H959" s="7"/>
      <c r="I959" s="7"/>
      <c r="J959" s="7"/>
      <c r="K959" s="7"/>
      <c r="L959" s="7"/>
      <c r="M959" s="7"/>
      <c r="N959" s="7"/>
    </row>
    <row r="960" spans="1:14" s="272" customFormat="1">
      <c r="A960" s="486"/>
      <c r="B960" s="262"/>
      <c r="C960" s="486"/>
      <c r="D960" s="297"/>
      <c r="E960" s="257"/>
      <c r="F960" s="430"/>
      <c r="H960" s="7"/>
      <c r="I960" s="7"/>
      <c r="J960" s="7"/>
      <c r="K960" s="7"/>
      <c r="L960" s="7"/>
      <c r="M960" s="7"/>
      <c r="N960" s="7"/>
    </row>
    <row r="961" spans="1:14" s="272" customFormat="1">
      <c r="A961" s="486"/>
      <c r="B961" s="262"/>
      <c r="C961" s="486"/>
      <c r="D961" s="297"/>
      <c r="E961" s="257"/>
      <c r="F961" s="430"/>
      <c r="H961" s="7"/>
      <c r="I961" s="7"/>
      <c r="J961" s="7"/>
      <c r="K961" s="7"/>
      <c r="L961" s="7"/>
      <c r="M961" s="7"/>
      <c r="N961" s="7"/>
    </row>
    <row r="962" spans="1:14" s="272" customFormat="1">
      <c r="A962" s="486"/>
      <c r="B962" s="262"/>
      <c r="C962" s="486"/>
      <c r="D962" s="297"/>
      <c r="E962" s="257"/>
      <c r="F962" s="430"/>
      <c r="H962" s="7"/>
      <c r="I962" s="7"/>
      <c r="J962" s="7"/>
      <c r="K962" s="7"/>
      <c r="L962" s="7"/>
      <c r="M962" s="7"/>
      <c r="N962" s="7"/>
    </row>
    <row r="963" spans="1:14" s="272" customFormat="1">
      <c r="A963" s="486"/>
      <c r="B963" s="262"/>
      <c r="C963" s="486"/>
      <c r="D963" s="297"/>
      <c r="E963" s="257"/>
      <c r="F963" s="430"/>
      <c r="H963" s="7"/>
      <c r="I963" s="7"/>
      <c r="J963" s="7"/>
      <c r="K963" s="7"/>
      <c r="L963" s="7"/>
      <c r="M963" s="7"/>
      <c r="N963" s="7"/>
    </row>
    <row r="964" spans="1:14" s="272" customFormat="1">
      <c r="A964" s="486"/>
      <c r="B964" s="262"/>
      <c r="C964" s="486"/>
      <c r="D964" s="297"/>
      <c r="E964" s="257"/>
      <c r="F964" s="430"/>
      <c r="H964" s="7"/>
      <c r="I964" s="7"/>
      <c r="J964" s="7"/>
      <c r="K964" s="7"/>
      <c r="L964" s="7"/>
      <c r="M964" s="7"/>
      <c r="N964" s="7"/>
    </row>
    <row r="965" spans="1:14" s="272" customFormat="1">
      <c r="A965" s="486"/>
      <c r="B965" s="262"/>
      <c r="C965" s="486"/>
      <c r="D965" s="297"/>
      <c r="E965" s="257"/>
      <c r="F965" s="430"/>
      <c r="H965" s="7"/>
      <c r="I965" s="7"/>
      <c r="J965" s="7"/>
      <c r="K965" s="7"/>
      <c r="L965" s="7"/>
      <c r="M965" s="7"/>
      <c r="N965" s="7"/>
    </row>
    <row r="966" spans="1:14" s="272" customFormat="1">
      <c r="A966" s="486"/>
      <c r="B966" s="262"/>
      <c r="C966" s="486"/>
      <c r="D966" s="297"/>
      <c r="E966" s="257"/>
      <c r="F966" s="430"/>
      <c r="H966" s="7"/>
      <c r="I966" s="7"/>
      <c r="J966" s="7"/>
      <c r="K966" s="7"/>
      <c r="L966" s="7"/>
      <c r="M966" s="7"/>
      <c r="N966" s="7"/>
    </row>
    <row r="967" spans="1:14" s="272" customFormat="1">
      <c r="A967" s="486"/>
      <c r="B967" s="262"/>
      <c r="C967" s="486"/>
      <c r="D967" s="297"/>
      <c r="E967" s="257"/>
      <c r="F967" s="430"/>
      <c r="H967" s="7"/>
      <c r="I967" s="7"/>
      <c r="J967" s="7"/>
      <c r="K967" s="7"/>
      <c r="L967" s="7"/>
      <c r="M967" s="7"/>
      <c r="N967" s="7"/>
    </row>
    <row r="968" spans="1:14" s="272" customFormat="1">
      <c r="A968" s="486"/>
      <c r="B968" s="262"/>
      <c r="C968" s="486"/>
      <c r="D968" s="297"/>
      <c r="E968" s="257"/>
      <c r="F968" s="430"/>
      <c r="H968" s="7"/>
      <c r="I968" s="7"/>
      <c r="J968" s="7"/>
      <c r="K968" s="7"/>
      <c r="L968" s="7"/>
      <c r="M968" s="7"/>
      <c r="N968" s="7"/>
    </row>
    <row r="969" spans="1:14" s="272" customFormat="1">
      <c r="A969" s="486"/>
      <c r="B969" s="262"/>
      <c r="C969" s="486"/>
      <c r="D969" s="297"/>
      <c r="E969" s="257"/>
      <c r="F969" s="430"/>
      <c r="H969" s="7"/>
      <c r="I969" s="7"/>
      <c r="J969" s="7"/>
      <c r="K969" s="7"/>
      <c r="L969" s="7"/>
      <c r="M969" s="7"/>
      <c r="N969" s="7"/>
    </row>
    <row r="970" spans="1:14" s="272" customFormat="1">
      <c r="A970" s="486"/>
      <c r="B970" s="262"/>
      <c r="C970" s="486"/>
      <c r="D970" s="297"/>
      <c r="E970" s="257"/>
      <c r="F970" s="430"/>
      <c r="H970" s="7"/>
      <c r="I970" s="7"/>
      <c r="J970" s="7"/>
      <c r="K970" s="7"/>
      <c r="L970" s="7"/>
      <c r="M970" s="7"/>
      <c r="N970" s="7"/>
    </row>
    <row r="971" spans="1:14" s="272" customFormat="1">
      <c r="A971" s="486"/>
      <c r="B971" s="262"/>
      <c r="C971" s="486"/>
      <c r="D971" s="297"/>
      <c r="E971" s="257"/>
      <c r="F971" s="430"/>
      <c r="H971" s="7"/>
      <c r="I971" s="7"/>
      <c r="J971" s="7"/>
      <c r="K971" s="7"/>
      <c r="L971" s="7"/>
      <c r="M971" s="7"/>
      <c r="N971" s="7"/>
    </row>
    <row r="972" spans="1:14" s="272" customFormat="1">
      <c r="A972" s="486"/>
      <c r="B972" s="262"/>
      <c r="C972" s="486"/>
      <c r="D972" s="297"/>
      <c r="E972" s="257"/>
      <c r="F972" s="430"/>
      <c r="H972" s="7"/>
      <c r="I972" s="7"/>
      <c r="J972" s="7"/>
      <c r="K972" s="7"/>
      <c r="L972" s="7"/>
      <c r="M972" s="7"/>
      <c r="N972" s="7"/>
    </row>
    <row r="973" spans="1:14" s="272" customFormat="1">
      <c r="A973" s="486"/>
      <c r="B973" s="262"/>
      <c r="C973" s="486"/>
      <c r="D973" s="297"/>
      <c r="E973" s="257"/>
      <c r="F973" s="430"/>
      <c r="H973" s="7"/>
      <c r="I973" s="7"/>
      <c r="J973" s="7"/>
      <c r="K973" s="7"/>
      <c r="L973" s="7"/>
      <c r="M973" s="7"/>
      <c r="N973" s="7"/>
    </row>
    <row r="974" spans="1:14" s="272" customFormat="1">
      <c r="A974" s="486"/>
      <c r="B974" s="262"/>
      <c r="C974" s="486"/>
      <c r="D974" s="297"/>
      <c r="E974" s="257"/>
      <c r="F974" s="430"/>
      <c r="H974" s="7"/>
      <c r="I974" s="7"/>
      <c r="J974" s="7"/>
      <c r="K974" s="7"/>
      <c r="L974" s="7"/>
      <c r="M974" s="7"/>
      <c r="N974" s="7"/>
    </row>
    <row r="975" spans="1:14" s="272" customFormat="1">
      <c r="A975" s="486"/>
      <c r="B975" s="262"/>
      <c r="C975" s="486"/>
      <c r="D975" s="297"/>
      <c r="E975" s="257"/>
      <c r="F975" s="430"/>
      <c r="H975" s="7"/>
      <c r="I975" s="7"/>
      <c r="J975" s="7"/>
      <c r="K975" s="7"/>
      <c r="L975" s="7"/>
      <c r="M975" s="7"/>
      <c r="N975" s="7"/>
    </row>
    <row r="976" spans="1:14" s="272" customFormat="1">
      <c r="A976" s="486"/>
      <c r="B976" s="262"/>
      <c r="C976" s="486"/>
      <c r="D976" s="297"/>
      <c r="E976" s="257"/>
      <c r="F976" s="430"/>
      <c r="H976" s="7"/>
      <c r="I976" s="7"/>
      <c r="J976" s="7"/>
      <c r="K976" s="7"/>
      <c r="L976" s="7"/>
      <c r="M976" s="7"/>
      <c r="N976" s="7"/>
    </row>
    <row r="977" spans="1:14" s="272" customFormat="1">
      <c r="A977" s="486"/>
      <c r="B977" s="262"/>
      <c r="C977" s="486"/>
      <c r="D977" s="297"/>
      <c r="E977" s="257"/>
      <c r="F977" s="430"/>
      <c r="H977" s="7"/>
      <c r="I977" s="7"/>
      <c r="J977" s="7"/>
      <c r="K977" s="7"/>
      <c r="L977" s="7"/>
      <c r="M977" s="7"/>
      <c r="N977" s="7"/>
    </row>
    <row r="978" spans="1:14" s="272" customFormat="1">
      <c r="A978" s="486"/>
      <c r="B978" s="262"/>
      <c r="C978" s="486"/>
      <c r="D978" s="297"/>
      <c r="E978" s="257"/>
      <c r="F978" s="430"/>
      <c r="H978" s="7"/>
      <c r="I978" s="7"/>
      <c r="J978" s="7"/>
      <c r="K978" s="7"/>
      <c r="L978" s="7"/>
      <c r="M978" s="7"/>
      <c r="N978" s="7"/>
    </row>
    <row r="979" spans="1:14" s="272" customFormat="1">
      <c r="A979" s="486"/>
      <c r="B979" s="262"/>
      <c r="C979" s="486"/>
      <c r="D979" s="297"/>
      <c r="E979" s="257"/>
      <c r="F979" s="430"/>
      <c r="H979" s="7"/>
      <c r="I979" s="7"/>
      <c r="J979" s="7"/>
      <c r="K979" s="7"/>
      <c r="L979" s="7"/>
      <c r="M979" s="7"/>
      <c r="N979" s="7"/>
    </row>
    <row r="980" spans="1:14" s="272" customFormat="1">
      <c r="A980" s="486"/>
      <c r="B980" s="262"/>
      <c r="C980" s="486"/>
      <c r="D980" s="297"/>
      <c r="E980" s="257"/>
      <c r="F980" s="430"/>
      <c r="H980" s="7"/>
      <c r="I980" s="7"/>
      <c r="J980" s="7"/>
      <c r="K980" s="7"/>
      <c r="L980" s="7"/>
      <c r="M980" s="7"/>
      <c r="N980" s="7"/>
    </row>
    <row r="981" spans="1:14" s="272" customFormat="1">
      <c r="A981" s="486"/>
      <c r="B981" s="262"/>
      <c r="C981" s="486"/>
      <c r="D981" s="297"/>
      <c r="E981" s="257"/>
      <c r="F981" s="430"/>
      <c r="H981" s="7"/>
      <c r="I981" s="7"/>
      <c r="J981" s="7"/>
      <c r="K981" s="7"/>
      <c r="L981" s="7"/>
      <c r="M981" s="7"/>
      <c r="N981" s="7"/>
    </row>
    <row r="982" spans="1:14" s="272" customFormat="1">
      <c r="A982" s="486"/>
      <c r="B982" s="262"/>
      <c r="C982" s="486"/>
      <c r="D982" s="297"/>
      <c r="E982" s="257"/>
      <c r="F982" s="430"/>
      <c r="H982" s="7"/>
      <c r="I982" s="7"/>
      <c r="J982" s="7"/>
      <c r="K982" s="7"/>
      <c r="L982" s="7"/>
      <c r="M982" s="7"/>
      <c r="N982" s="7"/>
    </row>
    <row r="983" spans="1:14" s="272" customFormat="1">
      <c r="A983" s="486"/>
      <c r="B983" s="262"/>
      <c r="C983" s="486"/>
      <c r="D983" s="297"/>
      <c r="E983" s="257"/>
      <c r="F983" s="430"/>
      <c r="H983" s="7"/>
      <c r="I983" s="7"/>
      <c r="J983" s="7"/>
      <c r="K983" s="7"/>
      <c r="L983" s="7"/>
      <c r="M983" s="7"/>
      <c r="N983" s="7"/>
    </row>
    <row r="984" spans="1:14" s="272" customFormat="1">
      <c r="A984" s="486"/>
      <c r="B984" s="262"/>
      <c r="C984" s="486"/>
      <c r="D984" s="297"/>
      <c r="E984" s="257"/>
      <c r="F984" s="430"/>
      <c r="H984" s="7"/>
      <c r="I984" s="7"/>
      <c r="J984" s="7"/>
      <c r="K984" s="7"/>
      <c r="L984" s="7"/>
      <c r="M984" s="7"/>
      <c r="N984" s="7"/>
    </row>
    <row r="985" spans="1:14" s="272" customFormat="1">
      <c r="A985" s="486"/>
      <c r="B985" s="262"/>
      <c r="C985" s="486"/>
      <c r="D985" s="297"/>
      <c r="E985" s="257"/>
      <c r="F985" s="430"/>
      <c r="H985" s="7"/>
      <c r="I985" s="7"/>
      <c r="J985" s="7"/>
      <c r="K985" s="7"/>
      <c r="L985" s="7"/>
      <c r="M985" s="7"/>
      <c r="N985" s="7"/>
    </row>
    <row r="986" spans="1:14" s="272" customFormat="1">
      <c r="A986" s="486"/>
      <c r="B986" s="262"/>
      <c r="C986" s="486"/>
      <c r="D986" s="297"/>
      <c r="E986" s="257"/>
      <c r="F986" s="430"/>
      <c r="H986" s="7"/>
      <c r="I986" s="7"/>
      <c r="J986" s="7"/>
      <c r="K986" s="7"/>
      <c r="L986" s="7"/>
      <c r="M986" s="7"/>
      <c r="N986" s="7"/>
    </row>
    <row r="987" spans="1:14" s="272" customFormat="1">
      <c r="A987" s="486"/>
      <c r="B987" s="262"/>
      <c r="C987" s="486"/>
      <c r="D987" s="297"/>
      <c r="E987" s="257"/>
      <c r="F987" s="430"/>
      <c r="H987" s="7"/>
      <c r="I987" s="7"/>
      <c r="J987" s="7"/>
      <c r="K987" s="7"/>
      <c r="L987" s="7"/>
      <c r="M987" s="7"/>
      <c r="N987" s="7"/>
    </row>
    <row r="988" spans="1:14" s="272" customFormat="1">
      <c r="A988" s="486"/>
      <c r="B988" s="262"/>
      <c r="C988" s="486"/>
      <c r="D988" s="297"/>
      <c r="E988" s="257"/>
      <c r="F988" s="430"/>
      <c r="H988" s="7"/>
      <c r="I988" s="7"/>
      <c r="J988" s="7"/>
      <c r="K988" s="7"/>
      <c r="L988" s="7"/>
      <c r="M988" s="7"/>
      <c r="N988" s="7"/>
    </row>
    <row r="989" spans="1:14" s="272" customFormat="1">
      <c r="A989" s="486"/>
      <c r="B989" s="262"/>
      <c r="C989" s="486"/>
      <c r="D989" s="297"/>
      <c r="E989" s="257"/>
      <c r="F989" s="430"/>
      <c r="H989" s="7"/>
      <c r="I989" s="7"/>
      <c r="J989" s="7"/>
      <c r="K989" s="7"/>
      <c r="L989" s="7"/>
      <c r="M989" s="7"/>
      <c r="N989" s="7"/>
    </row>
    <row r="990" spans="1:14" s="272" customFormat="1">
      <c r="A990" s="486"/>
      <c r="B990" s="262"/>
      <c r="C990" s="486"/>
      <c r="D990" s="297"/>
      <c r="E990" s="257"/>
      <c r="F990" s="430"/>
      <c r="H990" s="7"/>
      <c r="I990" s="7"/>
      <c r="J990" s="7"/>
      <c r="K990" s="7"/>
      <c r="L990" s="7"/>
      <c r="M990" s="7"/>
      <c r="N990" s="7"/>
    </row>
    <row r="991" spans="1:14" s="272" customFormat="1">
      <c r="A991" s="486"/>
      <c r="B991" s="262"/>
      <c r="C991" s="486"/>
      <c r="D991" s="297"/>
      <c r="E991" s="257"/>
      <c r="F991" s="430"/>
      <c r="H991" s="7"/>
      <c r="I991" s="7"/>
      <c r="J991" s="7"/>
      <c r="K991" s="7"/>
      <c r="L991" s="7"/>
      <c r="M991" s="7"/>
      <c r="N991" s="7"/>
    </row>
    <row r="992" spans="1:14" s="272" customFormat="1">
      <c r="A992" s="486"/>
      <c r="B992" s="262"/>
      <c r="C992" s="486"/>
      <c r="D992" s="297"/>
      <c r="E992" s="257"/>
      <c r="F992" s="430"/>
      <c r="H992" s="7"/>
      <c r="I992" s="7"/>
      <c r="J992" s="7"/>
      <c r="K992" s="7"/>
      <c r="L992" s="7"/>
      <c r="M992" s="7"/>
      <c r="N992" s="7"/>
    </row>
    <row r="993" spans="1:14" s="272" customFormat="1">
      <c r="A993" s="486"/>
      <c r="B993" s="262"/>
      <c r="C993" s="486"/>
      <c r="D993" s="297"/>
      <c r="E993" s="257"/>
      <c r="F993" s="430"/>
      <c r="H993" s="7"/>
      <c r="I993" s="7"/>
      <c r="J993" s="7"/>
      <c r="K993" s="7"/>
      <c r="L993" s="7"/>
      <c r="M993" s="7"/>
      <c r="N993" s="7"/>
    </row>
    <row r="994" spans="1:14" s="272" customFormat="1">
      <c r="A994" s="486"/>
      <c r="B994" s="262"/>
      <c r="C994" s="486"/>
      <c r="D994" s="297"/>
      <c r="E994" s="257"/>
      <c r="F994" s="430"/>
      <c r="H994" s="7"/>
      <c r="I994" s="7"/>
      <c r="J994" s="7"/>
      <c r="K994" s="7"/>
      <c r="L994" s="7"/>
      <c r="M994" s="7"/>
      <c r="N994" s="7"/>
    </row>
    <row r="995" spans="1:14" s="272" customFormat="1">
      <c r="A995" s="486"/>
      <c r="B995" s="262"/>
      <c r="C995" s="486"/>
      <c r="D995" s="297"/>
      <c r="E995" s="257"/>
      <c r="F995" s="430"/>
      <c r="H995" s="7"/>
      <c r="I995" s="7"/>
      <c r="J995" s="7"/>
      <c r="K995" s="7"/>
      <c r="L995" s="7"/>
      <c r="M995" s="7"/>
      <c r="N995" s="7"/>
    </row>
    <row r="996" spans="1:14" s="272" customFormat="1">
      <c r="A996" s="486"/>
      <c r="B996" s="262"/>
      <c r="C996" s="486"/>
      <c r="D996" s="297"/>
      <c r="E996" s="257"/>
      <c r="F996" s="430"/>
      <c r="H996" s="7"/>
      <c r="I996" s="7"/>
      <c r="J996" s="7"/>
      <c r="K996" s="7"/>
      <c r="L996" s="7"/>
      <c r="M996" s="7"/>
      <c r="N996" s="7"/>
    </row>
    <row r="997" spans="1:14" s="272" customFormat="1">
      <c r="A997" s="486"/>
      <c r="B997" s="262"/>
      <c r="C997" s="486"/>
      <c r="D997" s="297"/>
      <c r="E997" s="257"/>
      <c r="F997" s="430"/>
      <c r="H997" s="7"/>
      <c r="I997" s="7"/>
      <c r="J997" s="7"/>
      <c r="K997" s="7"/>
      <c r="L997" s="7"/>
      <c r="M997" s="7"/>
      <c r="N997" s="7"/>
    </row>
    <row r="998" spans="1:14" s="272" customFormat="1">
      <c r="A998" s="486"/>
      <c r="B998" s="262"/>
      <c r="C998" s="486"/>
      <c r="D998" s="297"/>
      <c r="E998" s="257"/>
      <c r="F998" s="430"/>
      <c r="H998" s="7"/>
      <c r="I998" s="7"/>
      <c r="J998" s="7"/>
      <c r="K998" s="7"/>
      <c r="L998" s="7"/>
      <c r="M998" s="7"/>
      <c r="N998" s="7"/>
    </row>
    <row r="999" spans="1:14" s="272" customFormat="1">
      <c r="A999" s="486"/>
      <c r="B999" s="262"/>
      <c r="C999" s="486"/>
      <c r="D999" s="297"/>
      <c r="E999" s="257"/>
      <c r="F999" s="430"/>
      <c r="H999" s="7"/>
      <c r="I999" s="7"/>
      <c r="J999" s="7"/>
      <c r="K999" s="7"/>
      <c r="L999" s="7"/>
      <c r="M999" s="7"/>
      <c r="N999" s="7"/>
    </row>
    <row r="1000" spans="1:14" s="272" customFormat="1">
      <c r="A1000" s="486"/>
      <c r="B1000" s="262"/>
      <c r="C1000" s="486"/>
      <c r="D1000" s="297"/>
      <c r="E1000" s="257"/>
      <c r="F1000" s="430"/>
      <c r="H1000" s="7"/>
      <c r="I1000" s="7"/>
      <c r="J1000" s="7"/>
      <c r="K1000" s="7"/>
      <c r="L1000" s="7"/>
      <c r="M1000" s="7"/>
      <c r="N1000" s="7"/>
    </row>
    <row r="1001" spans="1:14" s="272" customFormat="1">
      <c r="A1001" s="486"/>
      <c r="B1001" s="262"/>
      <c r="C1001" s="486"/>
      <c r="D1001" s="297"/>
      <c r="E1001" s="257"/>
      <c r="F1001" s="430"/>
      <c r="H1001" s="7"/>
      <c r="I1001" s="7"/>
      <c r="J1001" s="7"/>
      <c r="K1001" s="7"/>
      <c r="L1001" s="7"/>
      <c r="M1001" s="7"/>
      <c r="N1001" s="7"/>
    </row>
    <row r="1002" spans="1:14" s="272" customFormat="1">
      <c r="A1002" s="486"/>
      <c r="B1002" s="262"/>
      <c r="C1002" s="486"/>
      <c r="D1002" s="297"/>
      <c r="E1002" s="257"/>
      <c r="F1002" s="430"/>
      <c r="H1002" s="7"/>
      <c r="I1002" s="7"/>
      <c r="J1002" s="7"/>
      <c r="K1002" s="7"/>
      <c r="L1002" s="7"/>
      <c r="M1002" s="7"/>
      <c r="N1002" s="7"/>
    </row>
    <row r="1003" spans="1:14" s="272" customFormat="1">
      <c r="A1003" s="486"/>
      <c r="B1003" s="262"/>
      <c r="C1003" s="486"/>
      <c r="D1003" s="297"/>
      <c r="E1003" s="257"/>
      <c r="F1003" s="430"/>
      <c r="H1003" s="7"/>
      <c r="I1003" s="7"/>
      <c r="J1003" s="7"/>
      <c r="K1003" s="7"/>
      <c r="L1003" s="7"/>
      <c r="M1003" s="7"/>
      <c r="N1003" s="7"/>
    </row>
    <row r="1004" spans="1:14" s="272" customFormat="1">
      <c r="A1004" s="486"/>
      <c r="B1004" s="262"/>
      <c r="C1004" s="486"/>
      <c r="D1004" s="297"/>
      <c r="E1004" s="257"/>
      <c r="F1004" s="430"/>
      <c r="H1004" s="7"/>
      <c r="I1004" s="7"/>
      <c r="J1004" s="7"/>
      <c r="K1004" s="7"/>
      <c r="L1004" s="7"/>
      <c r="M1004" s="7"/>
      <c r="N1004" s="7"/>
    </row>
    <row r="1005" spans="1:14" s="272" customFormat="1">
      <c r="A1005" s="486"/>
      <c r="B1005" s="262"/>
      <c r="C1005" s="486"/>
      <c r="D1005" s="297"/>
      <c r="E1005" s="257"/>
      <c r="F1005" s="430"/>
      <c r="H1005" s="7"/>
      <c r="I1005" s="7"/>
      <c r="J1005" s="7"/>
      <c r="K1005" s="7"/>
      <c r="L1005" s="7"/>
      <c r="M1005" s="7"/>
      <c r="N1005" s="7"/>
    </row>
    <row r="1006" spans="1:14" s="272" customFormat="1">
      <c r="A1006" s="486"/>
      <c r="B1006" s="262"/>
      <c r="C1006" s="486"/>
      <c r="D1006" s="297"/>
      <c r="E1006" s="257"/>
      <c r="F1006" s="430"/>
      <c r="H1006" s="7"/>
      <c r="I1006" s="7"/>
      <c r="J1006" s="7"/>
      <c r="K1006" s="7"/>
      <c r="L1006" s="7"/>
      <c r="M1006" s="7"/>
      <c r="N1006" s="7"/>
    </row>
    <row r="1007" spans="1:14" s="272" customFormat="1">
      <c r="A1007" s="486"/>
      <c r="B1007" s="262"/>
      <c r="C1007" s="486"/>
      <c r="D1007" s="297"/>
      <c r="E1007" s="257"/>
      <c r="F1007" s="430"/>
      <c r="H1007" s="7"/>
      <c r="I1007" s="7"/>
      <c r="J1007" s="7"/>
      <c r="K1007" s="7"/>
      <c r="L1007" s="7"/>
      <c r="M1007" s="7"/>
      <c r="N1007" s="7"/>
    </row>
    <row r="1008" spans="1:14" s="272" customFormat="1">
      <c r="A1008" s="486"/>
      <c r="B1008" s="262"/>
      <c r="C1008" s="486"/>
      <c r="D1008" s="297"/>
      <c r="E1008" s="257"/>
      <c r="F1008" s="430"/>
      <c r="H1008" s="7"/>
      <c r="I1008" s="7"/>
      <c r="J1008" s="7"/>
      <c r="K1008" s="7"/>
      <c r="L1008" s="7"/>
      <c r="M1008" s="7"/>
      <c r="N1008" s="7"/>
    </row>
    <row r="1009" spans="1:14" s="272" customFormat="1">
      <c r="A1009" s="486"/>
      <c r="B1009" s="262"/>
      <c r="C1009" s="486"/>
      <c r="D1009" s="297"/>
      <c r="E1009" s="257"/>
      <c r="F1009" s="430"/>
      <c r="H1009" s="7"/>
      <c r="I1009" s="7"/>
      <c r="J1009" s="7"/>
      <c r="K1009" s="7"/>
      <c r="L1009" s="7"/>
      <c r="M1009" s="7"/>
      <c r="N1009" s="7"/>
    </row>
    <row r="1010" spans="1:14" s="272" customFormat="1">
      <c r="A1010" s="486"/>
      <c r="B1010" s="262"/>
      <c r="C1010" s="486"/>
      <c r="D1010" s="297"/>
      <c r="E1010" s="257"/>
      <c r="F1010" s="430"/>
      <c r="H1010" s="7"/>
      <c r="I1010" s="7"/>
      <c r="J1010" s="7"/>
      <c r="K1010" s="7"/>
      <c r="L1010" s="7"/>
      <c r="M1010" s="7"/>
      <c r="N1010" s="7"/>
    </row>
    <row r="1011" spans="1:14" s="272" customFormat="1">
      <c r="A1011" s="486"/>
      <c r="B1011" s="262"/>
      <c r="C1011" s="486"/>
      <c r="D1011" s="297"/>
      <c r="E1011" s="257"/>
      <c r="F1011" s="430"/>
      <c r="H1011" s="7"/>
      <c r="I1011" s="7"/>
      <c r="J1011" s="7"/>
      <c r="K1011" s="7"/>
      <c r="L1011" s="7"/>
      <c r="M1011" s="7"/>
      <c r="N1011" s="7"/>
    </row>
    <row r="1012" spans="1:14" s="272" customFormat="1">
      <c r="A1012" s="486"/>
      <c r="B1012" s="262"/>
      <c r="C1012" s="486"/>
      <c r="D1012" s="297"/>
      <c r="E1012" s="257"/>
      <c r="F1012" s="430"/>
      <c r="H1012" s="7"/>
      <c r="I1012" s="7"/>
      <c r="J1012" s="7"/>
      <c r="K1012" s="7"/>
      <c r="L1012" s="7"/>
      <c r="M1012" s="7"/>
      <c r="N1012" s="7"/>
    </row>
    <row r="1013" spans="1:14" s="272" customFormat="1">
      <c r="A1013" s="486"/>
      <c r="B1013" s="262"/>
      <c r="C1013" s="486"/>
      <c r="D1013" s="297"/>
      <c r="E1013" s="257"/>
      <c r="F1013" s="430"/>
      <c r="H1013" s="7"/>
      <c r="I1013" s="7"/>
      <c r="J1013" s="7"/>
      <c r="K1013" s="7"/>
      <c r="L1013" s="7"/>
      <c r="M1013" s="7"/>
      <c r="N1013" s="7"/>
    </row>
    <row r="1014" spans="1:14" s="272" customFormat="1">
      <c r="A1014" s="486"/>
      <c r="B1014" s="262"/>
      <c r="C1014" s="486"/>
      <c r="D1014" s="297"/>
      <c r="E1014" s="257"/>
      <c r="F1014" s="430"/>
      <c r="H1014" s="7"/>
      <c r="I1014" s="7"/>
      <c r="J1014" s="7"/>
      <c r="K1014" s="7"/>
      <c r="L1014" s="7"/>
      <c r="M1014" s="7"/>
      <c r="N1014" s="7"/>
    </row>
    <row r="1015" spans="1:14" s="272" customFormat="1">
      <c r="A1015" s="486"/>
      <c r="B1015" s="262"/>
      <c r="C1015" s="486"/>
      <c r="D1015" s="297"/>
      <c r="E1015" s="257"/>
      <c r="F1015" s="430"/>
      <c r="H1015" s="7"/>
      <c r="I1015" s="7"/>
      <c r="J1015" s="7"/>
      <c r="K1015" s="7"/>
      <c r="L1015" s="7"/>
      <c r="M1015" s="7"/>
      <c r="N1015" s="7"/>
    </row>
    <row r="1016" spans="1:14" s="272" customFormat="1">
      <c r="A1016" s="486"/>
      <c r="B1016" s="262"/>
      <c r="C1016" s="486"/>
      <c r="D1016" s="297"/>
      <c r="E1016" s="257"/>
      <c r="F1016" s="430"/>
      <c r="H1016" s="7"/>
      <c r="I1016" s="7"/>
      <c r="J1016" s="7"/>
      <c r="K1016" s="7"/>
      <c r="L1016" s="7"/>
      <c r="M1016" s="7"/>
      <c r="N1016" s="7"/>
    </row>
    <row r="1017" spans="1:14" s="272" customFormat="1">
      <c r="A1017" s="486"/>
      <c r="B1017" s="262"/>
      <c r="C1017" s="486"/>
      <c r="D1017" s="297"/>
      <c r="E1017" s="257"/>
      <c r="F1017" s="430"/>
      <c r="H1017" s="7"/>
      <c r="I1017" s="7"/>
      <c r="J1017" s="7"/>
      <c r="K1017" s="7"/>
      <c r="L1017" s="7"/>
      <c r="M1017" s="7"/>
      <c r="N1017" s="7"/>
    </row>
    <row r="1018" spans="1:14" s="272" customFormat="1">
      <c r="A1018" s="486"/>
      <c r="B1018" s="262"/>
      <c r="C1018" s="486"/>
      <c r="D1018" s="297"/>
      <c r="E1018" s="257"/>
      <c r="F1018" s="430"/>
      <c r="H1018" s="7"/>
      <c r="I1018" s="7"/>
      <c r="J1018" s="7"/>
      <c r="K1018" s="7"/>
      <c r="L1018" s="7"/>
      <c r="M1018" s="7"/>
      <c r="N1018" s="7"/>
    </row>
    <row r="1019" spans="1:14" s="272" customFormat="1">
      <c r="A1019" s="486"/>
      <c r="B1019" s="262"/>
      <c r="C1019" s="486"/>
      <c r="D1019" s="297"/>
      <c r="E1019" s="257"/>
      <c r="F1019" s="430"/>
      <c r="H1019" s="7"/>
      <c r="I1019" s="7"/>
      <c r="J1019" s="7"/>
      <c r="K1019" s="7"/>
      <c r="L1019" s="7"/>
      <c r="M1019" s="7"/>
      <c r="N1019" s="7"/>
    </row>
    <row r="1020" spans="1:14" s="272" customFormat="1">
      <c r="A1020" s="486"/>
      <c r="B1020" s="262"/>
      <c r="C1020" s="486"/>
      <c r="D1020" s="297"/>
      <c r="E1020" s="257"/>
      <c r="F1020" s="430"/>
      <c r="H1020" s="7"/>
      <c r="I1020" s="7"/>
      <c r="J1020" s="7"/>
      <c r="K1020" s="7"/>
      <c r="L1020" s="7"/>
      <c r="M1020" s="7"/>
      <c r="N1020" s="7"/>
    </row>
    <row r="1021" spans="1:14" s="272" customFormat="1">
      <c r="A1021" s="486"/>
      <c r="B1021" s="262"/>
      <c r="C1021" s="486"/>
      <c r="D1021" s="297"/>
      <c r="E1021" s="257"/>
      <c r="F1021" s="430"/>
      <c r="H1021" s="7"/>
      <c r="I1021" s="7"/>
      <c r="J1021" s="7"/>
      <c r="K1021" s="7"/>
      <c r="L1021" s="7"/>
      <c r="M1021" s="7"/>
      <c r="N1021" s="7"/>
    </row>
    <row r="1022" spans="1:14" s="272" customFormat="1">
      <c r="A1022" s="486"/>
      <c r="B1022" s="262"/>
      <c r="C1022" s="486"/>
      <c r="D1022" s="297"/>
      <c r="E1022" s="257"/>
      <c r="F1022" s="430"/>
      <c r="H1022" s="7"/>
      <c r="I1022" s="7"/>
      <c r="J1022" s="7"/>
      <c r="K1022" s="7"/>
      <c r="L1022" s="7"/>
      <c r="M1022" s="7"/>
      <c r="N1022" s="7"/>
    </row>
    <row r="1023" spans="1:14" s="272" customFormat="1">
      <c r="A1023" s="486"/>
      <c r="B1023" s="262"/>
      <c r="C1023" s="486"/>
      <c r="D1023" s="297"/>
      <c r="E1023" s="257"/>
      <c r="F1023" s="430"/>
      <c r="H1023" s="7"/>
      <c r="I1023" s="7"/>
      <c r="J1023" s="7"/>
      <c r="K1023" s="7"/>
      <c r="L1023" s="7"/>
      <c r="M1023" s="7"/>
      <c r="N1023" s="7"/>
    </row>
    <row r="1024" spans="1:14" s="272" customFormat="1">
      <c r="A1024" s="486"/>
      <c r="B1024" s="262"/>
      <c r="C1024" s="486"/>
      <c r="D1024" s="297"/>
      <c r="E1024" s="257"/>
      <c r="F1024" s="430"/>
      <c r="H1024" s="7"/>
      <c r="I1024" s="7"/>
      <c r="J1024" s="7"/>
      <c r="K1024" s="7"/>
      <c r="L1024" s="7"/>
      <c r="M1024" s="7"/>
      <c r="N1024" s="7"/>
    </row>
    <row r="1025" spans="1:14" s="272" customFormat="1">
      <c r="A1025" s="486"/>
      <c r="B1025" s="262"/>
      <c r="C1025" s="486"/>
      <c r="D1025" s="297"/>
      <c r="E1025" s="257"/>
      <c r="F1025" s="430"/>
      <c r="H1025" s="7"/>
      <c r="I1025" s="7"/>
      <c r="J1025" s="7"/>
      <c r="K1025" s="7"/>
      <c r="L1025" s="7"/>
      <c r="M1025" s="7"/>
      <c r="N1025" s="7"/>
    </row>
    <row r="1026" spans="1:14" s="272" customFormat="1">
      <c r="A1026" s="486"/>
      <c r="B1026" s="262"/>
      <c r="C1026" s="486"/>
      <c r="D1026" s="297"/>
      <c r="E1026" s="257"/>
      <c r="F1026" s="430"/>
      <c r="H1026" s="7"/>
      <c r="I1026" s="7"/>
      <c r="J1026" s="7"/>
      <c r="K1026" s="7"/>
      <c r="L1026" s="7"/>
      <c r="M1026" s="7"/>
      <c r="N1026" s="7"/>
    </row>
    <row r="1027" spans="1:14" s="272" customFormat="1">
      <c r="A1027" s="486"/>
      <c r="B1027" s="262"/>
      <c r="C1027" s="486"/>
      <c r="D1027" s="297"/>
      <c r="E1027" s="257"/>
      <c r="F1027" s="430"/>
      <c r="H1027" s="7"/>
      <c r="I1027" s="7"/>
      <c r="J1027" s="7"/>
      <c r="K1027" s="7"/>
      <c r="L1027" s="7"/>
      <c r="M1027" s="7"/>
      <c r="N1027" s="7"/>
    </row>
    <row r="1028" spans="1:14" s="272" customFormat="1">
      <c r="A1028" s="486"/>
      <c r="B1028" s="262"/>
      <c r="C1028" s="486"/>
      <c r="D1028" s="297"/>
      <c r="E1028" s="257"/>
      <c r="F1028" s="430"/>
      <c r="H1028" s="7"/>
      <c r="I1028" s="7"/>
      <c r="J1028" s="7"/>
      <c r="K1028" s="7"/>
      <c r="L1028" s="7"/>
      <c r="M1028" s="7"/>
      <c r="N1028" s="7"/>
    </row>
    <row r="1029" spans="1:14" s="272" customFormat="1">
      <c r="A1029" s="486"/>
      <c r="B1029" s="262"/>
      <c r="C1029" s="486"/>
      <c r="D1029" s="297"/>
      <c r="E1029" s="257"/>
      <c r="F1029" s="430"/>
      <c r="H1029" s="7"/>
      <c r="I1029" s="7"/>
      <c r="J1029" s="7"/>
      <c r="K1029" s="7"/>
      <c r="L1029" s="7"/>
      <c r="M1029" s="7"/>
      <c r="N1029" s="7"/>
    </row>
    <row r="1030" spans="1:14" s="272" customFormat="1">
      <c r="A1030" s="486"/>
      <c r="B1030" s="262"/>
      <c r="C1030" s="486"/>
      <c r="D1030" s="297"/>
      <c r="E1030" s="257"/>
      <c r="F1030" s="430"/>
      <c r="H1030" s="7"/>
      <c r="I1030" s="7"/>
      <c r="J1030" s="7"/>
      <c r="K1030" s="7"/>
      <c r="L1030" s="7"/>
      <c r="M1030" s="7"/>
      <c r="N1030" s="7"/>
    </row>
    <row r="1031" spans="1:14" s="272" customFormat="1">
      <c r="A1031" s="486"/>
      <c r="B1031" s="262"/>
      <c r="C1031" s="486"/>
      <c r="D1031" s="297"/>
      <c r="E1031" s="257"/>
      <c r="F1031" s="430"/>
      <c r="H1031" s="7"/>
      <c r="I1031" s="7"/>
      <c r="J1031" s="7"/>
      <c r="K1031" s="7"/>
      <c r="L1031" s="7"/>
      <c r="M1031" s="7"/>
      <c r="N1031" s="7"/>
    </row>
    <row r="1032" spans="1:14" s="272" customFormat="1">
      <c r="A1032" s="486"/>
      <c r="B1032" s="262"/>
      <c r="C1032" s="486"/>
      <c r="D1032" s="297"/>
      <c r="E1032" s="257"/>
      <c r="F1032" s="430"/>
      <c r="H1032" s="7"/>
      <c r="I1032" s="7"/>
      <c r="J1032" s="7"/>
      <c r="K1032" s="7"/>
      <c r="L1032" s="7"/>
      <c r="M1032" s="7"/>
      <c r="N1032" s="7"/>
    </row>
    <row r="1033" spans="1:14" s="272" customFormat="1">
      <c r="A1033" s="486"/>
      <c r="B1033" s="262"/>
      <c r="C1033" s="486"/>
      <c r="D1033" s="297"/>
      <c r="E1033" s="257"/>
      <c r="F1033" s="430"/>
      <c r="H1033" s="7"/>
      <c r="I1033" s="7"/>
      <c r="J1033" s="7"/>
      <c r="K1033" s="7"/>
      <c r="L1033" s="7"/>
      <c r="M1033" s="7"/>
      <c r="N1033" s="7"/>
    </row>
    <row r="1034" spans="1:14" s="272" customFormat="1">
      <c r="A1034" s="486"/>
      <c r="B1034" s="262"/>
      <c r="C1034" s="486"/>
      <c r="D1034" s="297"/>
      <c r="E1034" s="257"/>
      <c r="F1034" s="430"/>
      <c r="H1034" s="7"/>
      <c r="I1034" s="7"/>
      <c r="J1034" s="7"/>
      <c r="K1034" s="7"/>
      <c r="L1034" s="7"/>
      <c r="M1034" s="7"/>
      <c r="N1034" s="7"/>
    </row>
    <row r="1035" spans="1:14" s="272" customFormat="1">
      <c r="A1035" s="486"/>
      <c r="B1035" s="262"/>
      <c r="C1035" s="486"/>
      <c r="D1035" s="297"/>
      <c r="E1035" s="257"/>
      <c r="F1035" s="430"/>
      <c r="H1035" s="7"/>
      <c r="I1035" s="7"/>
      <c r="J1035" s="7"/>
      <c r="K1035" s="7"/>
      <c r="L1035" s="7"/>
      <c r="M1035" s="7"/>
      <c r="N1035" s="7"/>
    </row>
    <row r="1036" spans="1:14" s="272" customFormat="1">
      <c r="A1036" s="486"/>
      <c r="B1036" s="262"/>
      <c r="C1036" s="486"/>
      <c r="D1036" s="297"/>
      <c r="E1036" s="257"/>
      <c r="F1036" s="430"/>
      <c r="H1036" s="7"/>
      <c r="I1036" s="7"/>
      <c r="J1036" s="7"/>
      <c r="K1036" s="7"/>
      <c r="L1036" s="7"/>
      <c r="M1036" s="7"/>
      <c r="N1036" s="7"/>
    </row>
    <row r="1037" spans="1:14" s="272" customFormat="1">
      <c r="A1037" s="486"/>
      <c r="B1037" s="262"/>
      <c r="C1037" s="486"/>
      <c r="D1037" s="297"/>
      <c r="E1037" s="257"/>
      <c r="F1037" s="430"/>
      <c r="H1037" s="7"/>
      <c r="I1037" s="7"/>
      <c r="J1037" s="7"/>
      <c r="K1037" s="7"/>
      <c r="L1037" s="7"/>
      <c r="M1037" s="7"/>
      <c r="N1037" s="7"/>
    </row>
    <row r="1038" spans="1:14" s="272" customFormat="1">
      <c r="A1038" s="486"/>
      <c r="B1038" s="262"/>
      <c r="C1038" s="486"/>
      <c r="D1038" s="297"/>
      <c r="E1038" s="257"/>
      <c r="F1038" s="430"/>
      <c r="H1038" s="7"/>
      <c r="I1038" s="7"/>
      <c r="J1038" s="7"/>
      <c r="K1038" s="7"/>
      <c r="L1038" s="7"/>
      <c r="M1038" s="7"/>
      <c r="N1038" s="7"/>
    </row>
    <row r="1039" spans="1:14" s="272" customFormat="1">
      <c r="A1039" s="486"/>
      <c r="B1039" s="262"/>
      <c r="C1039" s="486"/>
      <c r="D1039" s="297"/>
      <c r="E1039" s="257"/>
      <c r="F1039" s="430"/>
      <c r="H1039" s="7"/>
      <c r="I1039" s="7"/>
      <c r="J1039" s="7"/>
      <c r="K1039" s="7"/>
      <c r="L1039" s="7"/>
      <c r="M1039" s="7"/>
      <c r="N1039" s="7"/>
    </row>
    <row r="1040" spans="1:14" s="272" customFormat="1">
      <c r="A1040" s="486"/>
      <c r="B1040" s="262"/>
      <c r="C1040" s="486"/>
      <c r="D1040" s="297"/>
      <c r="E1040" s="257"/>
      <c r="F1040" s="430"/>
      <c r="H1040" s="7"/>
      <c r="I1040" s="7"/>
      <c r="J1040" s="7"/>
      <c r="K1040" s="7"/>
      <c r="L1040" s="7"/>
      <c r="M1040" s="7"/>
      <c r="N1040" s="7"/>
    </row>
    <row r="1041" spans="1:14" s="272" customFormat="1">
      <c r="A1041" s="486"/>
      <c r="B1041" s="262"/>
      <c r="C1041" s="486"/>
      <c r="D1041" s="297"/>
      <c r="E1041" s="257"/>
      <c r="F1041" s="430"/>
      <c r="H1041" s="7"/>
      <c r="I1041" s="7"/>
      <c r="J1041" s="7"/>
      <c r="K1041" s="7"/>
      <c r="L1041" s="7"/>
      <c r="M1041" s="7"/>
      <c r="N1041" s="7"/>
    </row>
    <row r="1042" spans="1:14" s="272" customFormat="1">
      <c r="A1042" s="486"/>
      <c r="B1042" s="262"/>
      <c r="C1042" s="486"/>
      <c r="D1042" s="297"/>
      <c r="E1042" s="257"/>
      <c r="F1042" s="430"/>
      <c r="H1042" s="7"/>
      <c r="I1042" s="7"/>
      <c r="J1042" s="7"/>
      <c r="K1042" s="7"/>
      <c r="L1042" s="7"/>
      <c r="M1042" s="7"/>
      <c r="N1042" s="7"/>
    </row>
    <row r="1043" spans="1:14" s="272" customFormat="1">
      <c r="A1043" s="486"/>
      <c r="B1043" s="262"/>
      <c r="C1043" s="486"/>
      <c r="D1043" s="297"/>
      <c r="E1043" s="257"/>
      <c r="F1043" s="430"/>
      <c r="H1043" s="7"/>
      <c r="I1043" s="7"/>
      <c r="J1043" s="7"/>
      <c r="K1043" s="7"/>
      <c r="L1043" s="7"/>
      <c r="M1043" s="7"/>
      <c r="N1043" s="7"/>
    </row>
    <row r="1044" spans="1:14" s="272" customFormat="1">
      <c r="A1044" s="486"/>
      <c r="B1044" s="262"/>
      <c r="C1044" s="486"/>
      <c r="D1044" s="297"/>
      <c r="E1044" s="257"/>
      <c r="F1044" s="430"/>
      <c r="H1044" s="7"/>
      <c r="I1044" s="7"/>
      <c r="J1044" s="7"/>
      <c r="K1044" s="7"/>
      <c r="L1044" s="7"/>
      <c r="M1044" s="7"/>
      <c r="N1044" s="7"/>
    </row>
    <row r="1045" spans="1:14" s="272" customFormat="1">
      <c r="A1045" s="486"/>
      <c r="B1045" s="262"/>
      <c r="C1045" s="486"/>
      <c r="D1045" s="297"/>
      <c r="E1045" s="257"/>
      <c r="F1045" s="430"/>
      <c r="H1045" s="7"/>
      <c r="I1045" s="7"/>
      <c r="J1045" s="7"/>
      <c r="K1045" s="7"/>
      <c r="L1045" s="7"/>
      <c r="M1045" s="7"/>
      <c r="N1045" s="7"/>
    </row>
    <row r="1046" spans="1:14" s="272" customFormat="1">
      <c r="A1046" s="486"/>
      <c r="B1046" s="262"/>
      <c r="C1046" s="486"/>
      <c r="D1046" s="297"/>
      <c r="E1046" s="257"/>
      <c r="F1046" s="430"/>
      <c r="H1046" s="7"/>
      <c r="I1046" s="7"/>
      <c r="J1046" s="7"/>
      <c r="K1046" s="7"/>
      <c r="L1046" s="7"/>
      <c r="M1046" s="7"/>
      <c r="N1046" s="7"/>
    </row>
    <row r="1047" spans="1:14" s="272" customFormat="1">
      <c r="A1047" s="486"/>
      <c r="B1047" s="262"/>
      <c r="C1047" s="486"/>
      <c r="D1047" s="297"/>
      <c r="E1047" s="257"/>
      <c r="F1047" s="430"/>
      <c r="H1047" s="7"/>
      <c r="I1047" s="7"/>
      <c r="J1047" s="7"/>
      <c r="K1047" s="7"/>
      <c r="L1047" s="7"/>
      <c r="M1047" s="7"/>
      <c r="N1047" s="7"/>
    </row>
    <row r="1048" spans="1:14" s="272" customFormat="1">
      <c r="A1048" s="486"/>
      <c r="B1048" s="262"/>
      <c r="C1048" s="486"/>
      <c r="D1048" s="297"/>
      <c r="E1048" s="257"/>
      <c r="F1048" s="430"/>
      <c r="H1048" s="7"/>
      <c r="I1048" s="7"/>
      <c r="J1048" s="7"/>
      <c r="K1048" s="7"/>
      <c r="L1048" s="7"/>
      <c r="M1048" s="7"/>
      <c r="N1048" s="7"/>
    </row>
    <row r="1049" spans="1:14" s="272" customFormat="1">
      <c r="A1049" s="486"/>
      <c r="B1049" s="262"/>
      <c r="C1049" s="486"/>
      <c r="D1049" s="297"/>
      <c r="E1049" s="257"/>
      <c r="F1049" s="430"/>
      <c r="H1049" s="7"/>
      <c r="I1049" s="7"/>
      <c r="J1049" s="7"/>
      <c r="K1049" s="7"/>
      <c r="L1049" s="7"/>
      <c r="M1049" s="7"/>
      <c r="N1049" s="7"/>
    </row>
    <row r="1050" spans="1:14" s="272" customFormat="1">
      <c r="A1050" s="486"/>
      <c r="B1050" s="262"/>
      <c r="C1050" s="486"/>
      <c r="D1050" s="297"/>
      <c r="E1050" s="257"/>
      <c r="F1050" s="430"/>
      <c r="H1050" s="7"/>
      <c r="I1050" s="7"/>
      <c r="J1050" s="7"/>
      <c r="K1050" s="7"/>
      <c r="L1050" s="7"/>
      <c r="M1050" s="7"/>
      <c r="N1050" s="7"/>
    </row>
    <row r="1051" spans="1:14" s="272" customFormat="1">
      <c r="A1051" s="486"/>
      <c r="B1051" s="262"/>
      <c r="C1051" s="486"/>
      <c r="D1051" s="297"/>
      <c r="E1051" s="257"/>
      <c r="F1051" s="430"/>
      <c r="H1051" s="7"/>
      <c r="I1051" s="7"/>
      <c r="J1051" s="7"/>
      <c r="K1051" s="7"/>
      <c r="L1051" s="7"/>
      <c r="M1051" s="7"/>
      <c r="N1051" s="7"/>
    </row>
    <row r="1052" spans="1:14" s="272" customFormat="1">
      <c r="A1052" s="486"/>
      <c r="B1052" s="262"/>
      <c r="C1052" s="486"/>
      <c r="D1052" s="297"/>
      <c r="E1052" s="257"/>
      <c r="F1052" s="430"/>
      <c r="H1052" s="7"/>
      <c r="I1052" s="7"/>
      <c r="J1052" s="7"/>
      <c r="K1052" s="7"/>
      <c r="L1052" s="7"/>
      <c r="M1052" s="7"/>
      <c r="N1052" s="7"/>
    </row>
    <row r="1053" spans="1:14" s="272" customFormat="1">
      <c r="A1053" s="486"/>
      <c r="B1053" s="262"/>
      <c r="C1053" s="486"/>
      <c r="D1053" s="297"/>
      <c r="E1053" s="257"/>
      <c r="F1053" s="430"/>
      <c r="H1053" s="7"/>
      <c r="I1053" s="7"/>
      <c r="J1053" s="7"/>
      <c r="K1053" s="7"/>
      <c r="L1053" s="7"/>
      <c r="M1053" s="7"/>
      <c r="N1053" s="7"/>
    </row>
    <row r="1054" spans="1:14" s="272" customFormat="1">
      <c r="A1054" s="486"/>
      <c r="B1054" s="262"/>
      <c r="C1054" s="486"/>
      <c r="D1054" s="297"/>
      <c r="E1054" s="257"/>
      <c r="F1054" s="430"/>
      <c r="H1054" s="7"/>
      <c r="I1054" s="7"/>
      <c r="J1054" s="7"/>
      <c r="K1054" s="7"/>
      <c r="L1054" s="7"/>
      <c r="M1054" s="7"/>
      <c r="N1054" s="7"/>
    </row>
    <row r="1055" spans="1:14" s="272" customFormat="1">
      <c r="A1055" s="486"/>
      <c r="B1055" s="262"/>
      <c r="C1055" s="486"/>
      <c r="D1055" s="297"/>
      <c r="E1055" s="257"/>
      <c r="F1055" s="430"/>
      <c r="H1055" s="7"/>
      <c r="I1055" s="7"/>
      <c r="J1055" s="7"/>
      <c r="K1055" s="7"/>
      <c r="L1055" s="7"/>
      <c r="M1055" s="7"/>
      <c r="N1055" s="7"/>
    </row>
    <row r="1056" spans="1:14" s="272" customFormat="1">
      <c r="A1056" s="486"/>
      <c r="B1056" s="262"/>
      <c r="C1056" s="486"/>
      <c r="D1056" s="297"/>
      <c r="E1056" s="257"/>
      <c r="F1056" s="430"/>
      <c r="H1056" s="7"/>
      <c r="I1056" s="7"/>
      <c r="J1056" s="7"/>
      <c r="K1056" s="7"/>
      <c r="L1056" s="7"/>
      <c r="M1056" s="7"/>
      <c r="N1056" s="7"/>
    </row>
    <row r="1057" spans="1:14" s="272" customFormat="1">
      <c r="A1057" s="486"/>
      <c r="B1057" s="262"/>
      <c r="C1057" s="486"/>
      <c r="D1057" s="297"/>
      <c r="E1057" s="257"/>
      <c r="F1057" s="430"/>
      <c r="H1057" s="7"/>
      <c r="I1057" s="7"/>
      <c r="J1057" s="7"/>
      <c r="K1057" s="7"/>
      <c r="L1057" s="7"/>
      <c r="M1057" s="7"/>
      <c r="N1057" s="7"/>
    </row>
    <row r="1058" spans="1:14" s="272" customFormat="1">
      <c r="A1058" s="486"/>
      <c r="B1058" s="262"/>
      <c r="C1058" s="486"/>
      <c r="D1058" s="297"/>
      <c r="E1058" s="257"/>
      <c r="F1058" s="430"/>
      <c r="H1058" s="7"/>
      <c r="I1058" s="7"/>
      <c r="J1058" s="7"/>
      <c r="K1058" s="7"/>
      <c r="L1058" s="7"/>
      <c r="M1058" s="7"/>
      <c r="N1058" s="7"/>
    </row>
    <row r="1059" spans="1:14" s="272" customFormat="1">
      <c r="A1059" s="486"/>
      <c r="B1059" s="262"/>
      <c r="C1059" s="486"/>
      <c r="D1059" s="297"/>
      <c r="E1059" s="257"/>
      <c r="F1059" s="430"/>
      <c r="H1059" s="7"/>
      <c r="I1059" s="7"/>
      <c r="J1059" s="7"/>
      <c r="K1059" s="7"/>
      <c r="L1059" s="7"/>
      <c r="M1059" s="7"/>
      <c r="N1059" s="7"/>
    </row>
    <row r="1060" spans="1:14" s="272" customFormat="1">
      <c r="A1060" s="486"/>
      <c r="B1060" s="262"/>
      <c r="C1060" s="486"/>
      <c r="D1060" s="297"/>
      <c r="E1060" s="257"/>
      <c r="F1060" s="430"/>
      <c r="H1060" s="7"/>
      <c r="I1060" s="7"/>
      <c r="J1060" s="7"/>
      <c r="K1060" s="7"/>
      <c r="L1060" s="7"/>
      <c r="M1060" s="7"/>
      <c r="N1060" s="7"/>
    </row>
    <row r="1061" spans="1:14" s="272" customFormat="1">
      <c r="A1061" s="486"/>
      <c r="B1061" s="262"/>
      <c r="C1061" s="486"/>
      <c r="D1061" s="297"/>
      <c r="E1061" s="257"/>
      <c r="F1061" s="430"/>
      <c r="H1061" s="7"/>
      <c r="I1061" s="7"/>
      <c r="J1061" s="7"/>
      <c r="K1061" s="7"/>
      <c r="L1061" s="7"/>
      <c r="M1061" s="7"/>
      <c r="N1061" s="7"/>
    </row>
    <row r="1062" spans="1:14" s="272" customFormat="1">
      <c r="A1062" s="486"/>
      <c r="B1062" s="262"/>
      <c r="C1062" s="486"/>
      <c r="D1062" s="297"/>
      <c r="E1062" s="257"/>
      <c r="F1062" s="430"/>
      <c r="H1062" s="7"/>
      <c r="I1062" s="7"/>
      <c r="J1062" s="7"/>
      <c r="K1062" s="7"/>
      <c r="L1062" s="7"/>
      <c r="M1062" s="7"/>
      <c r="N1062" s="7"/>
    </row>
    <row r="1063" spans="1:14" s="272" customFormat="1">
      <c r="A1063" s="486"/>
      <c r="B1063" s="262"/>
      <c r="C1063" s="486"/>
      <c r="D1063" s="297"/>
      <c r="E1063" s="257"/>
      <c r="F1063" s="430"/>
      <c r="H1063" s="7"/>
      <c r="I1063" s="7"/>
      <c r="J1063" s="7"/>
      <c r="K1063" s="7"/>
      <c r="L1063" s="7"/>
      <c r="M1063" s="7"/>
      <c r="N1063" s="7"/>
    </row>
    <row r="1064" spans="1:14" s="272" customFormat="1">
      <c r="A1064" s="486"/>
      <c r="B1064" s="262"/>
      <c r="C1064" s="486"/>
      <c r="D1064" s="297"/>
      <c r="E1064" s="257"/>
      <c r="F1064" s="430"/>
      <c r="H1064" s="7"/>
      <c r="I1064" s="7"/>
      <c r="J1064" s="7"/>
      <c r="K1064" s="7"/>
      <c r="L1064" s="7"/>
      <c r="M1064" s="7"/>
      <c r="N1064" s="7"/>
    </row>
    <row r="1065" spans="1:14" s="272" customFormat="1">
      <c r="A1065" s="486"/>
      <c r="B1065" s="262"/>
      <c r="C1065" s="486"/>
      <c r="D1065" s="297"/>
      <c r="E1065" s="257"/>
      <c r="F1065" s="430"/>
      <c r="H1065" s="7"/>
      <c r="I1065" s="7"/>
      <c r="J1065" s="7"/>
      <c r="K1065" s="7"/>
      <c r="L1065" s="7"/>
      <c r="M1065" s="7"/>
      <c r="N1065" s="7"/>
    </row>
    <row r="1066" spans="1:14" s="272" customFormat="1">
      <c r="A1066" s="486"/>
      <c r="B1066" s="262"/>
      <c r="C1066" s="486"/>
      <c r="D1066" s="297"/>
      <c r="E1066" s="257"/>
      <c r="F1066" s="430"/>
      <c r="H1066" s="7"/>
      <c r="I1066" s="7"/>
      <c r="J1066" s="7"/>
      <c r="K1066" s="7"/>
      <c r="L1066" s="7"/>
      <c r="M1066" s="7"/>
      <c r="N1066" s="7"/>
    </row>
    <row r="1067" spans="1:14" s="272" customFormat="1">
      <c r="A1067" s="486"/>
      <c r="B1067" s="262"/>
      <c r="C1067" s="486"/>
      <c r="D1067" s="297"/>
      <c r="E1067" s="257"/>
      <c r="F1067" s="430"/>
      <c r="H1067" s="7"/>
      <c r="I1067" s="7"/>
      <c r="J1067" s="7"/>
      <c r="K1067" s="7"/>
      <c r="L1067" s="7"/>
      <c r="M1067" s="7"/>
      <c r="N1067" s="7"/>
    </row>
    <row r="1068" spans="1:14" s="272" customFormat="1">
      <c r="A1068" s="486"/>
      <c r="B1068" s="262"/>
      <c r="C1068" s="486"/>
      <c r="D1068" s="297"/>
      <c r="E1068" s="257"/>
      <c r="F1068" s="430"/>
      <c r="H1068" s="7"/>
      <c r="I1068" s="7"/>
      <c r="J1068" s="7"/>
      <c r="K1068" s="7"/>
      <c r="L1068" s="7"/>
      <c r="M1068" s="7"/>
      <c r="N1068" s="7"/>
    </row>
    <row r="1069" spans="1:14" s="272" customFormat="1">
      <c r="A1069" s="486"/>
      <c r="B1069" s="262"/>
      <c r="C1069" s="486"/>
      <c r="D1069" s="297"/>
      <c r="E1069" s="257"/>
      <c r="F1069" s="430"/>
      <c r="H1069" s="7"/>
      <c r="I1069" s="7"/>
      <c r="J1069" s="7"/>
      <c r="K1069" s="7"/>
      <c r="L1069" s="7"/>
      <c r="M1069" s="7"/>
      <c r="N1069" s="7"/>
    </row>
    <row r="1070" spans="1:14" s="272" customFormat="1">
      <c r="A1070" s="486"/>
      <c r="B1070" s="262"/>
      <c r="C1070" s="486"/>
      <c r="D1070" s="297"/>
      <c r="E1070" s="257"/>
      <c r="F1070" s="430"/>
      <c r="H1070" s="7"/>
      <c r="I1070" s="7"/>
      <c r="J1070" s="7"/>
      <c r="K1070" s="7"/>
      <c r="L1070" s="7"/>
      <c r="M1070" s="7"/>
      <c r="N1070" s="7"/>
    </row>
    <row r="1071" spans="1:14" s="272" customFormat="1">
      <c r="A1071" s="486"/>
      <c r="B1071" s="262"/>
      <c r="C1071" s="486"/>
      <c r="D1071" s="297"/>
      <c r="E1071" s="257"/>
      <c r="F1071" s="430"/>
      <c r="H1071" s="7"/>
      <c r="I1071" s="7"/>
      <c r="J1071" s="7"/>
      <c r="K1071" s="7"/>
      <c r="L1071" s="7"/>
      <c r="M1071" s="7"/>
      <c r="N1071" s="7"/>
    </row>
    <row r="1072" spans="1:14" s="272" customFormat="1">
      <c r="A1072" s="486"/>
      <c r="B1072" s="262"/>
      <c r="C1072" s="486"/>
      <c r="D1072" s="297"/>
      <c r="E1072" s="257"/>
      <c r="F1072" s="430"/>
      <c r="H1072" s="7"/>
      <c r="I1072" s="7"/>
      <c r="J1072" s="7"/>
      <c r="K1072" s="7"/>
      <c r="L1072" s="7"/>
      <c r="M1072" s="7"/>
      <c r="N1072" s="7"/>
    </row>
    <row r="1073" spans="1:14" s="272" customFormat="1">
      <c r="A1073" s="486"/>
      <c r="B1073" s="262"/>
      <c r="C1073" s="486"/>
      <c r="D1073" s="297"/>
      <c r="E1073" s="257"/>
      <c r="F1073" s="430"/>
      <c r="H1073" s="7"/>
      <c r="I1073" s="7"/>
      <c r="J1073" s="7"/>
      <c r="K1073" s="7"/>
      <c r="L1073" s="7"/>
      <c r="M1073" s="7"/>
      <c r="N1073" s="7"/>
    </row>
    <row r="1074" spans="1:14" s="272" customFormat="1">
      <c r="A1074" s="486"/>
      <c r="B1074" s="262"/>
      <c r="C1074" s="486"/>
      <c r="D1074" s="297"/>
      <c r="E1074" s="257"/>
      <c r="F1074" s="430"/>
      <c r="H1074" s="7"/>
      <c r="I1074" s="7"/>
      <c r="J1074" s="7"/>
      <c r="K1074" s="7"/>
      <c r="L1074" s="7"/>
      <c r="M1074" s="7"/>
      <c r="N1074" s="7"/>
    </row>
    <row r="1075" spans="1:14" s="272" customFormat="1">
      <c r="A1075" s="486"/>
      <c r="B1075" s="262"/>
      <c r="C1075" s="486"/>
      <c r="D1075" s="297"/>
      <c r="E1075" s="257"/>
      <c r="F1075" s="430"/>
      <c r="H1075" s="7"/>
      <c r="I1075" s="7"/>
      <c r="J1075" s="7"/>
      <c r="K1075" s="7"/>
      <c r="L1075" s="7"/>
      <c r="M1075" s="7"/>
      <c r="N1075" s="7"/>
    </row>
    <row r="1076" spans="1:14" s="272" customFormat="1">
      <c r="A1076" s="486"/>
      <c r="B1076" s="262"/>
      <c r="C1076" s="486"/>
      <c r="D1076" s="297"/>
      <c r="E1076" s="257"/>
      <c r="F1076" s="430"/>
      <c r="H1076" s="7"/>
      <c r="I1076" s="7"/>
      <c r="J1076" s="7"/>
      <c r="K1076" s="7"/>
      <c r="L1076" s="7"/>
      <c r="M1076" s="7"/>
      <c r="N1076" s="7"/>
    </row>
    <row r="1077" spans="1:14" s="272" customFormat="1">
      <c r="A1077" s="486"/>
      <c r="B1077" s="262"/>
      <c r="C1077" s="486"/>
      <c r="D1077" s="297"/>
      <c r="E1077" s="257"/>
      <c r="F1077" s="430"/>
      <c r="H1077" s="7"/>
      <c r="I1077" s="7"/>
      <c r="J1077" s="7"/>
      <c r="K1077" s="7"/>
      <c r="L1077" s="7"/>
      <c r="M1077" s="7"/>
      <c r="N1077" s="7"/>
    </row>
    <row r="1078" spans="1:14" s="272" customFormat="1">
      <c r="A1078" s="486"/>
      <c r="B1078" s="262"/>
      <c r="C1078" s="486"/>
      <c r="D1078" s="297"/>
      <c r="E1078" s="257"/>
      <c r="F1078" s="430"/>
      <c r="H1078" s="7"/>
      <c r="I1078" s="7"/>
      <c r="J1078" s="7"/>
      <c r="K1078" s="7"/>
      <c r="L1078" s="7"/>
      <c r="M1078" s="7"/>
      <c r="N1078" s="7"/>
    </row>
    <row r="1079" spans="1:14" s="272" customFormat="1">
      <c r="A1079" s="486"/>
      <c r="B1079" s="262"/>
      <c r="C1079" s="486"/>
      <c r="D1079" s="297"/>
      <c r="E1079" s="257"/>
      <c r="F1079" s="430"/>
      <c r="H1079" s="7"/>
      <c r="I1079" s="7"/>
      <c r="J1079" s="7"/>
      <c r="K1079" s="7"/>
      <c r="L1079" s="7"/>
      <c r="M1079" s="7"/>
      <c r="N1079" s="7"/>
    </row>
    <row r="1080" spans="1:14" s="272" customFormat="1">
      <c r="A1080" s="486"/>
      <c r="B1080" s="262"/>
      <c r="C1080" s="486"/>
      <c r="D1080" s="297"/>
      <c r="E1080" s="257"/>
      <c r="F1080" s="430"/>
      <c r="H1080" s="7"/>
      <c r="I1080" s="7"/>
      <c r="J1080" s="7"/>
      <c r="K1080" s="7"/>
      <c r="L1080" s="7"/>
      <c r="M1080" s="7"/>
      <c r="N1080" s="7"/>
    </row>
    <row r="1081" spans="1:14" s="272" customFormat="1">
      <c r="A1081" s="486"/>
      <c r="B1081" s="262"/>
      <c r="C1081" s="486"/>
      <c r="D1081" s="297"/>
      <c r="E1081" s="257"/>
      <c r="F1081" s="430"/>
      <c r="H1081" s="7"/>
      <c r="I1081" s="7"/>
      <c r="J1081" s="7"/>
      <c r="K1081" s="7"/>
      <c r="L1081" s="7"/>
      <c r="M1081" s="7"/>
      <c r="N1081" s="7"/>
    </row>
    <row r="1082" spans="1:14" s="272" customFormat="1">
      <c r="A1082" s="486"/>
      <c r="B1082" s="262"/>
      <c r="C1082" s="486"/>
      <c r="D1082" s="297"/>
      <c r="E1082" s="257"/>
      <c r="F1082" s="430"/>
      <c r="H1082" s="7"/>
      <c r="I1082" s="7"/>
      <c r="J1082" s="7"/>
      <c r="K1082" s="7"/>
      <c r="L1082" s="7"/>
      <c r="M1082" s="7"/>
      <c r="N1082" s="7"/>
    </row>
    <row r="1083" spans="1:14" s="272" customFormat="1">
      <c r="A1083" s="486"/>
      <c r="B1083" s="262"/>
      <c r="C1083" s="486"/>
      <c r="D1083" s="297"/>
      <c r="E1083" s="257"/>
      <c r="F1083" s="430"/>
      <c r="H1083" s="7"/>
      <c r="I1083" s="7"/>
      <c r="J1083" s="7"/>
      <c r="K1083" s="7"/>
      <c r="L1083" s="7"/>
      <c r="M1083" s="7"/>
      <c r="N1083" s="7"/>
    </row>
    <row r="1084" spans="1:14" s="272" customFormat="1">
      <c r="A1084" s="486"/>
      <c r="B1084" s="262"/>
      <c r="C1084" s="486"/>
      <c r="D1084" s="297"/>
      <c r="E1084" s="257"/>
      <c r="F1084" s="430"/>
      <c r="H1084" s="7"/>
      <c r="I1084" s="7"/>
      <c r="J1084" s="7"/>
      <c r="K1084" s="7"/>
      <c r="L1084" s="7"/>
      <c r="M1084" s="7"/>
      <c r="N1084" s="7"/>
    </row>
    <row r="1085" spans="1:14" s="272" customFormat="1">
      <c r="A1085" s="486"/>
      <c r="B1085" s="262"/>
      <c r="C1085" s="486"/>
      <c r="D1085" s="297"/>
      <c r="E1085" s="257"/>
      <c r="F1085" s="430"/>
      <c r="H1085" s="7"/>
      <c r="I1085" s="7"/>
      <c r="J1085" s="7"/>
      <c r="K1085" s="7"/>
      <c r="L1085" s="7"/>
      <c r="M1085" s="7"/>
      <c r="N1085" s="7"/>
    </row>
    <row r="1086" spans="1:14" s="272" customFormat="1">
      <c r="A1086" s="486"/>
      <c r="B1086" s="262"/>
      <c r="C1086" s="486"/>
      <c r="D1086" s="297"/>
      <c r="E1086" s="257"/>
      <c r="F1086" s="430"/>
      <c r="H1086" s="7"/>
      <c r="I1086" s="7"/>
      <c r="J1086" s="7"/>
      <c r="K1086" s="7"/>
      <c r="L1086" s="7"/>
      <c r="M1086" s="7"/>
      <c r="N1086" s="7"/>
    </row>
    <row r="1087" spans="1:14" s="272" customFormat="1">
      <c r="A1087" s="486"/>
      <c r="B1087" s="262"/>
      <c r="C1087" s="486"/>
      <c r="D1087" s="297"/>
      <c r="E1087" s="257"/>
      <c r="F1087" s="430"/>
      <c r="H1087" s="7"/>
      <c r="I1087" s="7"/>
      <c r="J1087" s="7"/>
      <c r="K1087" s="7"/>
      <c r="L1087" s="7"/>
      <c r="M1087" s="7"/>
      <c r="N1087" s="7"/>
    </row>
    <row r="1088" spans="1:14" s="272" customFormat="1">
      <c r="A1088" s="486"/>
      <c r="B1088" s="262"/>
      <c r="C1088" s="486"/>
      <c r="D1088" s="297"/>
      <c r="E1088" s="257"/>
      <c r="F1088" s="430"/>
      <c r="H1088" s="7"/>
      <c r="I1088" s="7"/>
      <c r="J1088" s="7"/>
      <c r="K1088" s="7"/>
      <c r="L1088" s="7"/>
      <c r="M1088" s="7"/>
      <c r="N1088" s="7"/>
    </row>
    <row r="1089" spans="1:14" s="272" customFormat="1">
      <c r="A1089" s="486"/>
      <c r="B1089" s="262"/>
      <c r="C1089" s="486"/>
      <c r="D1089" s="297"/>
      <c r="E1089" s="257"/>
      <c r="F1089" s="430"/>
      <c r="H1089" s="7"/>
      <c r="I1089" s="7"/>
      <c r="J1089" s="7"/>
      <c r="K1089" s="7"/>
      <c r="L1089" s="7"/>
      <c r="M1089" s="7"/>
      <c r="N1089" s="7"/>
    </row>
    <row r="1090" spans="1:14" s="272" customFormat="1">
      <c r="A1090" s="486"/>
      <c r="B1090" s="262"/>
      <c r="C1090" s="486"/>
      <c r="D1090" s="297"/>
      <c r="E1090" s="257"/>
      <c r="F1090" s="430"/>
      <c r="H1090" s="7"/>
      <c r="I1090" s="7"/>
      <c r="J1090" s="7"/>
      <c r="K1090" s="7"/>
      <c r="L1090" s="7"/>
      <c r="M1090" s="7"/>
      <c r="N1090" s="7"/>
    </row>
    <row r="1091" spans="1:14" s="272" customFormat="1">
      <c r="A1091" s="486"/>
      <c r="B1091" s="262"/>
      <c r="C1091" s="486"/>
      <c r="D1091" s="297"/>
      <c r="E1091" s="257"/>
      <c r="F1091" s="430"/>
      <c r="H1091" s="7"/>
      <c r="I1091" s="7"/>
      <c r="J1091" s="7"/>
      <c r="K1091" s="7"/>
      <c r="L1091" s="7"/>
      <c r="M1091" s="7"/>
      <c r="N1091" s="7"/>
    </row>
    <row r="1092" spans="1:14" s="272" customFormat="1">
      <c r="A1092" s="486"/>
      <c r="B1092" s="262"/>
      <c r="C1092" s="486"/>
      <c r="D1092" s="297"/>
      <c r="E1092" s="257"/>
      <c r="F1092" s="430"/>
      <c r="H1092" s="7"/>
      <c r="I1092" s="7"/>
      <c r="J1092" s="7"/>
      <c r="K1092" s="7"/>
      <c r="L1092" s="7"/>
      <c r="M1092" s="7"/>
      <c r="N1092" s="7"/>
    </row>
    <row r="1093" spans="1:14" s="272" customFormat="1">
      <c r="A1093" s="486"/>
      <c r="B1093" s="262"/>
      <c r="C1093" s="486"/>
      <c r="D1093" s="297"/>
      <c r="E1093" s="257"/>
      <c r="F1093" s="430"/>
      <c r="H1093" s="7"/>
      <c r="I1093" s="7"/>
      <c r="J1093" s="7"/>
      <c r="K1093" s="7"/>
      <c r="L1093" s="7"/>
      <c r="M1093" s="7"/>
      <c r="N1093" s="7"/>
    </row>
    <row r="1094" spans="1:14" s="272" customFormat="1">
      <c r="A1094" s="486"/>
      <c r="B1094" s="262"/>
      <c r="C1094" s="486"/>
      <c r="D1094" s="297"/>
      <c r="E1094" s="257"/>
      <c r="F1094" s="430"/>
      <c r="H1094" s="7"/>
      <c r="I1094" s="7"/>
      <c r="J1094" s="7"/>
      <c r="K1094" s="7"/>
      <c r="L1094" s="7"/>
      <c r="M1094" s="7"/>
      <c r="N1094" s="7"/>
    </row>
    <row r="1095" spans="1:14" s="272" customFormat="1">
      <c r="A1095" s="486"/>
      <c r="B1095" s="262"/>
      <c r="C1095" s="486"/>
      <c r="D1095" s="297"/>
      <c r="E1095" s="257"/>
      <c r="F1095" s="430"/>
      <c r="H1095" s="7"/>
      <c r="I1095" s="7"/>
      <c r="J1095" s="7"/>
      <c r="K1095" s="7"/>
      <c r="L1095" s="7"/>
      <c r="M1095" s="7"/>
      <c r="N1095" s="7"/>
    </row>
    <row r="1096" spans="1:14" s="272" customFormat="1">
      <c r="A1096" s="486"/>
      <c r="B1096" s="262"/>
      <c r="C1096" s="486"/>
      <c r="D1096" s="297"/>
      <c r="E1096" s="257"/>
      <c r="F1096" s="430"/>
      <c r="H1096" s="7"/>
      <c r="I1096" s="7"/>
      <c r="J1096" s="7"/>
      <c r="K1096" s="7"/>
      <c r="L1096" s="7"/>
      <c r="M1096" s="7"/>
      <c r="N1096" s="7"/>
    </row>
    <row r="1097" spans="1:14" s="272" customFormat="1">
      <c r="A1097" s="486"/>
      <c r="B1097" s="262"/>
      <c r="C1097" s="486"/>
      <c r="D1097" s="297"/>
      <c r="E1097" s="257"/>
      <c r="F1097" s="430"/>
      <c r="H1097" s="7"/>
      <c r="I1097" s="7"/>
      <c r="J1097" s="7"/>
      <c r="K1097" s="7"/>
      <c r="L1097" s="7"/>
      <c r="M1097" s="7"/>
      <c r="N1097" s="7"/>
    </row>
    <row r="1098" spans="1:14" s="272" customFormat="1">
      <c r="A1098" s="486"/>
      <c r="B1098" s="262"/>
      <c r="C1098" s="486"/>
      <c r="D1098" s="297"/>
      <c r="E1098" s="257"/>
      <c r="F1098" s="430"/>
      <c r="H1098" s="7"/>
      <c r="I1098" s="7"/>
      <c r="J1098" s="7"/>
      <c r="K1098" s="7"/>
      <c r="L1098" s="7"/>
      <c r="M1098" s="7"/>
      <c r="N1098" s="7"/>
    </row>
    <row r="1099" spans="1:14" s="272" customFormat="1">
      <c r="A1099" s="486"/>
      <c r="B1099" s="262"/>
      <c r="C1099" s="486"/>
      <c r="D1099" s="297"/>
      <c r="E1099" s="257"/>
      <c r="F1099" s="430"/>
      <c r="H1099" s="7"/>
      <c r="I1099" s="7"/>
      <c r="J1099" s="7"/>
      <c r="K1099" s="7"/>
      <c r="L1099" s="7"/>
      <c r="M1099" s="7"/>
      <c r="N1099" s="7"/>
    </row>
    <row r="1100" spans="1:14" s="272" customFormat="1">
      <c r="A1100" s="486"/>
      <c r="B1100" s="262"/>
      <c r="C1100" s="486"/>
      <c r="D1100" s="297"/>
      <c r="E1100" s="257"/>
      <c r="F1100" s="430"/>
      <c r="H1100" s="7"/>
      <c r="I1100" s="7"/>
      <c r="J1100" s="7"/>
      <c r="K1100" s="7"/>
      <c r="L1100" s="7"/>
      <c r="M1100" s="7"/>
      <c r="N1100" s="7"/>
    </row>
    <row r="1101" spans="1:14" s="272" customFormat="1">
      <c r="A1101" s="486"/>
      <c r="B1101" s="262"/>
      <c r="C1101" s="486"/>
      <c r="D1101" s="297"/>
      <c r="E1101" s="257"/>
      <c r="F1101" s="430"/>
      <c r="H1101" s="7"/>
      <c r="I1101" s="7"/>
      <c r="J1101" s="7"/>
      <c r="K1101" s="7"/>
      <c r="L1101" s="7"/>
      <c r="M1101" s="7"/>
      <c r="N1101" s="7"/>
    </row>
    <row r="1102" spans="1:14" s="272" customFormat="1">
      <c r="A1102" s="486"/>
      <c r="B1102" s="262"/>
      <c r="C1102" s="486"/>
      <c r="D1102" s="297"/>
      <c r="E1102" s="257"/>
      <c r="F1102" s="430"/>
      <c r="H1102" s="7"/>
      <c r="I1102" s="7"/>
      <c r="J1102" s="7"/>
      <c r="K1102" s="7"/>
      <c r="L1102" s="7"/>
      <c r="M1102" s="7"/>
      <c r="N1102" s="7"/>
    </row>
    <row r="1103" spans="1:14" s="272" customFormat="1">
      <c r="A1103" s="486"/>
      <c r="B1103" s="262"/>
      <c r="C1103" s="486"/>
      <c r="D1103" s="297"/>
      <c r="E1103" s="257"/>
      <c r="F1103" s="430"/>
      <c r="H1103" s="7"/>
      <c r="I1103" s="7"/>
      <c r="J1103" s="7"/>
      <c r="K1103" s="7"/>
      <c r="L1103" s="7"/>
      <c r="M1103" s="7"/>
      <c r="N1103" s="7"/>
    </row>
    <row r="1104" spans="1:14" s="272" customFormat="1">
      <c r="A1104" s="486"/>
      <c r="B1104" s="262"/>
      <c r="C1104" s="486"/>
      <c r="D1104" s="297"/>
      <c r="E1104" s="257"/>
      <c r="F1104" s="430"/>
      <c r="H1104" s="7"/>
      <c r="I1104" s="7"/>
      <c r="J1104" s="7"/>
      <c r="K1104" s="7"/>
      <c r="L1104" s="7"/>
      <c r="M1104" s="7"/>
      <c r="N1104" s="7"/>
    </row>
    <row r="1105" spans="1:14" s="272" customFormat="1">
      <c r="A1105" s="486"/>
      <c r="B1105" s="262"/>
      <c r="C1105" s="486"/>
      <c r="D1105" s="297"/>
      <c r="E1105" s="257"/>
      <c r="F1105" s="430"/>
      <c r="H1105" s="7"/>
      <c r="I1105" s="7"/>
      <c r="J1105" s="7"/>
      <c r="K1105" s="7"/>
      <c r="L1105" s="7"/>
      <c r="M1105" s="7"/>
      <c r="N1105" s="7"/>
    </row>
    <row r="1106" spans="1:14" s="272" customFormat="1">
      <c r="A1106" s="486"/>
      <c r="B1106" s="262"/>
      <c r="C1106" s="486"/>
      <c r="D1106" s="297"/>
      <c r="E1106" s="257"/>
      <c r="F1106" s="430"/>
      <c r="H1106" s="7"/>
      <c r="I1106" s="7"/>
      <c r="J1106" s="7"/>
      <c r="K1106" s="7"/>
      <c r="L1106" s="7"/>
      <c r="M1106" s="7"/>
      <c r="N1106" s="7"/>
    </row>
    <row r="1107" spans="1:14" s="272" customFormat="1">
      <c r="A1107" s="486"/>
      <c r="B1107" s="262"/>
      <c r="C1107" s="486"/>
      <c r="D1107" s="297"/>
      <c r="E1107" s="257"/>
      <c r="F1107" s="430"/>
      <c r="H1107" s="7"/>
      <c r="I1107" s="7"/>
      <c r="J1107" s="7"/>
      <c r="K1107" s="7"/>
      <c r="L1107" s="7"/>
      <c r="M1107" s="7"/>
      <c r="N1107" s="7"/>
    </row>
    <row r="1108" spans="1:14" s="272" customFormat="1">
      <c r="A1108" s="486"/>
      <c r="B1108" s="262"/>
      <c r="C1108" s="486"/>
      <c r="D1108" s="297"/>
      <c r="E1108" s="257"/>
      <c r="F1108" s="430"/>
      <c r="H1108" s="7"/>
      <c r="I1108" s="7"/>
      <c r="J1108" s="7"/>
      <c r="K1108" s="7"/>
      <c r="L1108" s="7"/>
      <c r="M1108" s="7"/>
      <c r="N1108" s="7"/>
    </row>
    <row r="1109" spans="1:14" s="272" customFormat="1">
      <c r="A1109" s="486"/>
      <c r="B1109" s="262"/>
      <c r="C1109" s="486"/>
      <c r="D1109" s="297"/>
      <c r="E1109" s="257"/>
      <c r="F1109" s="430"/>
      <c r="H1109" s="7"/>
      <c r="I1109" s="7"/>
      <c r="J1109" s="7"/>
      <c r="K1109" s="7"/>
      <c r="L1109" s="7"/>
      <c r="M1109" s="7"/>
      <c r="N1109" s="7"/>
    </row>
    <row r="1110" spans="1:14" s="272" customFormat="1">
      <c r="A1110" s="486"/>
      <c r="B1110" s="262"/>
      <c r="C1110" s="486"/>
      <c r="D1110" s="297"/>
      <c r="E1110" s="257"/>
      <c r="F1110" s="430"/>
      <c r="H1110" s="7"/>
      <c r="I1110" s="7"/>
      <c r="J1110" s="7"/>
      <c r="K1110" s="7"/>
      <c r="L1110" s="7"/>
      <c r="M1110" s="7"/>
      <c r="N1110" s="7"/>
    </row>
    <row r="1111" spans="1:14" s="272" customFormat="1">
      <c r="A1111" s="486"/>
      <c r="B1111" s="262"/>
      <c r="C1111" s="486"/>
      <c r="D1111" s="297"/>
      <c r="E1111" s="257"/>
      <c r="F1111" s="430"/>
      <c r="H1111" s="7"/>
      <c r="I1111" s="7"/>
      <c r="J1111" s="7"/>
      <c r="K1111" s="7"/>
      <c r="L1111" s="7"/>
      <c r="M1111" s="7"/>
      <c r="N1111" s="7"/>
    </row>
    <row r="1112" spans="1:14" s="272" customFormat="1">
      <c r="A1112" s="486"/>
      <c r="B1112" s="262"/>
      <c r="C1112" s="486"/>
      <c r="D1112" s="297"/>
      <c r="E1112" s="257"/>
      <c r="F1112" s="430"/>
      <c r="H1112" s="7"/>
      <c r="I1112" s="7"/>
      <c r="J1112" s="7"/>
      <c r="K1112" s="7"/>
      <c r="L1112" s="7"/>
      <c r="M1112" s="7"/>
      <c r="N1112" s="7"/>
    </row>
    <row r="1113" spans="1:14" s="272" customFormat="1">
      <c r="A1113" s="486"/>
      <c r="B1113" s="262"/>
      <c r="C1113" s="486"/>
      <c r="D1113" s="297"/>
      <c r="E1113" s="257"/>
      <c r="F1113" s="430"/>
      <c r="H1113" s="7"/>
      <c r="I1113" s="7"/>
      <c r="J1113" s="7"/>
      <c r="K1113" s="7"/>
      <c r="L1113" s="7"/>
      <c r="M1113" s="7"/>
      <c r="N1113" s="7"/>
    </row>
    <row r="1114" spans="1:14" s="272" customFormat="1">
      <c r="A1114" s="486"/>
      <c r="B1114" s="262"/>
      <c r="C1114" s="486"/>
      <c r="D1114" s="297"/>
      <c r="E1114" s="257"/>
      <c r="F1114" s="430"/>
      <c r="H1114" s="7"/>
      <c r="I1114" s="7"/>
      <c r="J1114" s="7"/>
      <c r="K1114" s="7"/>
      <c r="L1114" s="7"/>
      <c r="M1114" s="7"/>
      <c r="N1114" s="7"/>
    </row>
    <row r="1115" spans="1:14" s="272" customFormat="1">
      <c r="A1115" s="486"/>
      <c r="B1115" s="262"/>
      <c r="C1115" s="486"/>
      <c r="D1115" s="297"/>
      <c r="E1115" s="257"/>
      <c r="F1115" s="430"/>
      <c r="H1115" s="7"/>
      <c r="I1115" s="7"/>
      <c r="J1115" s="7"/>
      <c r="K1115" s="7"/>
      <c r="L1115" s="7"/>
      <c r="M1115" s="7"/>
      <c r="N1115" s="7"/>
    </row>
    <row r="1116" spans="1:14" s="272" customFormat="1">
      <c r="A1116" s="486"/>
      <c r="B1116" s="262"/>
      <c r="C1116" s="486"/>
      <c r="D1116" s="297"/>
      <c r="E1116" s="257"/>
      <c r="F1116" s="430"/>
      <c r="H1116" s="7"/>
      <c r="I1116" s="7"/>
      <c r="J1116" s="7"/>
      <c r="K1116" s="7"/>
      <c r="L1116" s="7"/>
      <c r="M1116" s="7"/>
      <c r="N1116" s="7"/>
    </row>
    <row r="1117" spans="1:14" s="272" customFormat="1">
      <c r="A1117" s="486"/>
      <c r="B1117" s="262"/>
      <c r="C1117" s="486"/>
      <c r="D1117" s="297"/>
      <c r="E1117" s="257"/>
      <c r="F1117" s="430"/>
      <c r="H1117" s="7"/>
      <c r="I1117" s="7"/>
      <c r="J1117" s="7"/>
      <c r="K1117" s="7"/>
      <c r="L1117" s="7"/>
      <c r="M1117" s="7"/>
      <c r="N1117" s="7"/>
    </row>
    <row r="1118" spans="1:14" s="272" customFormat="1">
      <c r="A1118" s="486"/>
      <c r="B1118" s="262"/>
      <c r="C1118" s="486"/>
      <c r="D1118" s="297"/>
      <c r="E1118" s="257"/>
      <c r="F1118" s="430"/>
      <c r="H1118" s="7"/>
      <c r="I1118" s="7"/>
      <c r="J1118" s="7"/>
      <c r="K1118" s="7"/>
      <c r="L1118" s="7"/>
      <c r="M1118" s="7"/>
      <c r="N1118" s="7"/>
    </row>
    <row r="1119" spans="1:14" s="272" customFormat="1">
      <c r="A1119" s="486"/>
      <c r="B1119" s="262"/>
      <c r="C1119" s="486"/>
      <c r="D1119" s="297"/>
      <c r="E1119" s="257"/>
      <c r="F1119" s="430"/>
      <c r="H1119" s="7"/>
      <c r="I1119" s="7"/>
      <c r="J1119" s="7"/>
      <c r="K1119" s="7"/>
      <c r="L1119" s="7"/>
      <c r="M1119" s="7"/>
      <c r="N1119" s="7"/>
    </row>
    <row r="1120" spans="1:14" s="272" customFormat="1">
      <c r="A1120" s="486"/>
      <c r="B1120" s="262"/>
      <c r="C1120" s="486"/>
      <c r="D1120" s="297"/>
      <c r="E1120" s="257"/>
      <c r="F1120" s="430"/>
      <c r="H1120" s="7"/>
      <c r="I1120" s="7"/>
      <c r="J1120" s="7"/>
      <c r="K1120" s="7"/>
      <c r="L1120" s="7"/>
      <c r="M1120" s="7"/>
      <c r="N1120" s="7"/>
    </row>
    <row r="1121" spans="1:14" s="272" customFormat="1">
      <c r="A1121" s="486"/>
      <c r="B1121" s="262"/>
      <c r="C1121" s="486"/>
      <c r="D1121" s="297"/>
      <c r="E1121" s="257"/>
      <c r="F1121" s="430"/>
      <c r="H1121" s="7"/>
      <c r="I1121" s="7"/>
      <c r="J1121" s="7"/>
      <c r="K1121" s="7"/>
      <c r="L1121" s="7"/>
      <c r="M1121" s="7"/>
      <c r="N1121" s="7"/>
    </row>
    <row r="1122" spans="1:14" s="272" customFormat="1">
      <c r="A1122" s="486"/>
      <c r="B1122" s="262"/>
      <c r="C1122" s="486"/>
      <c r="D1122" s="297"/>
      <c r="E1122" s="257"/>
      <c r="F1122" s="430"/>
      <c r="H1122" s="7"/>
      <c r="I1122" s="7"/>
      <c r="J1122" s="7"/>
      <c r="K1122" s="7"/>
      <c r="L1122" s="7"/>
      <c r="M1122" s="7"/>
      <c r="N1122" s="7"/>
    </row>
    <row r="1123" spans="1:14" s="272" customFormat="1">
      <c r="A1123" s="486"/>
      <c r="B1123" s="262"/>
      <c r="C1123" s="486"/>
      <c r="D1123" s="297"/>
      <c r="E1123" s="257"/>
      <c r="F1123" s="430"/>
      <c r="H1123" s="7"/>
      <c r="I1123" s="7"/>
      <c r="J1123" s="7"/>
      <c r="K1123" s="7"/>
      <c r="L1123" s="7"/>
      <c r="M1123" s="7"/>
      <c r="N1123" s="7"/>
    </row>
    <row r="1124" spans="1:14" s="272" customFormat="1">
      <c r="A1124" s="486"/>
      <c r="B1124" s="262"/>
      <c r="C1124" s="486"/>
      <c r="D1124" s="297"/>
      <c r="E1124" s="257"/>
      <c r="F1124" s="430"/>
      <c r="H1124" s="7"/>
      <c r="I1124" s="7"/>
      <c r="J1124" s="7"/>
      <c r="K1124" s="7"/>
      <c r="L1124" s="7"/>
      <c r="M1124" s="7"/>
      <c r="N1124" s="7"/>
    </row>
    <row r="1125" spans="1:14" s="272" customFormat="1">
      <c r="A1125" s="486"/>
      <c r="B1125" s="262"/>
      <c r="C1125" s="486"/>
      <c r="D1125" s="297"/>
      <c r="E1125" s="257"/>
      <c r="F1125" s="430"/>
      <c r="H1125" s="7"/>
      <c r="I1125" s="7"/>
      <c r="J1125" s="7"/>
      <c r="K1125" s="7"/>
      <c r="L1125" s="7"/>
      <c r="M1125" s="7"/>
      <c r="N1125" s="7"/>
    </row>
    <row r="1126" spans="1:14" s="272" customFormat="1">
      <c r="A1126" s="486"/>
      <c r="B1126" s="262"/>
      <c r="C1126" s="486"/>
      <c r="D1126" s="297"/>
      <c r="E1126" s="257"/>
      <c r="F1126" s="430"/>
      <c r="H1126" s="7"/>
      <c r="I1126" s="7"/>
      <c r="J1126" s="7"/>
      <c r="K1126" s="7"/>
      <c r="L1126" s="7"/>
      <c r="M1126" s="7"/>
      <c r="N1126" s="7"/>
    </row>
    <row r="1127" spans="1:14" s="272" customFormat="1">
      <c r="A1127" s="486"/>
      <c r="B1127" s="262"/>
      <c r="C1127" s="486"/>
      <c r="D1127" s="297"/>
      <c r="E1127" s="257"/>
      <c r="F1127" s="430"/>
      <c r="H1127" s="7"/>
      <c r="I1127" s="7"/>
      <c r="J1127" s="7"/>
      <c r="K1127" s="7"/>
      <c r="L1127" s="7"/>
      <c r="M1127" s="7"/>
      <c r="N1127" s="7"/>
    </row>
    <row r="1128" spans="1:14" s="272" customFormat="1">
      <c r="A1128" s="486"/>
      <c r="B1128" s="262"/>
      <c r="C1128" s="486"/>
      <c r="D1128" s="297"/>
      <c r="E1128" s="257"/>
      <c r="F1128" s="430"/>
      <c r="H1128" s="7"/>
      <c r="I1128" s="7"/>
      <c r="J1128" s="7"/>
      <c r="K1128" s="7"/>
      <c r="L1128" s="7"/>
      <c r="M1128" s="7"/>
      <c r="N1128" s="7"/>
    </row>
    <row r="1129" spans="1:14" s="272" customFormat="1">
      <c r="A1129" s="486"/>
      <c r="B1129" s="262"/>
      <c r="C1129" s="486"/>
      <c r="D1129" s="297"/>
      <c r="E1129" s="257"/>
      <c r="F1129" s="430"/>
      <c r="H1129" s="7"/>
      <c r="I1129" s="7"/>
      <c r="J1129" s="7"/>
      <c r="K1129" s="7"/>
      <c r="L1129" s="7"/>
      <c r="M1129" s="7"/>
      <c r="N1129" s="7"/>
    </row>
    <row r="1130" spans="1:14" s="272" customFormat="1">
      <c r="A1130" s="486"/>
      <c r="B1130" s="262"/>
      <c r="C1130" s="486"/>
      <c r="D1130" s="297"/>
      <c r="E1130" s="257"/>
      <c r="F1130" s="430"/>
      <c r="H1130" s="7"/>
      <c r="I1130" s="7"/>
      <c r="J1130" s="7"/>
      <c r="K1130" s="7"/>
      <c r="L1130" s="7"/>
      <c r="M1130" s="7"/>
      <c r="N1130" s="7"/>
    </row>
    <row r="1131" spans="1:14" s="272" customFormat="1">
      <c r="A1131" s="486"/>
      <c r="B1131" s="262"/>
      <c r="C1131" s="486"/>
      <c r="D1131" s="297"/>
      <c r="E1131" s="257"/>
      <c r="F1131" s="430"/>
      <c r="H1131" s="7"/>
      <c r="I1131" s="7"/>
      <c r="J1131" s="7"/>
      <c r="K1131" s="7"/>
      <c r="L1131" s="7"/>
      <c r="M1131" s="7"/>
      <c r="N1131" s="7"/>
    </row>
    <row r="1132" spans="1:14" s="272" customFormat="1">
      <c r="A1132" s="486"/>
      <c r="B1132" s="262"/>
      <c r="C1132" s="486"/>
      <c r="D1132" s="297"/>
      <c r="E1132" s="257"/>
      <c r="F1132" s="430"/>
      <c r="H1132" s="7"/>
      <c r="I1132" s="7"/>
      <c r="J1132" s="7"/>
      <c r="K1132" s="7"/>
      <c r="L1132" s="7"/>
      <c r="M1132" s="7"/>
      <c r="N1132" s="7"/>
    </row>
    <row r="1133" spans="1:14" s="272" customFormat="1">
      <c r="A1133" s="486"/>
      <c r="B1133" s="262"/>
      <c r="C1133" s="486"/>
      <c r="D1133" s="297"/>
      <c r="E1133" s="257"/>
      <c r="F1133" s="430"/>
      <c r="H1133" s="7"/>
      <c r="I1133" s="7"/>
      <c r="J1133" s="7"/>
      <c r="K1133" s="7"/>
      <c r="L1133" s="7"/>
      <c r="M1133" s="7"/>
      <c r="N1133" s="7"/>
    </row>
    <row r="1134" spans="1:14" s="272" customFormat="1">
      <c r="A1134" s="486"/>
      <c r="B1134" s="262"/>
      <c r="C1134" s="486"/>
      <c r="D1134" s="297"/>
      <c r="E1134" s="257"/>
      <c r="F1134" s="430"/>
      <c r="H1134" s="7"/>
      <c r="I1134" s="7"/>
      <c r="J1134" s="7"/>
      <c r="K1134" s="7"/>
      <c r="L1134" s="7"/>
      <c r="M1134" s="7"/>
      <c r="N1134" s="7"/>
    </row>
    <row r="1135" spans="1:14" s="272" customFormat="1">
      <c r="A1135" s="486"/>
      <c r="B1135" s="262"/>
      <c r="C1135" s="486"/>
      <c r="D1135" s="297"/>
      <c r="E1135" s="257"/>
      <c r="F1135" s="430"/>
      <c r="H1135" s="7"/>
      <c r="I1135" s="7"/>
      <c r="J1135" s="7"/>
      <c r="K1135" s="7"/>
      <c r="L1135" s="7"/>
      <c r="M1135" s="7"/>
      <c r="N1135" s="7"/>
    </row>
    <row r="1136" spans="1:14" s="272" customFormat="1">
      <c r="A1136" s="486"/>
      <c r="B1136" s="262"/>
      <c r="C1136" s="486"/>
      <c r="D1136" s="297"/>
      <c r="E1136" s="257"/>
      <c r="F1136" s="430"/>
      <c r="H1136" s="7"/>
      <c r="I1136" s="7"/>
      <c r="J1136" s="7"/>
      <c r="K1136" s="7"/>
      <c r="L1136" s="7"/>
      <c r="M1136" s="7"/>
      <c r="N1136" s="7"/>
    </row>
    <row r="1137" spans="1:14" s="272" customFormat="1">
      <c r="A1137" s="486"/>
      <c r="B1137" s="262"/>
      <c r="C1137" s="486"/>
      <c r="D1137" s="297"/>
      <c r="E1137" s="257"/>
      <c r="F1137" s="430"/>
      <c r="H1137" s="7"/>
      <c r="I1137" s="7"/>
      <c r="J1137" s="7"/>
      <c r="K1137" s="7"/>
      <c r="L1137" s="7"/>
      <c r="M1137" s="7"/>
      <c r="N1137" s="7"/>
    </row>
    <row r="1138" spans="1:14" s="272" customFormat="1">
      <c r="A1138" s="486"/>
      <c r="B1138" s="262"/>
      <c r="C1138" s="486"/>
      <c r="D1138" s="297"/>
      <c r="E1138" s="257"/>
      <c r="F1138" s="430"/>
      <c r="H1138" s="7"/>
      <c r="I1138" s="7"/>
      <c r="J1138" s="7"/>
      <c r="K1138" s="7"/>
      <c r="L1138" s="7"/>
      <c r="M1138" s="7"/>
      <c r="N1138" s="7"/>
    </row>
    <row r="1139" spans="1:14" s="272" customFormat="1">
      <c r="A1139" s="486"/>
      <c r="B1139" s="262"/>
      <c r="C1139" s="486"/>
      <c r="D1139" s="297"/>
      <c r="E1139" s="257"/>
      <c r="F1139" s="430"/>
      <c r="H1139" s="7"/>
      <c r="I1139" s="7"/>
      <c r="J1139" s="7"/>
      <c r="K1139" s="7"/>
      <c r="L1139" s="7"/>
      <c r="M1139" s="7"/>
      <c r="N1139" s="7"/>
    </row>
    <row r="1140" spans="1:14" s="272" customFormat="1">
      <c r="A1140" s="486"/>
      <c r="B1140" s="262"/>
      <c r="C1140" s="486"/>
      <c r="D1140" s="297"/>
      <c r="E1140" s="257"/>
      <c r="F1140" s="430"/>
      <c r="H1140" s="7"/>
      <c r="I1140" s="7"/>
      <c r="J1140" s="7"/>
      <c r="K1140" s="7"/>
      <c r="L1140" s="7"/>
      <c r="M1140" s="7"/>
      <c r="N1140" s="7"/>
    </row>
    <row r="1141" spans="1:14" s="272" customFormat="1">
      <c r="A1141" s="486"/>
      <c r="B1141" s="262"/>
      <c r="C1141" s="486"/>
      <c r="D1141" s="297"/>
      <c r="E1141" s="257"/>
      <c r="F1141" s="430"/>
      <c r="H1141" s="7"/>
      <c r="I1141" s="7"/>
      <c r="J1141" s="7"/>
      <c r="K1141" s="7"/>
      <c r="L1141" s="7"/>
      <c r="M1141" s="7"/>
      <c r="N1141" s="7"/>
    </row>
    <row r="1142" spans="1:14" s="272" customFormat="1">
      <c r="A1142" s="486"/>
      <c r="B1142" s="262"/>
      <c r="C1142" s="486"/>
      <c r="D1142" s="297"/>
      <c r="E1142" s="257"/>
      <c r="F1142" s="430"/>
      <c r="H1142" s="7"/>
      <c r="I1142" s="7"/>
      <c r="J1142" s="7"/>
      <c r="K1142" s="7"/>
      <c r="L1142" s="7"/>
      <c r="M1142" s="7"/>
      <c r="N1142" s="7"/>
    </row>
    <row r="1143" spans="1:14" s="272" customFormat="1">
      <c r="A1143" s="486"/>
      <c r="B1143" s="262"/>
      <c r="C1143" s="486"/>
      <c r="D1143" s="297"/>
      <c r="E1143" s="257"/>
      <c r="F1143" s="430"/>
      <c r="H1143" s="7"/>
      <c r="I1143" s="7"/>
      <c r="J1143" s="7"/>
      <c r="K1143" s="7"/>
      <c r="L1143" s="7"/>
      <c r="M1143" s="7"/>
      <c r="N1143" s="7"/>
    </row>
    <row r="1144" spans="1:14" s="272" customFormat="1">
      <c r="A1144" s="486"/>
      <c r="B1144" s="262"/>
      <c r="C1144" s="486"/>
      <c r="D1144" s="297"/>
      <c r="E1144" s="257"/>
      <c r="F1144" s="430"/>
      <c r="H1144" s="7"/>
      <c r="I1144" s="7"/>
      <c r="J1144" s="7"/>
      <c r="K1144" s="7"/>
      <c r="L1144" s="7"/>
      <c r="M1144" s="7"/>
      <c r="N1144" s="7"/>
    </row>
    <row r="1145" spans="1:14" s="272" customFormat="1">
      <c r="A1145" s="486"/>
      <c r="B1145" s="262"/>
      <c r="C1145" s="486"/>
      <c r="D1145" s="297"/>
      <c r="E1145" s="257"/>
      <c r="F1145" s="430"/>
      <c r="H1145" s="7"/>
      <c r="I1145" s="7"/>
      <c r="J1145" s="7"/>
      <c r="K1145" s="7"/>
      <c r="L1145" s="7"/>
      <c r="M1145" s="7"/>
      <c r="N1145" s="7"/>
    </row>
    <row r="1146" spans="1:14" s="272" customFormat="1">
      <c r="A1146" s="486"/>
      <c r="B1146" s="262"/>
      <c r="C1146" s="486"/>
      <c r="D1146" s="297"/>
      <c r="E1146" s="257"/>
      <c r="F1146" s="430"/>
      <c r="H1146" s="7"/>
      <c r="I1146" s="7"/>
      <c r="J1146" s="7"/>
      <c r="K1146" s="7"/>
      <c r="L1146" s="7"/>
      <c r="M1146" s="7"/>
      <c r="N1146" s="7"/>
    </row>
    <row r="1147" spans="1:14" s="272" customFormat="1">
      <c r="A1147" s="486"/>
      <c r="B1147" s="262"/>
      <c r="C1147" s="486"/>
      <c r="D1147" s="297"/>
      <c r="E1147" s="257"/>
      <c r="F1147" s="430"/>
      <c r="H1147" s="7"/>
      <c r="I1147" s="7"/>
      <c r="J1147" s="7"/>
      <c r="K1147" s="7"/>
      <c r="L1147" s="7"/>
      <c r="M1147" s="7"/>
      <c r="N1147" s="7"/>
    </row>
    <row r="1148" spans="1:14" s="272" customFormat="1">
      <c r="A1148" s="486"/>
      <c r="B1148" s="262"/>
      <c r="C1148" s="486"/>
      <c r="D1148" s="297"/>
      <c r="E1148" s="257"/>
      <c r="F1148" s="430"/>
      <c r="H1148" s="7"/>
      <c r="I1148" s="7"/>
      <c r="J1148" s="7"/>
      <c r="K1148" s="7"/>
      <c r="L1148" s="7"/>
      <c r="M1148" s="7"/>
      <c r="N1148" s="7"/>
    </row>
    <row r="1149" spans="1:14" s="272" customFormat="1">
      <c r="A1149" s="486"/>
      <c r="B1149" s="262"/>
      <c r="C1149" s="486"/>
      <c r="D1149" s="297"/>
      <c r="E1149" s="257"/>
      <c r="F1149" s="430"/>
      <c r="H1149" s="7"/>
      <c r="I1149" s="7"/>
      <c r="J1149" s="7"/>
      <c r="K1149" s="7"/>
      <c r="L1149" s="7"/>
      <c r="M1149" s="7"/>
      <c r="N1149" s="7"/>
    </row>
    <row r="1150" spans="1:14" s="272" customFormat="1">
      <c r="A1150" s="486"/>
      <c r="B1150" s="262"/>
      <c r="C1150" s="486"/>
      <c r="D1150" s="297"/>
      <c r="E1150" s="257"/>
      <c r="F1150" s="430"/>
      <c r="H1150" s="7"/>
      <c r="I1150" s="7"/>
      <c r="J1150" s="7"/>
      <c r="K1150" s="7"/>
      <c r="L1150" s="7"/>
      <c r="M1150" s="7"/>
      <c r="N1150" s="7"/>
    </row>
    <row r="1151" spans="1:14" s="272" customFormat="1">
      <c r="A1151" s="486"/>
      <c r="B1151" s="262"/>
      <c r="C1151" s="486"/>
      <c r="D1151" s="297"/>
      <c r="E1151" s="257"/>
      <c r="F1151" s="430"/>
      <c r="H1151" s="7"/>
      <c r="I1151" s="7"/>
      <c r="J1151" s="7"/>
      <c r="K1151" s="7"/>
      <c r="L1151" s="7"/>
      <c r="M1151" s="7"/>
      <c r="N1151" s="7"/>
    </row>
    <row r="1152" spans="1:14" s="272" customFormat="1">
      <c r="A1152" s="486"/>
      <c r="B1152" s="262"/>
      <c r="C1152" s="486"/>
      <c r="D1152" s="297"/>
      <c r="E1152" s="257"/>
      <c r="F1152" s="430"/>
      <c r="H1152" s="7"/>
      <c r="I1152" s="7"/>
      <c r="J1152" s="7"/>
      <c r="K1152" s="7"/>
      <c r="L1152" s="7"/>
      <c r="M1152" s="7"/>
      <c r="N1152" s="7"/>
    </row>
    <row r="1153" spans="1:14" s="272" customFormat="1">
      <c r="A1153" s="486"/>
      <c r="B1153" s="262"/>
      <c r="C1153" s="486"/>
      <c r="D1153" s="297"/>
      <c r="E1153" s="257"/>
      <c r="F1153" s="430"/>
      <c r="H1153" s="7"/>
      <c r="I1153" s="7"/>
      <c r="J1153" s="7"/>
      <c r="K1153" s="7"/>
      <c r="L1153" s="7"/>
      <c r="M1153" s="7"/>
      <c r="N1153" s="7"/>
    </row>
    <row r="1154" spans="1:14" s="272" customFormat="1">
      <c r="A1154" s="486"/>
      <c r="B1154" s="262"/>
      <c r="C1154" s="486"/>
      <c r="D1154" s="297"/>
      <c r="E1154" s="257"/>
      <c r="F1154" s="430"/>
      <c r="H1154" s="7"/>
      <c r="I1154" s="7"/>
      <c r="J1154" s="7"/>
      <c r="K1154" s="7"/>
      <c r="L1154" s="7"/>
      <c r="M1154" s="7"/>
      <c r="N1154" s="7"/>
    </row>
    <row r="1155" spans="1:14" s="272" customFormat="1">
      <c r="A1155" s="486"/>
      <c r="B1155" s="262"/>
      <c r="C1155" s="486"/>
      <c r="D1155" s="297"/>
      <c r="E1155" s="257"/>
      <c r="F1155" s="430"/>
      <c r="H1155" s="7"/>
      <c r="I1155" s="7"/>
      <c r="J1155" s="7"/>
      <c r="K1155" s="7"/>
      <c r="L1155" s="7"/>
      <c r="M1155" s="7"/>
      <c r="N1155" s="7"/>
    </row>
    <row r="1156" spans="1:14" s="272" customFormat="1">
      <c r="A1156" s="486"/>
      <c r="B1156" s="262"/>
      <c r="C1156" s="486"/>
      <c r="D1156" s="297"/>
      <c r="E1156" s="257"/>
      <c r="F1156" s="430"/>
      <c r="H1156" s="7"/>
      <c r="I1156" s="7"/>
      <c r="J1156" s="7"/>
      <c r="K1156" s="7"/>
      <c r="L1156" s="7"/>
      <c r="M1156" s="7"/>
      <c r="N1156" s="7"/>
    </row>
    <row r="1157" spans="1:14" s="272" customFormat="1">
      <c r="A1157" s="486"/>
      <c r="B1157" s="262"/>
      <c r="C1157" s="486"/>
      <c r="D1157" s="297"/>
      <c r="E1157" s="257"/>
      <c r="F1157" s="430"/>
      <c r="H1157" s="7"/>
      <c r="I1157" s="7"/>
      <c r="J1157" s="7"/>
      <c r="K1157" s="7"/>
      <c r="L1157" s="7"/>
      <c r="M1157" s="7"/>
      <c r="N1157" s="7"/>
    </row>
    <row r="1158" spans="1:14" s="272" customFormat="1">
      <c r="A1158" s="486"/>
      <c r="B1158" s="262"/>
      <c r="C1158" s="486"/>
      <c r="D1158" s="297"/>
      <c r="E1158" s="257"/>
      <c r="F1158" s="430"/>
      <c r="H1158" s="7"/>
      <c r="I1158" s="7"/>
      <c r="J1158" s="7"/>
      <c r="K1158" s="7"/>
      <c r="L1158" s="7"/>
      <c r="M1158" s="7"/>
      <c r="N1158" s="7"/>
    </row>
    <row r="1159" spans="1:14" s="272" customFormat="1">
      <c r="A1159" s="486"/>
      <c r="B1159" s="262"/>
      <c r="C1159" s="486"/>
      <c r="D1159" s="297"/>
      <c r="E1159" s="257"/>
      <c r="F1159" s="430"/>
      <c r="H1159" s="7"/>
      <c r="I1159" s="7"/>
      <c r="J1159" s="7"/>
      <c r="K1159" s="7"/>
      <c r="L1159" s="7"/>
      <c r="M1159" s="7"/>
      <c r="N1159" s="7"/>
    </row>
    <row r="1160" spans="1:14" s="272" customFormat="1">
      <c r="A1160" s="486"/>
      <c r="B1160" s="262"/>
      <c r="C1160" s="486"/>
      <c r="D1160" s="297"/>
      <c r="E1160" s="257"/>
      <c r="F1160" s="430"/>
      <c r="H1160" s="7"/>
      <c r="I1160" s="7"/>
      <c r="J1160" s="7"/>
      <c r="K1160" s="7"/>
      <c r="L1160" s="7"/>
      <c r="M1160" s="7"/>
      <c r="N1160" s="7"/>
    </row>
    <row r="1161" spans="1:14" s="272" customFormat="1">
      <c r="A1161" s="486"/>
      <c r="B1161" s="262"/>
      <c r="C1161" s="486"/>
      <c r="D1161" s="297"/>
      <c r="E1161" s="257"/>
      <c r="F1161" s="430"/>
      <c r="H1161" s="7"/>
      <c r="I1161" s="7"/>
      <c r="J1161" s="7"/>
      <c r="K1161" s="7"/>
      <c r="L1161" s="7"/>
      <c r="M1161" s="7"/>
      <c r="N1161" s="7"/>
    </row>
    <row r="1162" spans="1:14" s="272" customFormat="1">
      <c r="A1162" s="486"/>
      <c r="B1162" s="262"/>
      <c r="C1162" s="486"/>
      <c r="D1162" s="297"/>
      <c r="E1162" s="257"/>
      <c r="F1162" s="430"/>
      <c r="H1162" s="7"/>
      <c r="I1162" s="7"/>
      <c r="J1162" s="7"/>
      <c r="K1162" s="7"/>
      <c r="L1162" s="7"/>
      <c r="M1162" s="7"/>
      <c r="N1162" s="7"/>
    </row>
    <row r="1163" spans="1:14" s="272" customFormat="1">
      <c r="A1163" s="486"/>
      <c r="B1163" s="262"/>
      <c r="C1163" s="486"/>
      <c r="D1163" s="297"/>
      <c r="E1163" s="257"/>
      <c r="F1163" s="430"/>
      <c r="H1163" s="7"/>
      <c r="I1163" s="7"/>
      <c r="J1163" s="7"/>
      <c r="K1163" s="7"/>
      <c r="L1163" s="7"/>
      <c r="M1163" s="7"/>
      <c r="N1163" s="7"/>
    </row>
    <row r="1164" spans="1:14" s="272" customFormat="1">
      <c r="A1164" s="486"/>
      <c r="B1164" s="262"/>
      <c r="C1164" s="486"/>
      <c r="D1164" s="297"/>
      <c r="E1164" s="257"/>
      <c r="F1164" s="430"/>
      <c r="H1164" s="7"/>
      <c r="I1164" s="7"/>
      <c r="J1164" s="7"/>
      <c r="K1164" s="7"/>
      <c r="L1164" s="7"/>
      <c r="M1164" s="7"/>
      <c r="N1164" s="7"/>
    </row>
    <row r="1165" spans="1:14" s="272" customFormat="1">
      <c r="A1165" s="486"/>
      <c r="B1165" s="262"/>
      <c r="C1165" s="486"/>
      <c r="D1165" s="297"/>
      <c r="E1165" s="257"/>
      <c r="F1165" s="430"/>
      <c r="H1165" s="7"/>
      <c r="I1165" s="7"/>
      <c r="J1165" s="7"/>
      <c r="K1165" s="7"/>
      <c r="L1165" s="7"/>
      <c r="M1165" s="7"/>
      <c r="N1165" s="7"/>
    </row>
    <row r="1166" spans="1:14" s="272" customFormat="1">
      <c r="A1166" s="486"/>
      <c r="B1166" s="262"/>
      <c r="C1166" s="486"/>
      <c r="D1166" s="297"/>
      <c r="E1166" s="257"/>
      <c r="F1166" s="430"/>
      <c r="H1166" s="7"/>
      <c r="I1166" s="7"/>
      <c r="J1166" s="7"/>
      <c r="K1166" s="7"/>
      <c r="L1166" s="7"/>
      <c r="M1166" s="7"/>
      <c r="N1166" s="7"/>
    </row>
    <row r="1167" spans="1:14" s="272" customFormat="1">
      <c r="A1167" s="486"/>
      <c r="B1167" s="262"/>
      <c r="C1167" s="486"/>
      <c r="D1167" s="297"/>
      <c r="E1167" s="257"/>
      <c r="F1167" s="430"/>
      <c r="H1167" s="7"/>
      <c r="I1167" s="7"/>
      <c r="J1167" s="7"/>
      <c r="K1167" s="7"/>
      <c r="L1167" s="7"/>
      <c r="M1167" s="7"/>
      <c r="N1167" s="7"/>
    </row>
    <row r="1168" spans="1:14" s="272" customFormat="1">
      <c r="A1168" s="486"/>
      <c r="B1168" s="262"/>
      <c r="C1168" s="486"/>
      <c r="D1168" s="297"/>
      <c r="E1168" s="257"/>
      <c r="F1168" s="430"/>
      <c r="H1168" s="7"/>
      <c r="I1168" s="7"/>
      <c r="J1168" s="7"/>
      <c r="K1168" s="7"/>
      <c r="L1168" s="7"/>
      <c r="M1168" s="7"/>
      <c r="N1168" s="7"/>
    </row>
    <row r="1169" spans="1:14" s="272" customFormat="1">
      <c r="A1169" s="486"/>
      <c r="B1169" s="262"/>
      <c r="C1169" s="486"/>
      <c r="D1169" s="297"/>
      <c r="E1169" s="257"/>
      <c r="F1169" s="430"/>
      <c r="H1169" s="7"/>
      <c r="I1169" s="7"/>
      <c r="J1169" s="7"/>
      <c r="K1169" s="7"/>
      <c r="L1169" s="7"/>
      <c r="M1169" s="7"/>
      <c r="N1169" s="7"/>
    </row>
    <row r="1170" spans="1:14" s="272" customFormat="1">
      <c r="A1170" s="486"/>
      <c r="B1170" s="262"/>
      <c r="C1170" s="486"/>
      <c r="D1170" s="297"/>
      <c r="E1170" s="257"/>
      <c r="F1170" s="430"/>
      <c r="H1170" s="7"/>
      <c r="I1170" s="7"/>
      <c r="J1170" s="7"/>
      <c r="K1170" s="7"/>
      <c r="L1170" s="7"/>
      <c r="M1170" s="7"/>
      <c r="N1170" s="7"/>
    </row>
    <row r="1171" spans="1:14" s="272" customFormat="1">
      <c r="A1171" s="486"/>
      <c r="B1171" s="262"/>
      <c r="C1171" s="486"/>
      <c r="D1171" s="297"/>
      <c r="E1171" s="257"/>
      <c r="F1171" s="430"/>
      <c r="H1171" s="7"/>
      <c r="I1171" s="7"/>
      <c r="J1171" s="7"/>
      <c r="K1171" s="7"/>
      <c r="L1171" s="7"/>
      <c r="M1171" s="7"/>
      <c r="N1171" s="7"/>
    </row>
    <row r="1172" spans="1:14" s="272" customFormat="1">
      <c r="A1172" s="486"/>
      <c r="B1172" s="262"/>
      <c r="C1172" s="486"/>
      <c r="D1172" s="297"/>
      <c r="E1172" s="257"/>
      <c r="F1172" s="430"/>
      <c r="H1172" s="7"/>
      <c r="I1172" s="7"/>
      <c r="J1172" s="7"/>
      <c r="K1172" s="7"/>
      <c r="L1172" s="7"/>
      <c r="M1172" s="7"/>
      <c r="N1172" s="7"/>
    </row>
    <row r="1173" spans="1:14" s="272" customFormat="1">
      <c r="A1173" s="486"/>
      <c r="B1173" s="262"/>
      <c r="C1173" s="486"/>
      <c r="D1173" s="297"/>
      <c r="E1173" s="257"/>
      <c r="F1173" s="430"/>
      <c r="H1173" s="7"/>
      <c r="I1173" s="7"/>
      <c r="J1173" s="7"/>
      <c r="K1173" s="7"/>
      <c r="L1173" s="7"/>
      <c r="M1173" s="7"/>
      <c r="N1173" s="7"/>
    </row>
    <row r="1174" spans="1:14" s="272" customFormat="1">
      <c r="A1174" s="486"/>
      <c r="B1174" s="262"/>
      <c r="C1174" s="486"/>
      <c r="D1174" s="297"/>
      <c r="E1174" s="257"/>
      <c r="F1174" s="430"/>
      <c r="H1174" s="7"/>
      <c r="I1174" s="7"/>
      <c r="J1174" s="7"/>
      <c r="K1174" s="7"/>
      <c r="L1174" s="7"/>
      <c r="M1174" s="7"/>
      <c r="N1174" s="7"/>
    </row>
    <row r="1175" spans="1:14" s="272" customFormat="1">
      <c r="A1175" s="486"/>
      <c r="B1175" s="262"/>
      <c r="C1175" s="486"/>
      <c r="D1175" s="297"/>
      <c r="E1175" s="257"/>
      <c r="F1175" s="430"/>
      <c r="H1175" s="7"/>
      <c r="I1175" s="7"/>
      <c r="J1175" s="7"/>
      <c r="K1175" s="7"/>
      <c r="L1175" s="7"/>
      <c r="M1175" s="7"/>
      <c r="N1175" s="7"/>
    </row>
    <row r="1176" spans="1:14" s="272" customFormat="1">
      <c r="A1176" s="486"/>
      <c r="B1176" s="262"/>
      <c r="C1176" s="486"/>
      <c r="D1176" s="297"/>
      <c r="E1176" s="257"/>
      <c r="F1176" s="430"/>
      <c r="H1176" s="7"/>
      <c r="I1176" s="7"/>
      <c r="J1176" s="7"/>
      <c r="K1176" s="7"/>
      <c r="L1176" s="7"/>
      <c r="M1176" s="7"/>
      <c r="N1176" s="7"/>
    </row>
    <row r="1177" spans="1:14" s="272" customFormat="1">
      <c r="A1177" s="486"/>
      <c r="B1177" s="262"/>
      <c r="C1177" s="486"/>
      <c r="D1177" s="297"/>
      <c r="E1177" s="257"/>
      <c r="F1177" s="430"/>
      <c r="H1177" s="7"/>
      <c r="I1177" s="7"/>
      <c r="J1177" s="7"/>
      <c r="K1177" s="7"/>
      <c r="L1177" s="7"/>
      <c r="M1177" s="7"/>
      <c r="N1177" s="7"/>
    </row>
    <row r="1178" spans="1:14" s="272" customFormat="1">
      <c r="A1178" s="486"/>
      <c r="B1178" s="262"/>
      <c r="C1178" s="486"/>
      <c r="D1178" s="297"/>
      <c r="E1178" s="257"/>
      <c r="F1178" s="430"/>
      <c r="H1178" s="7"/>
      <c r="I1178" s="7"/>
      <c r="J1178" s="7"/>
      <c r="K1178" s="7"/>
      <c r="L1178" s="7"/>
      <c r="M1178" s="7"/>
      <c r="N1178" s="7"/>
    </row>
    <row r="1179" spans="1:14" s="272" customFormat="1">
      <c r="A1179" s="486"/>
      <c r="B1179" s="262"/>
      <c r="C1179" s="486"/>
      <c r="D1179" s="297"/>
      <c r="E1179" s="257"/>
      <c r="F1179" s="430"/>
      <c r="H1179" s="7"/>
      <c r="I1179" s="7"/>
      <c r="J1179" s="7"/>
      <c r="K1179" s="7"/>
      <c r="L1179" s="7"/>
      <c r="M1179" s="7"/>
      <c r="N1179" s="7"/>
    </row>
    <row r="1180" spans="1:14" s="272" customFormat="1">
      <c r="A1180" s="486"/>
      <c r="B1180" s="262"/>
      <c r="C1180" s="486"/>
      <c r="D1180" s="297"/>
      <c r="E1180" s="257"/>
      <c r="F1180" s="430"/>
      <c r="H1180" s="7"/>
      <c r="I1180" s="7"/>
      <c r="J1180" s="7"/>
      <c r="K1180" s="7"/>
      <c r="L1180" s="7"/>
      <c r="M1180" s="7"/>
      <c r="N1180" s="7"/>
    </row>
    <row r="1181" spans="1:14" s="272" customFormat="1">
      <c r="A1181" s="486"/>
      <c r="B1181" s="262"/>
      <c r="C1181" s="486"/>
      <c r="D1181" s="297"/>
      <c r="E1181" s="257"/>
      <c r="F1181" s="430"/>
      <c r="H1181" s="7"/>
      <c r="I1181" s="7"/>
      <c r="J1181" s="7"/>
      <c r="K1181" s="7"/>
      <c r="L1181" s="7"/>
      <c r="M1181" s="7"/>
      <c r="N1181" s="7"/>
    </row>
    <row r="1182" spans="1:14" s="272" customFormat="1">
      <c r="A1182" s="486"/>
      <c r="B1182" s="262"/>
      <c r="C1182" s="486"/>
      <c r="D1182" s="297"/>
      <c r="E1182" s="257"/>
      <c r="F1182" s="430"/>
      <c r="H1182" s="7"/>
      <c r="I1182" s="7"/>
      <c r="J1182" s="7"/>
      <c r="K1182" s="7"/>
      <c r="L1182" s="7"/>
      <c r="M1182" s="7"/>
      <c r="N1182" s="7"/>
    </row>
    <row r="1183" spans="1:14" s="272" customFormat="1">
      <c r="A1183" s="486"/>
      <c r="B1183" s="262"/>
      <c r="C1183" s="486"/>
      <c r="D1183" s="297"/>
      <c r="E1183" s="257"/>
      <c r="F1183" s="430"/>
      <c r="H1183" s="7"/>
      <c r="I1183" s="7"/>
      <c r="J1183" s="7"/>
      <c r="K1183" s="7"/>
      <c r="L1183" s="7"/>
      <c r="M1183" s="7"/>
      <c r="N1183" s="7"/>
    </row>
    <row r="1184" spans="1:14" s="272" customFormat="1">
      <c r="A1184" s="486"/>
      <c r="B1184" s="262"/>
      <c r="C1184" s="486"/>
      <c r="D1184" s="297"/>
      <c r="E1184" s="257"/>
      <c r="F1184" s="430"/>
      <c r="H1184" s="7"/>
      <c r="I1184" s="7"/>
      <c r="J1184" s="7"/>
      <c r="K1184" s="7"/>
      <c r="L1184" s="7"/>
      <c r="M1184" s="7"/>
      <c r="N1184" s="7"/>
    </row>
    <row r="1185" spans="1:14" s="272" customFormat="1">
      <c r="A1185" s="486"/>
      <c r="B1185" s="262"/>
      <c r="C1185" s="486"/>
      <c r="D1185" s="297"/>
      <c r="E1185" s="257"/>
      <c r="F1185" s="430"/>
      <c r="H1185" s="7"/>
      <c r="I1185" s="7"/>
      <c r="J1185" s="7"/>
      <c r="K1185" s="7"/>
      <c r="L1185" s="7"/>
      <c r="M1185" s="7"/>
      <c r="N1185" s="7"/>
    </row>
    <row r="1186" spans="1:14" s="272" customFormat="1">
      <c r="A1186" s="486"/>
      <c r="B1186" s="262"/>
      <c r="C1186" s="486"/>
      <c r="D1186" s="297"/>
      <c r="E1186" s="257"/>
      <c r="F1186" s="430"/>
      <c r="H1186" s="7"/>
      <c r="I1186" s="7"/>
      <c r="J1186" s="7"/>
      <c r="K1186" s="7"/>
      <c r="L1186" s="7"/>
      <c r="M1186" s="7"/>
      <c r="N1186" s="7"/>
    </row>
    <row r="1187" spans="1:14" s="272" customFormat="1">
      <c r="A1187" s="486"/>
      <c r="B1187" s="262"/>
      <c r="C1187" s="486"/>
      <c r="D1187" s="297"/>
      <c r="E1187" s="257"/>
      <c r="F1187" s="430"/>
      <c r="H1187" s="7"/>
      <c r="I1187" s="7"/>
      <c r="J1187" s="7"/>
      <c r="K1187" s="7"/>
      <c r="L1187" s="7"/>
      <c r="M1187" s="7"/>
      <c r="N1187" s="7"/>
    </row>
    <row r="1188" spans="1:14" s="272" customFormat="1">
      <c r="A1188" s="486"/>
      <c r="B1188" s="262"/>
      <c r="C1188" s="486"/>
      <c r="D1188" s="297"/>
      <c r="E1188" s="257"/>
      <c r="F1188" s="430"/>
      <c r="H1188" s="7"/>
      <c r="I1188" s="7"/>
      <c r="J1188" s="7"/>
      <c r="K1188" s="7"/>
      <c r="L1188" s="7"/>
      <c r="M1188" s="7"/>
      <c r="N1188" s="7"/>
    </row>
    <row r="1189" spans="1:14" s="272" customFormat="1">
      <c r="A1189" s="486"/>
      <c r="B1189" s="262"/>
      <c r="C1189" s="486"/>
      <c r="D1189" s="297"/>
      <c r="E1189" s="257"/>
      <c r="F1189" s="430"/>
      <c r="H1189" s="7"/>
      <c r="I1189" s="7"/>
      <c r="J1189" s="7"/>
      <c r="K1189" s="7"/>
      <c r="L1189" s="7"/>
      <c r="M1189" s="7"/>
      <c r="N1189" s="7"/>
    </row>
    <row r="1190" spans="1:14" s="272" customFormat="1">
      <c r="A1190" s="486"/>
      <c r="B1190" s="262"/>
      <c r="C1190" s="486"/>
      <c r="D1190" s="297"/>
      <c r="E1190" s="257"/>
      <c r="F1190" s="430"/>
      <c r="H1190" s="7"/>
      <c r="I1190" s="7"/>
      <c r="J1190" s="7"/>
      <c r="K1190" s="7"/>
      <c r="L1190" s="7"/>
      <c r="M1190" s="7"/>
      <c r="N1190" s="7"/>
    </row>
    <row r="1191" spans="1:14" s="272" customFormat="1">
      <c r="A1191" s="486"/>
      <c r="B1191" s="262"/>
      <c r="C1191" s="486"/>
      <c r="D1191" s="297"/>
      <c r="E1191" s="257"/>
      <c r="F1191" s="430"/>
      <c r="H1191" s="7"/>
      <c r="I1191" s="7"/>
      <c r="J1191" s="7"/>
      <c r="K1191" s="7"/>
      <c r="L1191" s="7"/>
      <c r="M1191" s="7"/>
      <c r="N1191" s="7"/>
    </row>
    <row r="1192" spans="1:14" s="272" customFormat="1">
      <c r="A1192" s="486"/>
      <c r="B1192" s="262"/>
      <c r="C1192" s="486"/>
      <c r="D1192" s="297"/>
      <c r="E1192" s="257"/>
      <c r="F1192" s="430"/>
      <c r="H1192" s="7"/>
      <c r="I1192" s="7"/>
      <c r="J1192" s="7"/>
      <c r="K1192" s="7"/>
      <c r="L1192" s="7"/>
      <c r="M1192" s="7"/>
      <c r="N1192" s="7"/>
    </row>
    <row r="1193" spans="1:14" s="272" customFormat="1">
      <c r="A1193" s="486"/>
      <c r="B1193" s="262"/>
      <c r="C1193" s="486"/>
      <c r="D1193" s="297"/>
      <c r="E1193" s="257"/>
      <c r="F1193" s="430"/>
      <c r="H1193" s="7"/>
      <c r="I1193" s="7"/>
      <c r="J1193" s="7"/>
      <c r="K1193" s="7"/>
      <c r="L1193" s="7"/>
      <c r="M1193" s="7"/>
      <c r="N1193" s="7"/>
    </row>
    <row r="1194" spans="1:14" s="272" customFormat="1">
      <c r="A1194" s="486"/>
      <c r="B1194" s="262"/>
      <c r="C1194" s="486"/>
      <c r="D1194" s="297"/>
      <c r="E1194" s="257"/>
      <c r="F1194" s="430"/>
      <c r="H1194" s="7"/>
      <c r="I1194" s="7"/>
      <c r="J1194" s="7"/>
      <c r="K1194" s="7"/>
      <c r="L1194" s="7"/>
      <c r="M1194" s="7"/>
      <c r="N1194" s="7"/>
    </row>
    <row r="1195" spans="1:14" s="272" customFormat="1">
      <c r="A1195" s="486"/>
      <c r="B1195" s="262"/>
      <c r="C1195" s="486"/>
      <c r="D1195" s="297"/>
      <c r="E1195" s="257"/>
      <c r="F1195" s="430"/>
      <c r="H1195" s="7"/>
      <c r="I1195" s="7"/>
      <c r="J1195" s="7"/>
      <c r="K1195" s="7"/>
      <c r="L1195" s="7"/>
      <c r="M1195" s="7"/>
      <c r="N1195" s="7"/>
    </row>
    <row r="1196" spans="1:14" s="272" customFormat="1">
      <c r="A1196" s="486"/>
      <c r="B1196" s="262"/>
      <c r="C1196" s="486"/>
      <c r="D1196" s="297"/>
      <c r="E1196" s="257"/>
      <c r="F1196" s="430"/>
      <c r="H1196" s="7"/>
      <c r="I1196" s="7"/>
      <c r="J1196" s="7"/>
      <c r="K1196" s="7"/>
      <c r="L1196" s="7"/>
      <c r="M1196" s="7"/>
      <c r="N1196" s="7"/>
    </row>
    <row r="1197" spans="1:14" s="272" customFormat="1">
      <c r="A1197" s="486"/>
      <c r="B1197" s="262"/>
      <c r="C1197" s="486"/>
      <c r="D1197" s="297"/>
      <c r="E1197" s="257"/>
      <c r="F1197" s="430"/>
      <c r="H1197" s="7"/>
      <c r="I1197" s="7"/>
      <c r="J1197" s="7"/>
      <c r="K1197" s="7"/>
      <c r="L1197" s="7"/>
      <c r="M1197" s="7"/>
      <c r="N1197" s="7"/>
    </row>
    <row r="1198" spans="1:14" s="272" customFormat="1">
      <c r="A1198" s="486"/>
      <c r="B1198" s="262"/>
      <c r="C1198" s="486"/>
      <c r="D1198" s="297"/>
      <c r="E1198" s="257"/>
      <c r="F1198" s="430"/>
      <c r="H1198" s="7"/>
      <c r="I1198" s="7"/>
      <c r="J1198" s="7"/>
      <c r="K1198" s="7"/>
      <c r="L1198" s="7"/>
      <c r="M1198" s="7"/>
      <c r="N1198" s="7"/>
    </row>
    <row r="1199" spans="1:14" s="272" customFormat="1">
      <c r="A1199" s="486"/>
      <c r="B1199" s="262"/>
      <c r="C1199" s="486"/>
      <c r="D1199" s="297"/>
      <c r="E1199" s="257"/>
      <c r="F1199" s="430"/>
      <c r="H1199" s="7"/>
      <c r="I1199" s="7"/>
      <c r="J1199" s="7"/>
      <c r="K1199" s="7"/>
      <c r="L1199" s="7"/>
      <c r="M1199" s="7"/>
      <c r="N1199" s="7"/>
    </row>
    <row r="1200" spans="1:14" s="272" customFormat="1">
      <c r="A1200" s="486"/>
      <c r="B1200" s="262"/>
      <c r="C1200" s="486"/>
      <c r="D1200" s="297"/>
      <c r="E1200" s="257"/>
      <c r="F1200" s="430"/>
      <c r="H1200" s="7"/>
      <c r="I1200" s="7"/>
      <c r="J1200" s="7"/>
      <c r="K1200" s="7"/>
      <c r="L1200" s="7"/>
      <c r="M1200" s="7"/>
      <c r="N1200" s="7"/>
    </row>
    <row r="1201" spans="1:14" s="272" customFormat="1">
      <c r="A1201" s="486"/>
      <c r="B1201" s="262"/>
      <c r="C1201" s="486"/>
      <c r="D1201" s="297"/>
      <c r="E1201" s="257"/>
      <c r="F1201" s="430"/>
      <c r="H1201" s="7"/>
      <c r="I1201" s="7"/>
      <c r="J1201" s="7"/>
      <c r="K1201" s="7"/>
      <c r="L1201" s="7"/>
      <c r="M1201" s="7"/>
      <c r="N1201" s="7"/>
    </row>
    <row r="1202" spans="1:14" s="272" customFormat="1">
      <c r="A1202" s="486"/>
      <c r="B1202" s="262"/>
      <c r="C1202" s="486"/>
      <c r="D1202" s="297"/>
      <c r="E1202" s="257"/>
      <c r="F1202" s="430"/>
      <c r="H1202" s="7"/>
      <c r="I1202" s="7"/>
      <c r="J1202" s="7"/>
      <c r="K1202" s="7"/>
      <c r="L1202" s="7"/>
      <c r="M1202" s="7"/>
      <c r="N1202" s="7"/>
    </row>
    <row r="1203" spans="1:14" s="272" customFormat="1">
      <c r="A1203" s="486"/>
      <c r="B1203" s="262"/>
      <c r="C1203" s="486"/>
      <c r="D1203" s="297"/>
      <c r="E1203" s="257"/>
      <c r="F1203" s="430"/>
      <c r="H1203" s="7"/>
      <c r="I1203" s="7"/>
      <c r="J1203" s="7"/>
      <c r="K1203" s="7"/>
      <c r="L1203" s="7"/>
      <c r="M1203" s="7"/>
      <c r="N1203" s="7"/>
    </row>
    <row r="1204" spans="1:14" s="272" customFormat="1">
      <c r="A1204" s="486"/>
      <c r="B1204" s="262"/>
      <c r="C1204" s="486"/>
      <c r="D1204" s="297"/>
      <c r="E1204" s="257"/>
      <c r="F1204" s="430"/>
      <c r="H1204" s="7"/>
      <c r="I1204" s="7"/>
      <c r="J1204" s="7"/>
      <c r="K1204" s="7"/>
      <c r="L1204" s="7"/>
      <c r="M1204" s="7"/>
      <c r="N1204" s="7"/>
    </row>
    <row r="1205" spans="1:14" s="272" customFormat="1">
      <c r="A1205" s="486"/>
      <c r="B1205" s="262"/>
      <c r="C1205" s="486"/>
      <c r="D1205" s="297"/>
      <c r="E1205" s="257"/>
      <c r="F1205" s="430"/>
      <c r="H1205" s="7"/>
      <c r="I1205" s="7"/>
      <c r="J1205" s="7"/>
      <c r="K1205" s="7"/>
      <c r="L1205" s="7"/>
      <c r="M1205" s="7"/>
      <c r="N1205" s="7"/>
    </row>
    <row r="1206" spans="1:14" s="272" customFormat="1">
      <c r="A1206" s="486"/>
      <c r="B1206" s="262"/>
      <c r="C1206" s="486"/>
      <c r="D1206" s="297"/>
      <c r="E1206" s="257"/>
      <c r="F1206" s="430"/>
      <c r="H1206" s="7"/>
      <c r="I1206" s="7"/>
      <c r="J1206" s="7"/>
      <c r="K1206" s="7"/>
      <c r="L1206" s="7"/>
      <c r="M1206" s="7"/>
      <c r="N1206" s="7"/>
    </row>
    <row r="1207" spans="1:14" s="272" customFormat="1">
      <c r="A1207" s="486"/>
      <c r="B1207" s="262"/>
      <c r="C1207" s="486"/>
      <c r="D1207" s="297"/>
      <c r="E1207" s="257"/>
      <c r="F1207" s="430"/>
      <c r="H1207" s="7"/>
      <c r="I1207" s="7"/>
      <c r="J1207" s="7"/>
      <c r="K1207" s="7"/>
      <c r="L1207" s="7"/>
      <c r="M1207" s="7"/>
      <c r="N1207" s="7"/>
    </row>
    <row r="1208" spans="1:14" s="272" customFormat="1">
      <c r="A1208" s="486"/>
      <c r="B1208" s="262"/>
      <c r="C1208" s="486"/>
      <c r="D1208" s="297"/>
      <c r="E1208" s="257"/>
      <c r="F1208" s="430"/>
      <c r="H1208" s="7"/>
      <c r="I1208" s="7"/>
      <c r="J1208" s="7"/>
      <c r="K1208" s="7"/>
      <c r="L1208" s="7"/>
      <c r="M1208" s="7"/>
      <c r="N1208" s="7"/>
    </row>
    <row r="1209" spans="1:14" s="272" customFormat="1">
      <c r="A1209" s="486"/>
      <c r="B1209" s="262"/>
      <c r="C1209" s="486"/>
      <c r="D1209" s="297"/>
      <c r="E1209" s="257"/>
      <c r="F1209" s="430"/>
      <c r="H1209" s="7"/>
      <c r="I1209" s="7"/>
      <c r="J1209" s="7"/>
      <c r="K1209" s="7"/>
      <c r="L1209" s="7"/>
      <c r="M1209" s="7"/>
      <c r="N1209" s="7"/>
    </row>
    <row r="1210" spans="1:14" s="272" customFormat="1">
      <c r="A1210" s="486"/>
      <c r="B1210" s="262"/>
      <c r="C1210" s="486"/>
      <c r="D1210" s="297"/>
      <c r="E1210" s="257"/>
      <c r="F1210" s="430"/>
      <c r="H1210" s="7"/>
      <c r="I1210" s="7"/>
      <c r="J1210" s="7"/>
      <c r="K1210" s="7"/>
      <c r="L1210" s="7"/>
      <c r="M1210" s="7"/>
      <c r="N1210" s="7"/>
    </row>
    <row r="1211" spans="1:14" s="272" customFormat="1">
      <c r="A1211" s="486"/>
      <c r="B1211" s="262"/>
      <c r="C1211" s="486"/>
      <c r="D1211" s="297"/>
      <c r="E1211" s="257"/>
      <c r="F1211" s="430"/>
      <c r="H1211" s="7"/>
      <c r="I1211" s="7"/>
      <c r="J1211" s="7"/>
      <c r="K1211" s="7"/>
      <c r="L1211" s="7"/>
      <c r="M1211" s="7"/>
      <c r="N1211" s="7"/>
    </row>
    <row r="1212" spans="1:14" s="272" customFormat="1">
      <c r="A1212" s="486"/>
      <c r="B1212" s="262"/>
      <c r="C1212" s="486"/>
      <c r="D1212" s="297"/>
      <c r="E1212" s="257"/>
      <c r="F1212" s="430"/>
      <c r="H1212" s="7"/>
      <c r="I1212" s="7"/>
      <c r="J1212" s="7"/>
      <c r="K1212" s="7"/>
      <c r="L1212" s="7"/>
      <c r="M1212" s="7"/>
      <c r="N1212" s="7"/>
    </row>
    <row r="1213" spans="1:14" s="272" customFormat="1">
      <c r="A1213" s="486"/>
      <c r="B1213" s="262"/>
      <c r="C1213" s="486"/>
      <c r="D1213" s="297"/>
      <c r="E1213" s="257"/>
      <c r="F1213" s="430"/>
      <c r="H1213" s="7"/>
      <c r="I1213" s="7"/>
      <c r="J1213" s="7"/>
      <c r="K1213" s="7"/>
      <c r="L1213" s="7"/>
      <c r="M1213" s="7"/>
      <c r="N1213" s="7"/>
    </row>
    <row r="1214" spans="1:14" s="272" customFormat="1">
      <c r="A1214" s="486"/>
      <c r="B1214" s="262"/>
      <c r="C1214" s="486"/>
      <c r="D1214" s="297"/>
      <c r="E1214" s="257"/>
      <c r="F1214" s="430"/>
      <c r="H1214" s="7"/>
      <c r="I1214" s="7"/>
      <c r="J1214" s="7"/>
      <c r="K1214" s="7"/>
      <c r="L1214" s="7"/>
      <c r="M1214" s="7"/>
      <c r="N1214" s="7"/>
    </row>
    <row r="1215" spans="1:14" s="272" customFormat="1">
      <c r="A1215" s="486"/>
      <c r="B1215" s="262"/>
      <c r="C1215" s="486"/>
      <c r="D1215" s="297"/>
      <c r="E1215" s="257"/>
      <c r="F1215" s="430"/>
      <c r="H1215" s="7"/>
      <c r="I1215" s="7"/>
      <c r="J1215" s="7"/>
      <c r="K1215" s="7"/>
      <c r="L1215" s="7"/>
      <c r="M1215" s="7"/>
      <c r="N1215" s="7"/>
    </row>
    <row r="1216" spans="1:14" s="272" customFormat="1">
      <c r="A1216" s="486"/>
      <c r="B1216" s="262"/>
      <c r="C1216" s="486"/>
      <c r="D1216" s="297"/>
      <c r="E1216" s="257"/>
      <c r="F1216" s="430"/>
      <c r="H1216" s="7"/>
      <c r="I1216" s="7"/>
      <c r="J1216" s="7"/>
      <c r="K1216" s="7"/>
      <c r="L1216" s="7"/>
      <c r="M1216" s="7"/>
      <c r="N1216" s="7"/>
    </row>
    <row r="1217" spans="1:14" s="272" customFormat="1">
      <c r="A1217" s="486"/>
      <c r="B1217" s="262"/>
      <c r="C1217" s="486"/>
      <c r="D1217" s="297"/>
      <c r="E1217" s="257"/>
      <c r="F1217" s="430"/>
      <c r="H1217" s="7"/>
      <c r="I1217" s="7"/>
      <c r="J1217" s="7"/>
      <c r="K1217" s="7"/>
      <c r="L1217" s="7"/>
      <c r="M1217" s="7"/>
      <c r="N1217" s="7"/>
    </row>
    <row r="1218" spans="1:14" s="272" customFormat="1">
      <c r="A1218" s="486"/>
      <c r="B1218" s="262"/>
      <c r="C1218" s="486"/>
      <c r="D1218" s="297"/>
      <c r="E1218" s="257"/>
      <c r="F1218" s="430"/>
      <c r="H1218" s="7"/>
      <c r="I1218" s="7"/>
      <c r="J1218" s="7"/>
      <c r="K1218" s="7"/>
      <c r="L1218" s="7"/>
      <c r="M1218" s="7"/>
      <c r="N1218" s="7"/>
    </row>
    <row r="1219" spans="1:14" s="272" customFormat="1">
      <c r="A1219" s="486"/>
      <c r="B1219" s="262"/>
      <c r="C1219" s="486"/>
      <c r="D1219" s="297"/>
      <c r="E1219" s="257"/>
      <c r="F1219" s="430"/>
      <c r="H1219" s="7"/>
      <c r="I1219" s="7"/>
      <c r="J1219" s="7"/>
      <c r="K1219" s="7"/>
      <c r="L1219" s="7"/>
      <c r="M1219" s="7"/>
      <c r="N1219" s="7"/>
    </row>
    <row r="1220" spans="1:14" s="272" customFormat="1">
      <c r="A1220" s="486"/>
      <c r="B1220" s="262"/>
      <c r="C1220" s="486"/>
      <c r="D1220" s="297"/>
      <c r="E1220" s="257"/>
      <c r="F1220" s="430"/>
      <c r="H1220" s="7"/>
      <c r="I1220" s="7"/>
      <c r="J1220" s="7"/>
      <c r="K1220" s="7"/>
      <c r="L1220" s="7"/>
      <c r="M1220" s="7"/>
      <c r="N1220" s="7"/>
    </row>
    <row r="1221" spans="1:14" s="272" customFormat="1">
      <c r="A1221" s="486"/>
      <c r="B1221" s="262"/>
      <c r="C1221" s="486"/>
      <c r="D1221" s="297"/>
      <c r="E1221" s="257"/>
      <c r="F1221" s="430"/>
      <c r="H1221" s="7"/>
      <c r="I1221" s="7"/>
      <c r="J1221" s="7"/>
      <c r="K1221" s="7"/>
      <c r="L1221" s="7"/>
      <c r="M1221" s="7"/>
      <c r="N1221" s="7"/>
    </row>
    <row r="1222" spans="1:14" s="272" customFormat="1">
      <c r="A1222" s="486"/>
      <c r="B1222" s="262"/>
      <c r="C1222" s="486"/>
      <c r="D1222" s="297"/>
      <c r="E1222" s="257"/>
      <c r="F1222" s="430"/>
      <c r="H1222" s="7"/>
      <c r="I1222" s="7"/>
      <c r="J1222" s="7"/>
      <c r="K1222" s="7"/>
      <c r="L1222" s="7"/>
      <c r="M1222" s="7"/>
      <c r="N1222" s="7"/>
    </row>
    <row r="1223" spans="1:14" s="272" customFormat="1">
      <c r="A1223" s="486"/>
      <c r="B1223" s="262"/>
      <c r="C1223" s="486"/>
      <c r="D1223" s="297"/>
      <c r="E1223" s="257"/>
      <c r="F1223" s="430"/>
      <c r="H1223" s="7"/>
      <c r="I1223" s="7"/>
      <c r="J1223" s="7"/>
      <c r="K1223" s="7"/>
      <c r="L1223" s="7"/>
      <c r="M1223" s="7"/>
      <c r="N1223" s="7"/>
    </row>
    <row r="1224" spans="1:14" s="272" customFormat="1">
      <c r="A1224" s="486"/>
      <c r="B1224" s="262"/>
      <c r="C1224" s="486"/>
      <c r="D1224" s="297"/>
      <c r="E1224" s="257"/>
      <c r="F1224" s="430"/>
      <c r="H1224" s="7"/>
      <c r="I1224" s="7"/>
      <c r="J1224" s="7"/>
      <c r="K1224" s="7"/>
      <c r="L1224" s="7"/>
      <c r="M1224" s="7"/>
      <c r="N1224" s="7"/>
    </row>
    <row r="1225" spans="1:14" s="272" customFormat="1">
      <c r="A1225" s="486"/>
      <c r="B1225" s="262"/>
      <c r="C1225" s="486"/>
      <c r="D1225" s="297"/>
      <c r="E1225" s="257"/>
      <c r="F1225" s="430"/>
      <c r="H1225" s="7"/>
      <c r="I1225" s="7"/>
      <c r="J1225" s="7"/>
      <c r="K1225" s="7"/>
      <c r="L1225" s="7"/>
      <c r="M1225" s="7"/>
      <c r="N1225" s="7"/>
    </row>
    <row r="1226" spans="1:14" s="272" customFormat="1">
      <c r="A1226" s="486"/>
      <c r="B1226" s="262"/>
      <c r="C1226" s="486"/>
      <c r="D1226" s="297"/>
      <c r="E1226" s="257"/>
      <c r="F1226" s="430"/>
      <c r="H1226" s="7"/>
      <c r="I1226" s="7"/>
      <c r="J1226" s="7"/>
      <c r="K1226" s="7"/>
      <c r="L1226" s="7"/>
      <c r="M1226" s="7"/>
      <c r="N1226" s="7"/>
    </row>
    <row r="1227" spans="1:14" s="272" customFormat="1">
      <c r="A1227" s="486"/>
      <c r="B1227" s="262"/>
      <c r="C1227" s="486"/>
      <c r="D1227" s="297"/>
      <c r="E1227" s="257"/>
      <c r="F1227" s="430"/>
      <c r="H1227" s="7"/>
      <c r="I1227" s="7"/>
      <c r="J1227" s="7"/>
      <c r="K1227" s="7"/>
      <c r="L1227" s="7"/>
      <c r="M1227" s="7"/>
      <c r="N1227" s="7"/>
    </row>
    <row r="1228" spans="1:14" s="272" customFormat="1">
      <c r="A1228" s="486"/>
      <c r="B1228" s="262"/>
      <c r="C1228" s="486"/>
      <c r="D1228" s="297"/>
      <c r="E1228" s="257"/>
      <c r="F1228" s="430"/>
      <c r="H1228" s="7"/>
      <c r="I1228" s="7"/>
      <c r="J1228" s="7"/>
      <c r="K1228" s="7"/>
      <c r="L1228" s="7"/>
      <c r="M1228" s="7"/>
      <c r="N1228" s="7"/>
    </row>
    <row r="1229" spans="1:14" s="272" customFormat="1">
      <c r="A1229" s="486"/>
      <c r="B1229" s="262"/>
      <c r="C1229" s="486"/>
      <c r="D1229" s="297"/>
      <c r="E1229" s="257"/>
      <c r="F1229" s="430"/>
      <c r="H1229" s="7"/>
      <c r="I1229" s="7"/>
      <c r="J1229" s="7"/>
      <c r="K1229" s="7"/>
      <c r="L1229" s="7"/>
      <c r="M1229" s="7"/>
      <c r="N1229" s="7"/>
    </row>
    <row r="1230" spans="1:14" s="272" customFormat="1">
      <c r="A1230" s="486"/>
      <c r="B1230" s="262"/>
      <c r="C1230" s="486"/>
      <c r="D1230" s="297"/>
      <c r="E1230" s="257"/>
      <c r="F1230" s="430"/>
      <c r="H1230" s="7"/>
      <c r="I1230" s="7"/>
      <c r="J1230" s="7"/>
      <c r="K1230" s="7"/>
      <c r="L1230" s="7"/>
      <c r="M1230" s="7"/>
      <c r="N1230" s="7"/>
    </row>
    <row r="1231" spans="1:14" s="272" customFormat="1">
      <c r="A1231" s="486"/>
      <c r="B1231" s="262"/>
      <c r="C1231" s="486"/>
      <c r="D1231" s="297"/>
      <c r="E1231" s="257"/>
      <c r="F1231" s="430"/>
      <c r="H1231" s="7"/>
      <c r="I1231" s="7"/>
      <c r="J1231" s="7"/>
      <c r="K1231" s="7"/>
      <c r="L1231" s="7"/>
      <c r="M1231" s="7"/>
      <c r="N1231" s="7"/>
    </row>
    <row r="1232" spans="1:14" s="272" customFormat="1">
      <c r="A1232" s="486"/>
      <c r="B1232" s="262"/>
      <c r="C1232" s="486"/>
      <c r="D1232" s="297"/>
      <c r="E1232" s="257"/>
      <c r="F1232" s="430"/>
      <c r="H1232" s="7"/>
      <c r="I1232" s="7"/>
      <c r="J1232" s="7"/>
      <c r="K1232" s="7"/>
      <c r="L1232" s="7"/>
      <c r="M1232" s="7"/>
      <c r="N1232" s="7"/>
    </row>
    <row r="1233" spans="1:14" s="272" customFormat="1">
      <c r="A1233" s="486"/>
      <c r="B1233" s="262"/>
      <c r="C1233" s="486"/>
      <c r="D1233" s="297"/>
      <c r="E1233" s="257"/>
      <c r="F1233" s="430"/>
      <c r="H1233" s="7"/>
      <c r="I1233" s="7"/>
      <c r="J1233" s="7"/>
      <c r="K1233" s="7"/>
      <c r="L1233" s="7"/>
      <c r="M1233" s="7"/>
      <c r="N1233" s="7"/>
    </row>
    <row r="1234" spans="1:14" s="272" customFormat="1">
      <c r="A1234" s="486"/>
      <c r="B1234" s="262"/>
      <c r="C1234" s="486"/>
      <c r="D1234" s="297"/>
      <c r="E1234" s="257"/>
      <c r="F1234" s="430"/>
      <c r="H1234" s="7"/>
      <c r="I1234" s="7"/>
      <c r="J1234" s="7"/>
      <c r="K1234" s="7"/>
      <c r="L1234" s="7"/>
      <c r="M1234" s="7"/>
      <c r="N1234" s="7"/>
    </row>
    <row r="1235" spans="1:14" s="272" customFormat="1">
      <c r="A1235" s="486"/>
      <c r="B1235" s="262"/>
      <c r="C1235" s="486"/>
      <c r="D1235" s="297"/>
      <c r="E1235" s="257"/>
      <c r="F1235" s="430"/>
      <c r="H1235" s="7"/>
      <c r="I1235" s="7"/>
      <c r="J1235" s="7"/>
      <c r="K1235" s="7"/>
      <c r="L1235" s="7"/>
      <c r="M1235" s="7"/>
      <c r="N1235" s="7"/>
    </row>
    <row r="1236" spans="1:14" s="272" customFormat="1">
      <c r="A1236" s="486"/>
      <c r="B1236" s="262"/>
      <c r="C1236" s="486"/>
      <c r="D1236" s="297"/>
      <c r="E1236" s="257"/>
      <c r="F1236" s="430"/>
      <c r="H1236" s="7"/>
      <c r="I1236" s="7"/>
      <c r="J1236" s="7"/>
      <c r="K1236" s="7"/>
      <c r="L1236" s="7"/>
      <c r="M1236" s="7"/>
      <c r="N1236" s="7"/>
    </row>
    <row r="1237" spans="1:14" s="272" customFormat="1">
      <c r="A1237" s="486"/>
      <c r="B1237" s="262"/>
      <c r="C1237" s="486"/>
      <c r="D1237" s="297"/>
      <c r="E1237" s="257"/>
      <c r="F1237" s="430"/>
      <c r="H1237" s="7"/>
      <c r="I1237" s="7"/>
      <c r="J1237" s="7"/>
      <c r="K1237" s="7"/>
      <c r="L1237" s="7"/>
      <c r="M1237" s="7"/>
      <c r="N1237" s="7"/>
    </row>
    <row r="1238" spans="1:14" s="272" customFormat="1">
      <c r="A1238" s="486"/>
      <c r="B1238" s="262"/>
      <c r="C1238" s="486"/>
      <c r="D1238" s="297"/>
      <c r="E1238" s="257"/>
      <c r="F1238" s="430"/>
      <c r="H1238" s="7"/>
      <c r="I1238" s="7"/>
      <c r="J1238" s="7"/>
      <c r="K1238" s="7"/>
      <c r="L1238" s="7"/>
      <c r="M1238" s="7"/>
      <c r="N1238" s="7"/>
    </row>
    <row r="1239" spans="1:14" s="272" customFormat="1">
      <c r="A1239" s="486"/>
      <c r="B1239" s="262"/>
      <c r="C1239" s="486"/>
      <c r="D1239" s="297"/>
      <c r="E1239" s="257"/>
      <c r="F1239" s="430"/>
      <c r="H1239" s="7"/>
      <c r="I1239" s="7"/>
      <c r="J1239" s="7"/>
      <c r="K1239" s="7"/>
      <c r="L1239" s="7"/>
      <c r="M1239" s="7"/>
      <c r="N1239" s="7"/>
    </row>
    <row r="1240" spans="1:14" s="272" customFormat="1">
      <c r="A1240" s="486"/>
      <c r="B1240" s="262"/>
      <c r="C1240" s="486"/>
      <c r="D1240" s="297"/>
      <c r="E1240" s="257"/>
      <c r="F1240" s="430"/>
      <c r="H1240" s="7"/>
      <c r="I1240" s="7"/>
      <c r="J1240" s="7"/>
      <c r="K1240" s="7"/>
      <c r="L1240" s="7"/>
      <c r="M1240" s="7"/>
      <c r="N1240" s="7"/>
    </row>
    <row r="1241" spans="1:14" s="272" customFormat="1">
      <c r="A1241" s="486"/>
      <c r="B1241" s="262"/>
      <c r="C1241" s="486"/>
      <c r="D1241" s="297"/>
      <c r="E1241" s="257"/>
      <c r="F1241" s="430"/>
      <c r="H1241" s="7"/>
      <c r="I1241" s="7"/>
      <c r="J1241" s="7"/>
      <c r="K1241" s="7"/>
      <c r="L1241" s="7"/>
      <c r="M1241" s="7"/>
      <c r="N1241" s="7"/>
    </row>
    <row r="1242" spans="1:14" s="272" customFormat="1">
      <c r="A1242" s="486"/>
      <c r="B1242" s="262"/>
      <c r="C1242" s="486"/>
      <c r="D1242" s="297"/>
      <c r="E1242" s="257"/>
      <c r="F1242" s="430"/>
      <c r="H1242" s="7"/>
      <c r="I1242" s="7"/>
      <c r="J1242" s="7"/>
      <c r="K1242" s="7"/>
      <c r="L1242" s="7"/>
      <c r="M1242" s="7"/>
      <c r="N1242" s="7"/>
    </row>
    <row r="1243" spans="1:14" s="272" customFormat="1">
      <c r="A1243" s="486"/>
      <c r="B1243" s="262"/>
      <c r="C1243" s="486"/>
      <c r="D1243" s="297"/>
      <c r="E1243" s="257"/>
      <c r="F1243" s="430"/>
      <c r="H1243" s="7"/>
      <c r="I1243" s="7"/>
      <c r="J1243" s="7"/>
      <c r="K1243" s="7"/>
      <c r="L1243" s="7"/>
      <c r="M1243" s="7"/>
      <c r="N1243" s="7"/>
    </row>
    <row r="1244" spans="1:14" s="272" customFormat="1">
      <c r="A1244" s="486"/>
      <c r="B1244" s="262"/>
      <c r="C1244" s="486"/>
      <c r="D1244" s="297"/>
      <c r="E1244" s="257"/>
      <c r="F1244" s="430"/>
      <c r="H1244" s="7"/>
      <c r="I1244" s="7"/>
      <c r="J1244" s="7"/>
      <c r="K1244" s="7"/>
      <c r="L1244" s="7"/>
      <c r="M1244" s="7"/>
      <c r="N1244" s="7"/>
    </row>
    <row r="1245" spans="1:14" s="272" customFormat="1">
      <c r="A1245" s="486"/>
      <c r="B1245" s="262"/>
      <c r="C1245" s="486"/>
      <c r="D1245" s="297"/>
      <c r="E1245" s="257"/>
      <c r="F1245" s="430"/>
      <c r="H1245" s="7"/>
      <c r="I1245" s="7"/>
      <c r="J1245" s="7"/>
      <c r="K1245" s="7"/>
      <c r="L1245" s="7"/>
      <c r="M1245" s="7"/>
      <c r="N1245" s="7"/>
    </row>
    <row r="1246" spans="1:14" s="272" customFormat="1">
      <c r="A1246" s="486"/>
      <c r="B1246" s="262"/>
      <c r="C1246" s="486"/>
      <c r="D1246" s="297"/>
      <c r="E1246" s="257"/>
      <c r="F1246" s="430"/>
      <c r="H1246" s="7"/>
      <c r="I1246" s="7"/>
      <c r="J1246" s="7"/>
      <c r="K1246" s="7"/>
      <c r="L1246" s="7"/>
      <c r="M1246" s="7"/>
      <c r="N1246" s="7"/>
    </row>
    <row r="1247" spans="1:14" s="272" customFormat="1">
      <c r="A1247" s="486"/>
      <c r="B1247" s="262"/>
      <c r="C1247" s="486"/>
      <c r="D1247" s="297"/>
      <c r="E1247" s="257"/>
      <c r="F1247" s="430"/>
      <c r="H1247" s="7"/>
      <c r="I1247" s="7"/>
      <c r="J1247" s="7"/>
      <c r="K1247" s="7"/>
      <c r="L1247" s="7"/>
      <c r="M1247" s="7"/>
      <c r="N1247" s="7"/>
    </row>
    <row r="1248" spans="1:14" s="272" customFormat="1">
      <c r="A1248" s="486"/>
      <c r="B1248" s="262"/>
      <c r="C1248" s="486"/>
      <c r="D1248" s="297"/>
      <c r="E1248" s="257"/>
      <c r="F1248" s="430"/>
      <c r="H1248" s="7"/>
      <c r="I1248" s="7"/>
      <c r="J1248" s="7"/>
      <c r="K1248" s="7"/>
      <c r="L1248" s="7"/>
      <c r="M1248" s="7"/>
      <c r="N1248" s="7"/>
    </row>
    <row r="1249" spans="1:14" s="272" customFormat="1">
      <c r="A1249" s="486"/>
      <c r="B1249" s="262"/>
      <c r="C1249" s="486"/>
      <c r="D1249" s="297"/>
      <c r="E1249" s="257"/>
      <c r="F1249" s="430"/>
      <c r="H1249" s="7"/>
      <c r="I1249" s="7"/>
      <c r="J1249" s="7"/>
      <c r="K1249" s="7"/>
      <c r="L1249" s="7"/>
      <c r="M1249" s="7"/>
      <c r="N1249" s="7"/>
    </row>
    <row r="1250" spans="1:14" s="272" customFormat="1">
      <c r="A1250" s="486"/>
      <c r="B1250" s="262"/>
      <c r="C1250" s="486"/>
      <c r="D1250" s="297"/>
      <c r="E1250" s="257"/>
      <c r="F1250" s="430"/>
      <c r="H1250" s="7"/>
      <c r="I1250" s="7"/>
      <c r="J1250" s="7"/>
      <c r="K1250" s="7"/>
      <c r="L1250" s="7"/>
      <c r="M1250" s="7"/>
      <c r="N1250" s="7"/>
    </row>
    <row r="1251" spans="1:14" s="272" customFormat="1">
      <c r="A1251" s="486"/>
      <c r="B1251" s="262"/>
      <c r="C1251" s="486"/>
      <c r="D1251" s="297"/>
      <c r="E1251" s="257"/>
      <c r="F1251" s="430"/>
      <c r="H1251" s="7"/>
      <c r="I1251" s="7"/>
      <c r="J1251" s="7"/>
      <c r="K1251" s="7"/>
      <c r="L1251" s="7"/>
      <c r="M1251" s="7"/>
      <c r="N1251" s="7"/>
    </row>
    <row r="1252" spans="1:14" s="272" customFormat="1">
      <c r="A1252" s="486"/>
      <c r="B1252" s="262"/>
      <c r="C1252" s="486"/>
      <c r="D1252" s="297"/>
      <c r="E1252" s="257"/>
      <c r="F1252" s="430"/>
      <c r="H1252" s="7"/>
      <c r="I1252" s="7"/>
      <c r="J1252" s="7"/>
      <c r="K1252" s="7"/>
      <c r="L1252" s="7"/>
      <c r="M1252" s="7"/>
      <c r="N1252" s="7"/>
    </row>
    <row r="1253" spans="1:14" s="272" customFormat="1">
      <c r="A1253" s="486"/>
      <c r="B1253" s="262"/>
      <c r="C1253" s="486"/>
      <c r="D1253" s="297"/>
      <c r="E1253" s="257"/>
      <c r="F1253" s="430"/>
      <c r="H1253" s="7"/>
      <c r="I1253" s="7"/>
      <c r="J1253" s="7"/>
      <c r="K1253" s="7"/>
      <c r="L1253" s="7"/>
      <c r="M1253" s="7"/>
      <c r="N1253" s="7"/>
    </row>
    <row r="1254" spans="1:14" s="272" customFormat="1">
      <c r="A1254" s="486"/>
      <c r="B1254" s="262"/>
      <c r="C1254" s="486"/>
      <c r="D1254" s="297"/>
      <c r="E1254" s="257"/>
      <c r="F1254" s="430"/>
      <c r="H1254" s="7"/>
      <c r="I1254" s="7"/>
      <c r="J1254" s="7"/>
      <c r="K1254" s="7"/>
      <c r="L1254" s="7"/>
      <c r="M1254" s="7"/>
      <c r="N1254" s="7"/>
    </row>
    <row r="1255" spans="1:14" s="272" customFormat="1">
      <c r="A1255" s="486"/>
      <c r="B1255" s="262"/>
      <c r="C1255" s="486"/>
      <c r="D1255" s="297"/>
      <c r="E1255" s="257"/>
      <c r="F1255" s="430"/>
      <c r="H1255" s="7"/>
      <c r="I1255" s="7"/>
      <c r="J1255" s="7"/>
      <c r="K1255" s="7"/>
      <c r="L1255" s="7"/>
      <c r="M1255" s="7"/>
      <c r="N1255" s="7"/>
    </row>
    <row r="1256" spans="1:14" s="272" customFormat="1">
      <c r="A1256" s="486"/>
      <c r="B1256" s="262"/>
      <c r="C1256" s="486"/>
      <c r="D1256" s="297"/>
      <c r="E1256" s="257"/>
      <c r="F1256" s="430"/>
      <c r="H1256" s="7"/>
      <c r="I1256" s="7"/>
      <c r="J1256" s="7"/>
      <c r="K1256" s="7"/>
      <c r="L1256" s="7"/>
      <c r="M1256" s="7"/>
      <c r="N1256" s="7"/>
    </row>
    <row r="1257" spans="1:14" s="272" customFormat="1">
      <c r="A1257" s="486"/>
      <c r="B1257" s="262"/>
      <c r="C1257" s="486"/>
      <c r="D1257" s="297"/>
      <c r="E1257" s="257"/>
      <c r="F1257" s="430"/>
      <c r="H1257" s="7"/>
      <c r="I1257" s="7"/>
      <c r="J1257" s="7"/>
      <c r="K1257" s="7"/>
      <c r="L1257" s="7"/>
      <c r="M1257" s="7"/>
      <c r="N1257" s="7"/>
    </row>
    <row r="1258" spans="1:14" s="272" customFormat="1">
      <c r="A1258" s="486"/>
      <c r="B1258" s="262"/>
      <c r="C1258" s="486"/>
      <c r="D1258" s="297"/>
      <c r="E1258" s="257"/>
      <c r="F1258" s="430"/>
      <c r="H1258" s="7"/>
      <c r="I1258" s="7"/>
      <c r="J1258" s="7"/>
      <c r="K1258" s="7"/>
      <c r="L1258" s="7"/>
      <c r="M1258" s="7"/>
      <c r="N1258" s="7"/>
    </row>
    <row r="1259" spans="1:14" s="272" customFormat="1">
      <c r="A1259" s="486"/>
      <c r="B1259" s="262"/>
      <c r="C1259" s="486"/>
      <c r="D1259" s="297"/>
      <c r="E1259" s="257"/>
      <c r="F1259" s="430"/>
      <c r="H1259" s="7"/>
      <c r="I1259" s="7"/>
      <c r="J1259" s="7"/>
      <c r="K1259" s="7"/>
      <c r="L1259" s="7"/>
      <c r="M1259" s="7"/>
      <c r="N1259" s="7"/>
    </row>
    <row r="1260" spans="1:14" s="272" customFormat="1">
      <c r="A1260" s="486"/>
      <c r="B1260" s="262"/>
      <c r="C1260" s="486"/>
      <c r="D1260" s="297"/>
      <c r="E1260" s="257"/>
      <c r="F1260" s="430"/>
      <c r="H1260" s="7"/>
      <c r="I1260" s="7"/>
      <c r="J1260" s="7"/>
      <c r="K1260" s="7"/>
      <c r="L1260" s="7"/>
      <c r="M1260" s="7"/>
      <c r="N1260" s="7"/>
    </row>
    <row r="1261" spans="1:14" s="272" customFormat="1">
      <c r="A1261" s="486"/>
      <c r="B1261" s="262"/>
      <c r="C1261" s="486"/>
      <c r="D1261" s="297"/>
      <c r="E1261" s="257"/>
      <c r="F1261" s="430"/>
      <c r="H1261" s="7"/>
      <c r="I1261" s="7"/>
      <c r="J1261" s="7"/>
      <c r="K1261" s="7"/>
      <c r="L1261" s="7"/>
      <c r="M1261" s="7"/>
      <c r="N1261" s="7"/>
    </row>
    <row r="1262" spans="1:14" s="272" customFormat="1">
      <c r="A1262" s="486"/>
      <c r="B1262" s="262"/>
      <c r="C1262" s="486"/>
      <c r="D1262" s="297"/>
      <c r="E1262" s="257"/>
      <c r="F1262" s="430"/>
      <c r="H1262" s="7"/>
      <c r="I1262" s="7"/>
      <c r="J1262" s="7"/>
      <c r="K1262" s="7"/>
      <c r="L1262" s="7"/>
      <c r="M1262" s="7"/>
      <c r="N1262" s="7"/>
    </row>
    <row r="1263" spans="1:14" s="272" customFormat="1">
      <c r="A1263" s="486"/>
      <c r="B1263" s="262"/>
      <c r="C1263" s="486"/>
      <c r="D1263" s="297"/>
      <c r="E1263" s="257"/>
      <c r="F1263" s="430"/>
      <c r="H1263" s="7"/>
      <c r="I1263" s="7"/>
      <c r="J1263" s="7"/>
      <c r="K1263" s="7"/>
      <c r="L1263" s="7"/>
      <c r="M1263" s="7"/>
      <c r="N1263" s="7"/>
    </row>
    <row r="1264" spans="1:14" s="272" customFormat="1">
      <c r="A1264" s="486"/>
      <c r="B1264" s="262"/>
      <c r="C1264" s="486"/>
      <c r="D1264" s="297"/>
      <c r="E1264" s="257"/>
      <c r="F1264" s="430"/>
      <c r="H1264" s="7"/>
      <c r="I1264" s="7"/>
      <c r="J1264" s="7"/>
      <c r="K1264" s="7"/>
      <c r="L1264" s="7"/>
      <c r="M1264" s="7"/>
      <c r="N1264" s="7"/>
    </row>
    <row r="1265" spans="1:14" s="272" customFormat="1">
      <c r="A1265" s="486"/>
      <c r="B1265" s="262"/>
      <c r="C1265" s="486"/>
      <c r="D1265" s="297"/>
      <c r="E1265" s="257"/>
      <c r="F1265" s="430"/>
      <c r="H1265" s="7"/>
      <c r="I1265" s="7"/>
      <c r="J1265" s="7"/>
      <c r="K1265" s="7"/>
      <c r="L1265" s="7"/>
      <c r="M1265" s="7"/>
      <c r="N1265" s="7"/>
    </row>
    <row r="1266" spans="1:14" s="272" customFormat="1">
      <c r="A1266" s="486"/>
      <c r="B1266" s="262"/>
      <c r="C1266" s="486"/>
      <c r="D1266" s="297"/>
      <c r="E1266" s="257"/>
      <c r="F1266" s="430"/>
      <c r="H1266" s="7"/>
      <c r="I1266" s="7"/>
      <c r="J1266" s="7"/>
      <c r="K1266" s="7"/>
      <c r="L1266" s="7"/>
      <c r="M1266" s="7"/>
      <c r="N1266" s="7"/>
    </row>
    <row r="1267" spans="1:14" s="272" customFormat="1">
      <c r="A1267" s="486"/>
      <c r="B1267" s="262"/>
      <c r="C1267" s="486"/>
      <c r="D1267" s="297"/>
      <c r="E1267" s="257"/>
      <c r="F1267" s="430"/>
      <c r="H1267" s="7"/>
      <c r="I1267" s="7"/>
      <c r="J1267" s="7"/>
      <c r="K1267" s="7"/>
      <c r="L1267" s="7"/>
      <c r="M1267" s="7"/>
      <c r="N1267" s="7"/>
    </row>
    <row r="1268" spans="1:14" s="272" customFormat="1">
      <c r="A1268" s="486"/>
      <c r="B1268" s="262"/>
      <c r="C1268" s="486"/>
      <c r="D1268" s="297"/>
      <c r="E1268" s="257"/>
      <c r="F1268" s="430"/>
      <c r="H1268" s="7"/>
      <c r="I1268" s="7"/>
      <c r="J1268" s="7"/>
      <c r="K1268" s="7"/>
      <c r="L1268" s="7"/>
      <c r="M1268" s="7"/>
      <c r="N1268" s="7"/>
    </row>
    <row r="1269" spans="1:14" s="272" customFormat="1">
      <c r="A1269" s="486"/>
      <c r="B1269" s="262"/>
      <c r="C1269" s="486"/>
      <c r="D1269" s="297"/>
      <c r="E1269" s="257"/>
      <c r="F1269" s="430"/>
      <c r="H1269" s="7"/>
      <c r="I1269" s="7"/>
      <c r="J1269" s="7"/>
      <c r="K1269" s="7"/>
      <c r="L1269" s="7"/>
      <c r="M1269" s="7"/>
      <c r="N1269" s="7"/>
    </row>
    <row r="1270" spans="1:14" s="272" customFormat="1">
      <c r="A1270" s="486"/>
      <c r="B1270" s="262"/>
      <c r="C1270" s="486"/>
      <c r="D1270" s="297"/>
      <c r="E1270" s="257"/>
      <c r="F1270" s="430"/>
      <c r="H1270" s="7"/>
      <c r="I1270" s="7"/>
      <c r="J1270" s="7"/>
      <c r="K1270" s="7"/>
      <c r="L1270" s="7"/>
      <c r="M1270" s="7"/>
      <c r="N1270" s="7"/>
    </row>
    <row r="1271" spans="1:14" s="272" customFormat="1">
      <c r="A1271" s="486"/>
      <c r="B1271" s="262"/>
      <c r="C1271" s="486"/>
      <c r="D1271" s="297"/>
      <c r="E1271" s="257"/>
      <c r="F1271" s="430"/>
      <c r="H1271" s="7"/>
      <c r="I1271" s="7"/>
      <c r="J1271" s="7"/>
      <c r="K1271" s="7"/>
      <c r="L1271" s="7"/>
      <c r="M1271" s="7"/>
      <c r="N1271" s="7"/>
    </row>
    <row r="1272" spans="1:14" s="272" customFormat="1">
      <c r="A1272" s="486"/>
      <c r="B1272" s="262"/>
      <c r="C1272" s="486"/>
      <c r="D1272" s="297"/>
      <c r="E1272" s="257"/>
      <c r="F1272" s="430"/>
      <c r="H1272" s="7"/>
      <c r="I1272" s="7"/>
      <c r="J1272" s="7"/>
      <c r="K1272" s="7"/>
      <c r="L1272" s="7"/>
      <c r="M1272" s="7"/>
      <c r="N1272" s="7"/>
    </row>
    <row r="1273" spans="1:14" s="272" customFormat="1">
      <c r="A1273" s="486"/>
      <c r="B1273" s="262"/>
      <c r="C1273" s="486"/>
      <c r="D1273" s="297"/>
      <c r="E1273" s="257"/>
      <c r="F1273" s="430"/>
      <c r="H1273" s="7"/>
      <c r="I1273" s="7"/>
      <c r="J1273" s="7"/>
      <c r="K1273" s="7"/>
      <c r="L1273" s="7"/>
      <c r="M1273" s="7"/>
      <c r="N1273" s="7"/>
    </row>
    <row r="1274" spans="1:14" s="272" customFormat="1">
      <c r="A1274" s="486"/>
      <c r="B1274" s="262"/>
      <c r="C1274" s="486"/>
      <c r="D1274" s="297"/>
      <c r="E1274" s="257"/>
      <c r="F1274" s="430"/>
      <c r="H1274" s="7"/>
      <c r="I1274" s="7"/>
      <c r="J1274" s="7"/>
      <c r="K1274" s="7"/>
      <c r="L1274" s="7"/>
      <c r="M1274" s="7"/>
      <c r="N1274" s="7"/>
    </row>
    <row r="1275" spans="1:14" s="272" customFormat="1">
      <c r="A1275" s="486"/>
      <c r="B1275" s="262"/>
      <c r="C1275" s="486"/>
      <c r="D1275" s="297"/>
      <c r="E1275" s="257"/>
      <c r="F1275" s="430"/>
      <c r="H1275" s="7"/>
      <c r="I1275" s="7"/>
      <c r="J1275" s="7"/>
      <c r="K1275" s="7"/>
      <c r="L1275" s="7"/>
      <c r="M1275" s="7"/>
      <c r="N1275" s="7"/>
    </row>
    <row r="1276" spans="1:14" s="272" customFormat="1">
      <c r="A1276" s="486"/>
      <c r="B1276" s="262"/>
      <c r="C1276" s="486"/>
      <c r="D1276" s="297"/>
      <c r="E1276" s="257"/>
      <c r="F1276" s="430"/>
      <c r="H1276" s="7"/>
      <c r="I1276" s="7"/>
      <c r="J1276" s="7"/>
      <c r="K1276" s="7"/>
      <c r="L1276" s="7"/>
      <c r="M1276" s="7"/>
      <c r="N1276" s="7"/>
    </row>
    <row r="1277" spans="1:14" s="272" customFormat="1">
      <c r="A1277" s="486"/>
      <c r="B1277" s="262"/>
      <c r="C1277" s="486"/>
      <c r="D1277" s="297"/>
      <c r="E1277" s="257"/>
      <c r="F1277" s="430"/>
      <c r="H1277" s="7"/>
      <c r="I1277" s="7"/>
      <c r="J1277" s="7"/>
      <c r="K1277" s="7"/>
      <c r="L1277" s="7"/>
      <c r="M1277" s="7"/>
      <c r="N1277" s="7"/>
    </row>
    <row r="1278" spans="1:14" s="272" customFormat="1">
      <c r="A1278" s="486"/>
      <c r="B1278" s="262"/>
      <c r="C1278" s="486"/>
      <c r="D1278" s="297"/>
      <c r="E1278" s="257"/>
      <c r="F1278" s="430"/>
      <c r="H1278" s="7"/>
      <c r="I1278" s="7"/>
      <c r="J1278" s="7"/>
      <c r="K1278" s="7"/>
      <c r="L1278" s="7"/>
      <c r="M1278" s="7"/>
      <c r="N1278" s="7"/>
    </row>
    <row r="1279" spans="1:14" s="272" customFormat="1">
      <c r="A1279" s="486"/>
      <c r="B1279" s="262"/>
      <c r="C1279" s="486"/>
      <c r="D1279" s="297"/>
      <c r="E1279" s="257"/>
      <c r="F1279" s="430"/>
      <c r="H1279" s="7"/>
      <c r="I1279" s="7"/>
      <c r="J1279" s="7"/>
      <c r="K1279" s="7"/>
      <c r="L1279" s="7"/>
      <c r="M1279" s="7"/>
      <c r="N1279" s="7"/>
    </row>
    <row r="1280" spans="1:14" s="272" customFormat="1">
      <c r="A1280" s="486"/>
      <c r="B1280" s="262"/>
      <c r="C1280" s="486"/>
      <c r="D1280" s="297"/>
      <c r="E1280" s="257"/>
      <c r="F1280" s="430"/>
      <c r="H1280" s="7"/>
      <c r="I1280" s="7"/>
      <c r="J1280" s="7"/>
      <c r="K1280" s="7"/>
      <c r="L1280" s="7"/>
      <c r="M1280" s="7"/>
      <c r="N1280" s="7"/>
    </row>
    <row r="1281" spans="1:14" s="272" customFormat="1">
      <c r="A1281" s="486"/>
      <c r="B1281" s="262"/>
      <c r="C1281" s="486"/>
      <c r="D1281" s="297"/>
      <c r="E1281" s="257"/>
      <c r="F1281" s="430"/>
      <c r="H1281" s="7"/>
      <c r="I1281" s="7"/>
      <c r="J1281" s="7"/>
      <c r="K1281" s="7"/>
      <c r="L1281" s="7"/>
      <c r="M1281" s="7"/>
      <c r="N1281" s="7"/>
    </row>
    <row r="1282" spans="1:14" s="272" customFormat="1">
      <c r="A1282" s="486"/>
      <c r="B1282" s="262"/>
      <c r="C1282" s="486"/>
      <c r="D1282" s="297"/>
      <c r="E1282" s="257"/>
      <c r="F1282" s="430"/>
      <c r="H1282" s="7"/>
      <c r="I1282" s="7"/>
      <c r="J1282" s="7"/>
      <c r="K1282" s="7"/>
      <c r="L1282" s="7"/>
      <c r="M1282" s="7"/>
      <c r="N1282" s="7"/>
    </row>
    <row r="1283" spans="1:14" s="272" customFormat="1">
      <c r="A1283" s="486"/>
      <c r="B1283" s="262"/>
      <c r="C1283" s="486"/>
      <c r="D1283" s="297"/>
      <c r="E1283" s="257"/>
      <c r="F1283" s="430"/>
      <c r="H1283" s="7"/>
      <c r="I1283" s="7"/>
      <c r="J1283" s="7"/>
      <c r="K1283" s="7"/>
      <c r="L1283" s="7"/>
      <c r="M1283" s="7"/>
      <c r="N1283" s="7"/>
    </row>
    <row r="1284" spans="1:14" s="272" customFormat="1">
      <c r="A1284" s="486"/>
      <c r="B1284" s="262"/>
      <c r="C1284" s="486"/>
      <c r="D1284" s="297"/>
      <c r="E1284" s="257"/>
      <c r="F1284" s="430"/>
      <c r="H1284" s="7"/>
      <c r="I1284" s="7"/>
      <c r="J1284" s="7"/>
      <c r="K1284" s="7"/>
      <c r="L1284" s="7"/>
      <c r="M1284" s="7"/>
      <c r="N1284" s="7"/>
    </row>
    <row r="1285" spans="1:14" s="272" customFormat="1">
      <c r="A1285" s="486"/>
      <c r="B1285" s="262"/>
      <c r="C1285" s="486"/>
      <c r="D1285" s="297"/>
      <c r="E1285" s="257"/>
      <c r="F1285" s="430"/>
      <c r="H1285" s="7"/>
      <c r="I1285" s="7"/>
      <c r="J1285" s="7"/>
      <c r="K1285" s="7"/>
      <c r="L1285" s="7"/>
      <c r="M1285" s="7"/>
      <c r="N1285" s="7"/>
    </row>
    <row r="1286" spans="1:14" s="272" customFormat="1">
      <c r="A1286" s="486"/>
      <c r="B1286" s="262"/>
      <c r="C1286" s="486"/>
      <c r="D1286" s="297"/>
      <c r="E1286" s="257"/>
      <c r="F1286" s="430"/>
      <c r="H1286" s="7"/>
      <c r="I1286" s="7"/>
      <c r="J1286" s="7"/>
      <c r="K1286" s="7"/>
      <c r="L1286" s="7"/>
      <c r="M1286" s="7"/>
      <c r="N1286" s="7"/>
    </row>
    <row r="1287" spans="1:14" s="272" customFormat="1">
      <c r="A1287" s="486"/>
      <c r="B1287" s="262"/>
      <c r="C1287" s="486"/>
      <c r="D1287" s="297"/>
      <c r="E1287" s="257"/>
      <c r="F1287" s="430"/>
      <c r="H1287" s="7"/>
      <c r="I1287" s="7"/>
      <c r="J1287" s="7"/>
      <c r="K1287" s="7"/>
      <c r="L1287" s="7"/>
      <c r="M1287" s="7"/>
      <c r="N1287" s="7"/>
    </row>
    <row r="1288" spans="1:14" s="272" customFormat="1">
      <c r="A1288" s="486"/>
      <c r="B1288" s="262"/>
      <c r="C1288" s="486"/>
      <c r="D1288" s="297"/>
      <c r="E1288" s="257"/>
      <c r="F1288" s="430"/>
      <c r="H1288" s="7"/>
      <c r="I1288" s="7"/>
      <c r="J1288" s="7"/>
      <c r="K1288" s="7"/>
      <c r="L1288" s="7"/>
      <c r="M1288" s="7"/>
      <c r="N1288" s="7"/>
    </row>
    <row r="1289" spans="1:14" s="272" customFormat="1">
      <c r="A1289" s="486"/>
      <c r="B1289" s="262"/>
      <c r="C1289" s="486"/>
      <c r="D1289" s="297"/>
      <c r="E1289" s="257"/>
      <c r="F1289" s="430"/>
      <c r="H1289" s="7"/>
      <c r="I1289" s="7"/>
      <c r="J1289" s="7"/>
      <c r="K1289" s="7"/>
      <c r="L1289" s="7"/>
      <c r="M1289" s="7"/>
      <c r="N1289" s="7"/>
    </row>
    <row r="1290" spans="1:14" s="272" customFormat="1">
      <c r="A1290" s="486"/>
      <c r="B1290" s="262"/>
      <c r="C1290" s="486"/>
      <c r="D1290" s="297"/>
      <c r="E1290" s="257"/>
      <c r="F1290" s="430"/>
      <c r="H1290" s="7"/>
      <c r="I1290" s="7"/>
      <c r="J1290" s="7"/>
      <c r="K1290" s="7"/>
      <c r="L1290" s="7"/>
      <c r="M1290" s="7"/>
      <c r="N1290" s="7"/>
    </row>
    <row r="1291" spans="1:14" s="272" customFormat="1">
      <c r="A1291" s="486"/>
      <c r="B1291" s="262"/>
      <c r="C1291" s="486"/>
      <c r="D1291" s="297"/>
      <c r="E1291" s="257"/>
      <c r="F1291" s="430"/>
      <c r="H1291" s="7"/>
      <c r="I1291" s="7"/>
      <c r="J1291" s="7"/>
      <c r="K1291" s="7"/>
      <c r="L1291" s="7"/>
      <c r="M1291" s="7"/>
      <c r="N1291" s="7"/>
    </row>
    <row r="1292" spans="1:14" s="272" customFormat="1">
      <c r="A1292" s="486"/>
      <c r="B1292" s="262"/>
      <c r="C1292" s="486"/>
      <c r="D1292" s="297"/>
      <c r="E1292" s="257"/>
      <c r="F1292" s="430"/>
      <c r="H1292" s="7"/>
      <c r="I1292" s="7"/>
      <c r="J1292" s="7"/>
      <c r="K1292" s="7"/>
      <c r="L1292" s="7"/>
      <c r="M1292" s="7"/>
      <c r="N1292" s="7"/>
    </row>
    <row r="1293" spans="1:14" s="272" customFormat="1">
      <c r="A1293" s="486"/>
      <c r="B1293" s="262"/>
      <c r="C1293" s="486"/>
      <c r="D1293" s="297"/>
      <c r="E1293" s="257"/>
      <c r="F1293" s="430"/>
      <c r="H1293" s="7"/>
      <c r="I1293" s="7"/>
      <c r="J1293" s="7"/>
      <c r="K1293" s="7"/>
      <c r="L1293" s="7"/>
      <c r="M1293" s="7"/>
      <c r="N1293" s="7"/>
    </row>
    <row r="1294" spans="1:14" s="272" customFormat="1">
      <c r="A1294" s="486"/>
      <c r="B1294" s="262"/>
      <c r="C1294" s="486"/>
      <c r="D1294" s="297"/>
      <c r="E1294" s="257"/>
      <c r="F1294" s="430"/>
      <c r="H1294" s="7"/>
      <c r="I1294" s="7"/>
      <c r="J1294" s="7"/>
      <c r="K1294" s="7"/>
      <c r="L1294" s="7"/>
      <c r="M1294" s="7"/>
      <c r="N1294" s="7"/>
    </row>
    <row r="1295" spans="1:14" s="272" customFormat="1">
      <c r="A1295" s="486"/>
      <c r="B1295" s="262"/>
      <c r="C1295" s="486"/>
      <c r="D1295" s="297"/>
      <c r="E1295" s="257"/>
      <c r="F1295" s="430"/>
      <c r="H1295" s="7"/>
      <c r="I1295" s="7"/>
      <c r="J1295" s="7"/>
      <c r="K1295" s="7"/>
      <c r="L1295" s="7"/>
      <c r="M1295" s="7"/>
      <c r="N1295" s="7"/>
    </row>
    <row r="1296" spans="1:14" s="272" customFormat="1">
      <c r="A1296" s="486"/>
      <c r="B1296" s="262"/>
      <c r="C1296" s="486"/>
      <c r="D1296" s="297"/>
      <c r="E1296" s="257"/>
      <c r="F1296" s="430"/>
      <c r="H1296" s="7"/>
      <c r="I1296" s="7"/>
      <c r="J1296" s="7"/>
      <c r="K1296" s="7"/>
      <c r="L1296" s="7"/>
      <c r="M1296" s="7"/>
      <c r="N1296" s="7"/>
    </row>
    <row r="1297" spans="1:14" s="272" customFormat="1">
      <c r="A1297" s="486"/>
      <c r="B1297" s="262"/>
      <c r="C1297" s="486"/>
      <c r="D1297" s="297"/>
      <c r="E1297" s="257"/>
      <c r="F1297" s="430"/>
      <c r="H1297" s="7"/>
      <c r="I1297" s="7"/>
      <c r="J1297" s="7"/>
      <c r="K1297" s="7"/>
      <c r="L1297" s="7"/>
      <c r="M1297" s="7"/>
      <c r="N1297" s="7"/>
    </row>
    <row r="1298" spans="1:14" s="272" customFormat="1">
      <c r="A1298" s="486"/>
      <c r="B1298" s="262"/>
      <c r="C1298" s="486"/>
      <c r="D1298" s="297"/>
      <c r="E1298" s="257"/>
      <c r="F1298" s="430"/>
      <c r="H1298" s="7"/>
      <c r="I1298" s="7"/>
      <c r="J1298" s="7"/>
      <c r="K1298" s="7"/>
      <c r="L1298" s="7"/>
      <c r="M1298" s="7"/>
      <c r="N1298" s="7"/>
    </row>
    <row r="1299" spans="1:14" s="272" customFormat="1">
      <c r="A1299" s="486"/>
      <c r="B1299" s="262"/>
      <c r="C1299" s="486"/>
      <c r="D1299" s="297"/>
      <c r="E1299" s="257"/>
      <c r="F1299" s="430"/>
      <c r="H1299" s="7"/>
      <c r="I1299" s="7"/>
      <c r="J1299" s="7"/>
      <c r="K1299" s="7"/>
      <c r="L1299" s="7"/>
      <c r="M1299" s="7"/>
      <c r="N1299" s="7"/>
    </row>
    <row r="1300" spans="1:14" s="272" customFormat="1">
      <c r="A1300" s="486"/>
      <c r="B1300" s="262"/>
      <c r="C1300" s="486"/>
      <c r="D1300" s="297"/>
      <c r="E1300" s="257"/>
      <c r="F1300" s="430"/>
      <c r="H1300" s="7"/>
      <c r="I1300" s="7"/>
      <c r="J1300" s="7"/>
      <c r="K1300" s="7"/>
      <c r="L1300" s="7"/>
      <c r="M1300" s="7"/>
      <c r="N1300" s="7"/>
    </row>
    <row r="1301" spans="1:14" s="272" customFormat="1">
      <c r="A1301" s="486"/>
      <c r="B1301" s="262"/>
      <c r="C1301" s="486"/>
      <c r="D1301" s="297"/>
      <c r="E1301" s="257"/>
      <c r="F1301" s="430"/>
      <c r="H1301" s="7"/>
      <c r="I1301" s="7"/>
      <c r="J1301" s="7"/>
      <c r="K1301" s="7"/>
      <c r="L1301" s="7"/>
      <c r="M1301" s="7"/>
      <c r="N1301" s="7"/>
    </row>
    <row r="1302" spans="1:14" s="272" customFormat="1">
      <c r="A1302" s="486"/>
      <c r="B1302" s="262"/>
      <c r="C1302" s="486"/>
      <c r="D1302" s="297"/>
      <c r="E1302" s="257"/>
      <c r="F1302" s="430"/>
      <c r="H1302" s="7"/>
      <c r="I1302" s="7"/>
      <c r="J1302" s="7"/>
      <c r="K1302" s="7"/>
      <c r="L1302" s="7"/>
      <c r="M1302" s="7"/>
      <c r="N1302" s="7"/>
    </row>
    <row r="1303" spans="1:14" s="272" customFormat="1">
      <c r="A1303" s="486"/>
      <c r="B1303" s="262"/>
      <c r="C1303" s="486"/>
      <c r="D1303" s="297"/>
      <c r="E1303" s="257"/>
      <c r="F1303" s="430"/>
      <c r="H1303" s="7"/>
      <c r="I1303" s="7"/>
      <c r="J1303" s="7"/>
      <c r="K1303" s="7"/>
      <c r="L1303" s="7"/>
      <c r="M1303" s="7"/>
      <c r="N1303" s="7"/>
    </row>
    <row r="1304" spans="1:14" s="272" customFormat="1">
      <c r="A1304" s="486"/>
      <c r="B1304" s="262"/>
      <c r="C1304" s="486"/>
      <c r="D1304" s="297"/>
      <c r="E1304" s="257"/>
      <c r="F1304" s="430"/>
      <c r="H1304" s="7"/>
      <c r="I1304" s="7"/>
      <c r="J1304" s="7"/>
      <c r="K1304" s="7"/>
      <c r="L1304" s="7"/>
      <c r="M1304" s="7"/>
      <c r="N1304" s="7"/>
    </row>
    <row r="1305" spans="1:14" s="272" customFormat="1">
      <c r="A1305" s="486"/>
      <c r="B1305" s="262"/>
      <c r="C1305" s="486"/>
      <c r="D1305" s="297"/>
      <c r="E1305" s="257"/>
      <c r="F1305" s="430"/>
      <c r="H1305" s="7"/>
      <c r="I1305" s="7"/>
      <c r="J1305" s="7"/>
      <c r="K1305" s="7"/>
      <c r="L1305" s="7"/>
      <c r="M1305" s="7"/>
      <c r="N1305" s="7"/>
    </row>
    <row r="1306" spans="1:14" s="272" customFormat="1">
      <c r="A1306" s="486"/>
      <c r="B1306" s="262"/>
      <c r="C1306" s="486"/>
      <c r="D1306" s="297"/>
      <c r="E1306" s="257"/>
      <c r="F1306" s="430"/>
      <c r="H1306" s="7"/>
      <c r="I1306" s="7"/>
      <c r="J1306" s="7"/>
      <c r="K1306" s="7"/>
      <c r="L1306" s="7"/>
      <c r="M1306" s="7"/>
      <c r="N1306" s="7"/>
    </row>
    <row r="1307" spans="1:14" s="272" customFormat="1">
      <c r="A1307" s="486"/>
      <c r="B1307" s="262"/>
      <c r="C1307" s="486"/>
      <c r="D1307" s="297"/>
      <c r="E1307" s="257"/>
      <c r="F1307" s="430"/>
      <c r="H1307" s="7"/>
      <c r="I1307" s="7"/>
      <c r="J1307" s="7"/>
      <c r="K1307" s="7"/>
      <c r="L1307" s="7"/>
      <c r="M1307" s="7"/>
      <c r="N1307" s="7"/>
    </row>
    <row r="1308" spans="1:14" s="272" customFormat="1">
      <c r="A1308" s="486"/>
      <c r="B1308" s="262"/>
      <c r="C1308" s="486"/>
      <c r="D1308" s="297"/>
      <c r="E1308" s="257"/>
      <c r="F1308" s="430"/>
      <c r="H1308" s="7"/>
      <c r="I1308" s="7"/>
      <c r="J1308" s="7"/>
      <c r="K1308" s="7"/>
      <c r="L1308" s="7"/>
      <c r="M1308" s="7"/>
      <c r="N1308" s="7"/>
    </row>
    <row r="1309" spans="1:14" s="272" customFormat="1">
      <c r="A1309" s="486"/>
      <c r="B1309" s="262"/>
      <c r="C1309" s="486"/>
      <c r="D1309" s="297"/>
      <c r="E1309" s="257"/>
      <c r="F1309" s="430"/>
      <c r="H1309" s="7"/>
      <c r="I1309" s="7"/>
      <c r="J1309" s="7"/>
      <c r="K1309" s="7"/>
      <c r="L1309" s="7"/>
      <c r="M1309" s="7"/>
      <c r="N1309" s="7"/>
    </row>
    <row r="1310" spans="1:14" s="272" customFormat="1">
      <c r="A1310" s="486"/>
      <c r="B1310" s="262"/>
      <c r="C1310" s="486"/>
      <c r="D1310" s="297"/>
      <c r="E1310" s="257"/>
      <c r="F1310" s="430"/>
      <c r="H1310" s="7"/>
      <c r="I1310" s="7"/>
      <c r="J1310" s="7"/>
      <c r="K1310" s="7"/>
      <c r="L1310" s="7"/>
      <c r="M1310" s="7"/>
      <c r="N1310" s="7"/>
    </row>
    <row r="1311" spans="1:14" s="272" customFormat="1">
      <c r="A1311" s="486"/>
      <c r="B1311" s="262"/>
      <c r="C1311" s="486"/>
      <c r="D1311" s="297"/>
      <c r="E1311" s="257"/>
      <c r="F1311" s="430"/>
      <c r="H1311" s="7"/>
      <c r="I1311" s="7"/>
      <c r="J1311" s="7"/>
      <c r="K1311" s="7"/>
      <c r="L1311" s="7"/>
      <c r="M1311" s="7"/>
      <c r="N1311" s="7"/>
    </row>
    <row r="1312" spans="1:14" s="272" customFormat="1">
      <c r="A1312" s="486"/>
      <c r="B1312" s="262"/>
      <c r="C1312" s="486"/>
      <c r="D1312" s="297"/>
      <c r="E1312" s="257"/>
      <c r="F1312" s="430"/>
      <c r="H1312" s="7"/>
      <c r="I1312" s="7"/>
      <c r="J1312" s="7"/>
      <c r="K1312" s="7"/>
      <c r="L1312" s="7"/>
      <c r="M1312" s="7"/>
      <c r="N1312" s="7"/>
    </row>
    <row r="1313" spans="1:14" s="272" customFormat="1">
      <c r="A1313" s="486"/>
      <c r="B1313" s="262"/>
      <c r="C1313" s="486"/>
      <c r="D1313" s="297"/>
      <c r="E1313" s="257"/>
      <c r="F1313" s="430"/>
      <c r="H1313" s="7"/>
      <c r="I1313" s="7"/>
      <c r="J1313" s="7"/>
      <c r="K1313" s="7"/>
      <c r="L1313" s="7"/>
      <c r="M1313" s="7"/>
      <c r="N1313" s="7"/>
    </row>
    <row r="1314" spans="1:14" s="272" customFormat="1">
      <c r="A1314" s="486"/>
      <c r="B1314" s="262"/>
      <c r="C1314" s="486"/>
      <c r="D1314" s="297"/>
      <c r="E1314" s="257"/>
      <c r="F1314" s="430"/>
      <c r="H1314" s="7"/>
      <c r="I1314" s="7"/>
      <c r="J1314" s="7"/>
      <c r="K1314" s="7"/>
      <c r="L1314" s="7"/>
      <c r="M1314" s="7"/>
      <c r="N1314" s="7"/>
    </row>
    <row r="1315" spans="1:14" s="272" customFormat="1">
      <c r="A1315" s="486"/>
      <c r="B1315" s="262"/>
      <c r="C1315" s="486"/>
      <c r="D1315" s="297"/>
      <c r="E1315" s="257"/>
      <c r="F1315" s="430"/>
      <c r="H1315" s="7"/>
      <c r="I1315" s="7"/>
      <c r="J1315" s="7"/>
      <c r="K1315" s="7"/>
      <c r="L1315" s="7"/>
      <c r="M1315" s="7"/>
      <c r="N1315" s="7"/>
    </row>
    <row r="1316" spans="1:14" s="272" customFormat="1">
      <c r="A1316" s="486"/>
      <c r="B1316" s="262"/>
      <c r="C1316" s="486"/>
      <c r="D1316" s="297"/>
      <c r="E1316" s="257"/>
      <c r="F1316" s="430"/>
      <c r="H1316" s="7"/>
      <c r="I1316" s="7"/>
      <c r="J1316" s="7"/>
      <c r="K1316" s="7"/>
      <c r="L1316" s="7"/>
      <c r="M1316" s="7"/>
      <c r="N1316" s="7"/>
    </row>
    <row r="1317" spans="1:14" s="272" customFormat="1">
      <c r="A1317" s="486"/>
      <c r="B1317" s="262"/>
      <c r="C1317" s="486"/>
      <c r="D1317" s="297"/>
      <c r="E1317" s="257"/>
      <c r="F1317" s="430"/>
      <c r="H1317" s="7"/>
      <c r="I1317" s="7"/>
      <c r="J1317" s="7"/>
      <c r="K1317" s="7"/>
      <c r="L1317" s="7"/>
      <c r="M1317" s="7"/>
      <c r="N1317" s="7"/>
    </row>
    <row r="1318" spans="1:14" s="272" customFormat="1">
      <c r="A1318" s="486"/>
      <c r="B1318" s="262"/>
      <c r="C1318" s="486"/>
      <c r="D1318" s="297"/>
      <c r="E1318" s="257"/>
      <c r="F1318" s="430"/>
      <c r="H1318" s="7"/>
      <c r="I1318" s="7"/>
      <c r="J1318" s="7"/>
      <c r="K1318" s="7"/>
      <c r="L1318" s="7"/>
      <c r="M1318" s="7"/>
      <c r="N1318" s="7"/>
    </row>
    <row r="1319" spans="1:14" s="272" customFormat="1">
      <c r="A1319" s="486"/>
      <c r="B1319" s="262"/>
      <c r="C1319" s="486"/>
      <c r="D1319" s="297"/>
      <c r="E1319" s="257"/>
      <c r="F1319" s="430"/>
      <c r="H1319" s="7"/>
      <c r="I1319" s="7"/>
      <c r="J1319" s="7"/>
      <c r="K1319" s="7"/>
      <c r="L1319" s="7"/>
      <c r="M1319" s="7"/>
      <c r="N1319" s="7"/>
    </row>
    <row r="1320" spans="1:14" s="272" customFormat="1">
      <c r="A1320" s="486"/>
      <c r="B1320" s="262"/>
      <c r="C1320" s="486"/>
      <c r="D1320" s="297"/>
      <c r="E1320" s="257"/>
      <c r="F1320" s="430"/>
      <c r="H1320" s="7"/>
      <c r="I1320" s="7"/>
      <c r="J1320" s="7"/>
      <c r="K1320" s="7"/>
      <c r="L1320" s="7"/>
      <c r="M1320" s="7"/>
      <c r="N1320" s="7"/>
    </row>
    <row r="1321" spans="1:14" s="272" customFormat="1">
      <c r="A1321" s="486"/>
      <c r="B1321" s="262"/>
      <c r="C1321" s="486"/>
      <c r="D1321" s="297"/>
      <c r="E1321" s="257"/>
      <c r="F1321" s="430"/>
      <c r="H1321" s="7"/>
      <c r="I1321" s="7"/>
      <c r="J1321" s="7"/>
      <c r="K1321" s="7"/>
      <c r="L1321" s="7"/>
      <c r="M1321" s="7"/>
      <c r="N1321" s="7"/>
    </row>
    <row r="1322" spans="1:14" s="272" customFormat="1">
      <c r="A1322" s="486"/>
      <c r="B1322" s="262"/>
      <c r="C1322" s="486"/>
      <c r="D1322" s="297"/>
      <c r="E1322" s="257"/>
      <c r="F1322" s="430"/>
      <c r="H1322" s="7"/>
      <c r="I1322" s="7"/>
      <c r="J1322" s="7"/>
      <c r="K1322" s="7"/>
      <c r="L1322" s="7"/>
      <c r="M1322" s="7"/>
      <c r="N1322" s="7"/>
    </row>
    <row r="1323" spans="1:14" s="272" customFormat="1">
      <c r="A1323" s="486"/>
      <c r="B1323" s="262"/>
      <c r="C1323" s="486"/>
      <c r="D1323" s="297"/>
      <c r="E1323" s="257"/>
      <c r="F1323" s="430"/>
      <c r="H1323" s="7"/>
      <c r="I1323" s="7"/>
      <c r="J1323" s="7"/>
      <c r="K1323" s="7"/>
      <c r="L1323" s="7"/>
      <c r="M1323" s="7"/>
      <c r="N1323" s="7"/>
    </row>
    <row r="1324" spans="1:14" s="272" customFormat="1">
      <c r="A1324" s="486"/>
      <c r="B1324" s="262"/>
      <c r="C1324" s="486"/>
      <c r="D1324" s="297"/>
      <c r="E1324" s="257"/>
      <c r="F1324" s="430"/>
      <c r="H1324" s="7"/>
      <c r="I1324" s="7"/>
      <c r="J1324" s="7"/>
      <c r="K1324" s="7"/>
      <c r="L1324" s="7"/>
      <c r="M1324" s="7"/>
      <c r="N1324" s="7"/>
    </row>
    <row r="1325" spans="1:14" s="272" customFormat="1">
      <c r="A1325" s="486"/>
      <c r="B1325" s="262"/>
      <c r="C1325" s="486"/>
      <c r="D1325" s="297"/>
      <c r="E1325" s="257"/>
      <c r="F1325" s="430"/>
      <c r="H1325" s="7"/>
      <c r="I1325" s="7"/>
      <c r="J1325" s="7"/>
      <c r="K1325" s="7"/>
      <c r="L1325" s="7"/>
      <c r="M1325" s="7"/>
      <c r="N1325" s="7"/>
    </row>
    <row r="1326" spans="1:14" s="272" customFormat="1">
      <c r="A1326" s="486"/>
      <c r="B1326" s="262"/>
      <c r="C1326" s="486"/>
      <c r="D1326" s="297"/>
      <c r="E1326" s="257"/>
      <c r="F1326" s="430"/>
      <c r="H1326" s="7"/>
      <c r="I1326" s="7"/>
      <c r="J1326" s="7"/>
      <c r="K1326" s="7"/>
      <c r="L1326" s="7"/>
      <c r="M1326" s="7"/>
      <c r="N1326" s="7"/>
    </row>
    <row r="1327" spans="1:14" s="272" customFormat="1">
      <c r="A1327" s="486"/>
      <c r="B1327" s="262"/>
      <c r="C1327" s="486"/>
      <c r="D1327" s="297"/>
      <c r="E1327" s="257"/>
      <c r="F1327" s="430"/>
      <c r="H1327" s="7"/>
      <c r="I1327" s="7"/>
      <c r="J1327" s="7"/>
      <c r="K1327" s="7"/>
      <c r="L1327" s="7"/>
      <c r="M1327" s="7"/>
      <c r="N1327" s="7"/>
    </row>
    <row r="1328" spans="1:14" s="272" customFormat="1">
      <c r="A1328" s="486"/>
      <c r="B1328" s="262"/>
      <c r="C1328" s="486"/>
      <c r="D1328" s="297"/>
      <c r="E1328" s="257"/>
      <c r="F1328" s="430"/>
      <c r="H1328" s="7"/>
      <c r="I1328" s="7"/>
      <c r="J1328" s="7"/>
      <c r="K1328" s="7"/>
      <c r="L1328" s="7"/>
      <c r="M1328" s="7"/>
      <c r="N1328" s="7"/>
    </row>
    <row r="1329" spans="1:14" s="272" customFormat="1">
      <c r="A1329" s="486"/>
      <c r="B1329" s="262"/>
      <c r="C1329" s="486"/>
      <c r="D1329" s="297"/>
      <c r="E1329" s="257"/>
      <c r="F1329" s="430"/>
      <c r="H1329" s="7"/>
      <c r="I1329" s="7"/>
      <c r="J1329" s="7"/>
      <c r="K1329" s="7"/>
      <c r="L1329" s="7"/>
      <c r="M1329" s="7"/>
      <c r="N1329" s="7"/>
    </row>
    <row r="1330" spans="1:14" s="272" customFormat="1">
      <c r="A1330" s="486"/>
      <c r="B1330" s="262"/>
      <c r="C1330" s="486"/>
      <c r="D1330" s="297"/>
      <c r="E1330" s="257"/>
      <c r="F1330" s="430"/>
      <c r="H1330" s="7"/>
      <c r="I1330" s="7"/>
      <c r="J1330" s="7"/>
      <c r="K1330" s="7"/>
      <c r="L1330" s="7"/>
      <c r="M1330" s="7"/>
      <c r="N1330" s="7"/>
    </row>
    <row r="1331" spans="1:14" s="272" customFormat="1">
      <c r="A1331" s="486"/>
      <c r="B1331" s="262"/>
      <c r="C1331" s="486"/>
      <c r="D1331" s="297"/>
      <c r="E1331" s="257"/>
      <c r="F1331" s="430"/>
      <c r="H1331" s="7"/>
      <c r="I1331" s="7"/>
      <c r="J1331" s="7"/>
      <c r="K1331" s="7"/>
      <c r="L1331" s="7"/>
      <c r="M1331" s="7"/>
      <c r="N1331" s="7"/>
    </row>
    <row r="1332" spans="1:14" s="272" customFormat="1">
      <c r="A1332" s="486"/>
      <c r="B1332" s="262"/>
      <c r="C1332" s="486"/>
      <c r="D1332" s="297"/>
      <c r="E1332" s="257"/>
      <c r="F1332" s="430"/>
      <c r="H1332" s="7"/>
      <c r="I1332" s="7"/>
      <c r="J1332" s="7"/>
      <c r="K1332" s="7"/>
      <c r="L1332" s="7"/>
      <c r="M1332" s="7"/>
      <c r="N1332" s="7"/>
    </row>
    <row r="1333" spans="1:14" s="272" customFormat="1">
      <c r="A1333" s="486"/>
      <c r="B1333" s="262"/>
      <c r="C1333" s="486"/>
      <c r="D1333" s="297"/>
      <c r="E1333" s="257"/>
      <c r="F1333" s="430"/>
      <c r="H1333" s="7"/>
      <c r="I1333" s="7"/>
      <c r="J1333" s="7"/>
      <c r="K1333" s="7"/>
      <c r="L1333" s="7"/>
      <c r="M1333" s="7"/>
      <c r="N1333" s="7"/>
    </row>
    <row r="1334" spans="1:14" s="272" customFormat="1">
      <c r="A1334" s="486"/>
      <c r="B1334" s="262"/>
      <c r="C1334" s="486"/>
      <c r="D1334" s="297"/>
      <c r="E1334" s="257"/>
      <c r="F1334" s="430"/>
      <c r="H1334" s="7"/>
      <c r="I1334" s="7"/>
      <c r="J1334" s="7"/>
      <c r="K1334" s="7"/>
      <c r="L1334" s="7"/>
      <c r="M1334" s="7"/>
      <c r="N1334" s="7"/>
    </row>
    <row r="1335" spans="1:14" s="272" customFormat="1">
      <c r="A1335" s="486"/>
      <c r="B1335" s="262"/>
      <c r="C1335" s="486"/>
      <c r="D1335" s="297"/>
      <c r="E1335" s="257"/>
      <c r="F1335" s="430"/>
      <c r="H1335" s="7"/>
      <c r="I1335" s="7"/>
      <c r="J1335" s="7"/>
      <c r="K1335" s="7"/>
      <c r="L1335" s="7"/>
      <c r="M1335" s="7"/>
      <c r="N1335" s="7"/>
    </row>
    <row r="1336" spans="1:14" s="272" customFormat="1">
      <c r="A1336" s="486"/>
      <c r="B1336" s="262"/>
      <c r="C1336" s="486"/>
      <c r="D1336" s="297"/>
      <c r="E1336" s="257"/>
      <c r="F1336" s="430"/>
      <c r="H1336" s="7"/>
      <c r="I1336" s="7"/>
      <c r="J1336" s="7"/>
      <c r="K1336" s="7"/>
      <c r="L1336" s="7"/>
      <c r="M1336" s="7"/>
      <c r="N1336" s="7"/>
    </row>
    <row r="1337" spans="1:14" s="272" customFormat="1">
      <c r="A1337" s="486"/>
      <c r="B1337" s="262"/>
      <c r="C1337" s="486"/>
      <c r="D1337" s="297"/>
      <c r="E1337" s="257"/>
      <c r="F1337" s="430"/>
      <c r="H1337" s="7"/>
      <c r="I1337" s="7"/>
      <c r="J1337" s="7"/>
      <c r="K1337" s="7"/>
      <c r="L1337" s="7"/>
      <c r="M1337" s="7"/>
      <c r="N1337" s="7"/>
    </row>
    <row r="1338" spans="1:14" s="272" customFormat="1">
      <c r="A1338" s="486"/>
      <c r="B1338" s="262"/>
      <c r="C1338" s="486"/>
      <c r="D1338" s="297"/>
      <c r="E1338" s="257"/>
      <c r="F1338" s="430"/>
      <c r="H1338" s="7"/>
      <c r="I1338" s="7"/>
      <c r="J1338" s="7"/>
      <c r="K1338" s="7"/>
      <c r="L1338" s="7"/>
      <c r="M1338" s="7"/>
      <c r="N1338" s="7"/>
    </row>
    <row r="1339" spans="1:14" s="272" customFormat="1">
      <c r="A1339" s="486"/>
      <c r="B1339" s="262"/>
      <c r="C1339" s="486"/>
      <c r="D1339" s="297"/>
      <c r="E1339" s="257"/>
      <c r="F1339" s="430"/>
      <c r="H1339" s="7"/>
      <c r="I1339" s="7"/>
      <c r="J1339" s="7"/>
      <c r="K1339" s="7"/>
      <c r="L1339" s="7"/>
      <c r="M1339" s="7"/>
      <c r="N1339" s="7"/>
    </row>
    <row r="1340" spans="1:14" s="272" customFormat="1">
      <c r="A1340" s="486"/>
      <c r="B1340" s="262"/>
      <c r="C1340" s="486"/>
      <c r="D1340" s="297"/>
      <c r="E1340" s="257"/>
      <c r="F1340" s="430"/>
      <c r="H1340" s="7"/>
      <c r="I1340" s="7"/>
      <c r="J1340" s="7"/>
      <c r="K1340" s="7"/>
      <c r="L1340" s="7"/>
      <c r="M1340" s="7"/>
      <c r="N1340" s="7"/>
    </row>
    <row r="1341" spans="1:14" s="272" customFormat="1">
      <c r="A1341" s="486"/>
      <c r="B1341" s="262"/>
      <c r="C1341" s="486"/>
      <c r="D1341" s="297"/>
      <c r="E1341" s="257"/>
      <c r="F1341" s="430"/>
      <c r="H1341" s="7"/>
      <c r="I1341" s="7"/>
      <c r="J1341" s="7"/>
      <c r="K1341" s="7"/>
      <c r="L1341" s="7"/>
      <c r="M1341" s="7"/>
      <c r="N1341" s="7"/>
    </row>
    <row r="1342" spans="1:14" s="272" customFormat="1">
      <c r="A1342" s="486"/>
      <c r="B1342" s="262"/>
      <c r="C1342" s="486"/>
      <c r="D1342" s="297"/>
      <c r="E1342" s="257"/>
      <c r="F1342" s="430"/>
      <c r="H1342" s="7"/>
      <c r="I1342" s="7"/>
      <c r="J1342" s="7"/>
      <c r="K1342" s="7"/>
      <c r="L1342" s="7"/>
      <c r="M1342" s="7"/>
      <c r="N1342" s="7"/>
    </row>
    <row r="1343" spans="1:14" s="272" customFormat="1">
      <c r="A1343" s="486"/>
      <c r="B1343" s="262"/>
      <c r="C1343" s="486"/>
      <c r="D1343" s="297"/>
      <c r="E1343" s="257"/>
      <c r="F1343" s="430"/>
      <c r="H1343" s="7"/>
      <c r="I1343" s="7"/>
      <c r="J1343" s="7"/>
      <c r="K1343" s="7"/>
      <c r="L1343" s="7"/>
      <c r="M1343" s="7"/>
      <c r="N1343" s="7"/>
    </row>
    <row r="1344" spans="1:14" s="272" customFormat="1">
      <c r="A1344" s="486"/>
      <c r="B1344" s="262"/>
      <c r="C1344" s="486"/>
      <c r="D1344" s="297"/>
      <c r="E1344" s="257"/>
      <c r="F1344" s="430"/>
      <c r="H1344" s="7"/>
      <c r="I1344" s="7"/>
      <c r="J1344" s="7"/>
      <c r="K1344" s="7"/>
      <c r="L1344" s="7"/>
      <c r="M1344" s="7"/>
      <c r="N1344" s="7"/>
    </row>
    <row r="1345" spans="1:14" s="272" customFormat="1">
      <c r="A1345" s="486"/>
      <c r="B1345" s="262"/>
      <c r="C1345" s="486"/>
      <c r="D1345" s="297"/>
      <c r="E1345" s="257"/>
      <c r="F1345" s="430"/>
      <c r="H1345" s="7"/>
      <c r="I1345" s="7"/>
      <c r="J1345" s="7"/>
      <c r="K1345" s="7"/>
      <c r="L1345" s="7"/>
      <c r="M1345" s="7"/>
      <c r="N1345" s="7"/>
    </row>
    <row r="1346" spans="1:14" s="272" customFormat="1">
      <c r="A1346" s="486"/>
      <c r="B1346" s="262"/>
      <c r="C1346" s="486"/>
      <c r="D1346" s="297"/>
      <c r="E1346" s="257"/>
      <c r="F1346" s="430"/>
      <c r="H1346" s="7"/>
      <c r="I1346" s="7"/>
      <c r="J1346" s="7"/>
      <c r="K1346" s="7"/>
      <c r="L1346" s="7"/>
      <c r="M1346" s="7"/>
      <c r="N1346" s="7"/>
    </row>
    <row r="1347" spans="1:14" s="272" customFormat="1">
      <c r="A1347" s="486"/>
      <c r="B1347" s="262"/>
      <c r="C1347" s="486"/>
      <c r="D1347" s="297"/>
      <c r="E1347" s="257"/>
      <c r="F1347" s="430"/>
      <c r="H1347" s="7"/>
      <c r="I1347" s="7"/>
      <c r="J1347" s="7"/>
      <c r="K1347" s="7"/>
      <c r="L1347" s="7"/>
      <c r="M1347" s="7"/>
      <c r="N1347" s="7"/>
    </row>
    <row r="1348" spans="1:14" s="272" customFormat="1">
      <c r="A1348" s="486"/>
      <c r="B1348" s="262"/>
      <c r="C1348" s="486"/>
      <c r="D1348" s="297"/>
      <c r="E1348" s="257"/>
      <c r="F1348" s="430"/>
      <c r="H1348" s="7"/>
      <c r="I1348" s="7"/>
      <c r="J1348" s="7"/>
      <c r="K1348" s="7"/>
      <c r="L1348" s="7"/>
      <c r="M1348" s="7"/>
      <c r="N1348" s="7"/>
    </row>
    <row r="1349" spans="1:14" s="272" customFormat="1">
      <c r="A1349" s="486"/>
      <c r="B1349" s="262"/>
      <c r="C1349" s="486"/>
      <c r="D1349" s="297"/>
      <c r="E1349" s="257"/>
      <c r="F1349" s="430"/>
      <c r="H1349" s="7"/>
      <c r="I1349" s="7"/>
      <c r="J1349" s="7"/>
      <c r="K1349" s="7"/>
      <c r="L1349" s="7"/>
      <c r="M1349" s="7"/>
      <c r="N1349" s="7"/>
    </row>
    <row r="1350" spans="1:14" s="272" customFormat="1">
      <c r="A1350" s="486"/>
      <c r="B1350" s="262"/>
      <c r="C1350" s="486"/>
      <c r="D1350" s="297"/>
      <c r="E1350" s="257"/>
      <c r="F1350" s="430"/>
      <c r="H1350" s="7"/>
      <c r="I1350" s="7"/>
      <c r="J1350" s="7"/>
      <c r="K1350" s="7"/>
      <c r="L1350" s="7"/>
      <c r="M1350" s="7"/>
      <c r="N1350" s="7"/>
    </row>
    <row r="1351" spans="1:14" s="272" customFormat="1">
      <c r="A1351" s="486"/>
      <c r="B1351" s="262"/>
      <c r="C1351" s="486"/>
      <c r="D1351" s="297"/>
      <c r="E1351" s="257"/>
      <c r="F1351" s="430"/>
      <c r="H1351" s="7"/>
      <c r="I1351" s="7"/>
      <c r="J1351" s="7"/>
      <c r="K1351" s="7"/>
      <c r="L1351" s="7"/>
      <c r="M1351" s="7"/>
      <c r="N1351" s="7"/>
    </row>
    <row r="1352" spans="1:14" s="272" customFormat="1">
      <c r="A1352" s="486"/>
      <c r="B1352" s="262"/>
      <c r="C1352" s="486"/>
      <c r="D1352" s="297"/>
      <c r="E1352" s="257"/>
      <c r="F1352" s="430"/>
      <c r="H1352" s="7"/>
      <c r="I1352" s="7"/>
      <c r="J1352" s="7"/>
      <c r="K1352" s="7"/>
      <c r="L1352" s="7"/>
      <c r="M1352" s="7"/>
      <c r="N1352" s="7"/>
    </row>
    <row r="1353" spans="1:14" s="272" customFormat="1">
      <c r="A1353" s="486"/>
      <c r="B1353" s="262"/>
      <c r="C1353" s="486"/>
      <c r="D1353" s="297"/>
      <c r="E1353" s="257"/>
      <c r="F1353" s="430"/>
      <c r="H1353" s="7"/>
      <c r="I1353" s="7"/>
      <c r="J1353" s="7"/>
      <c r="K1353" s="7"/>
      <c r="L1353" s="7"/>
      <c r="M1353" s="7"/>
      <c r="N1353" s="7"/>
    </row>
    <row r="1354" spans="1:14" s="272" customFormat="1">
      <c r="A1354" s="486"/>
      <c r="B1354" s="262"/>
      <c r="C1354" s="486"/>
      <c r="D1354" s="297"/>
      <c r="E1354" s="257"/>
      <c r="F1354" s="430"/>
      <c r="H1354" s="7"/>
      <c r="I1354" s="7"/>
      <c r="J1354" s="7"/>
      <c r="K1354" s="7"/>
      <c r="L1354" s="7"/>
      <c r="M1354" s="7"/>
      <c r="N1354" s="7"/>
    </row>
    <row r="1355" spans="1:14" s="272" customFormat="1">
      <c r="A1355" s="486"/>
      <c r="B1355" s="262"/>
      <c r="C1355" s="486"/>
      <c r="D1355" s="297"/>
      <c r="E1355" s="257"/>
      <c r="F1355" s="430"/>
      <c r="H1355" s="7"/>
      <c r="I1355" s="7"/>
      <c r="J1355" s="7"/>
      <c r="K1355" s="7"/>
      <c r="L1355" s="7"/>
      <c r="M1355" s="7"/>
      <c r="N1355" s="7"/>
    </row>
    <row r="1356" spans="1:14" s="272" customFormat="1">
      <c r="A1356" s="486"/>
      <c r="B1356" s="262"/>
      <c r="C1356" s="486"/>
      <c r="D1356" s="297"/>
      <c r="E1356" s="257"/>
      <c r="F1356" s="430"/>
      <c r="H1356" s="7"/>
      <c r="I1356" s="7"/>
      <c r="J1356" s="7"/>
      <c r="K1356" s="7"/>
      <c r="L1356" s="7"/>
      <c r="M1356" s="7"/>
      <c r="N1356" s="7"/>
    </row>
    <row r="1357" spans="1:14" s="272" customFormat="1">
      <c r="A1357" s="486"/>
      <c r="B1357" s="262"/>
      <c r="C1357" s="486"/>
      <c r="D1357" s="297"/>
      <c r="E1357" s="257"/>
      <c r="F1357" s="430"/>
      <c r="H1357" s="7"/>
      <c r="I1357" s="7"/>
      <c r="J1357" s="7"/>
      <c r="K1357" s="7"/>
      <c r="L1357" s="7"/>
      <c r="M1357" s="7"/>
      <c r="N1357" s="7"/>
    </row>
    <row r="1358" spans="1:14" s="272" customFormat="1">
      <c r="A1358" s="486"/>
      <c r="B1358" s="262"/>
      <c r="C1358" s="486"/>
      <c r="D1358" s="297"/>
      <c r="E1358" s="257"/>
      <c r="F1358" s="430"/>
      <c r="H1358" s="7"/>
      <c r="I1358" s="7"/>
      <c r="J1358" s="7"/>
      <c r="K1358" s="7"/>
      <c r="L1358" s="7"/>
      <c r="M1358" s="7"/>
      <c r="N1358" s="7"/>
    </row>
    <row r="1359" spans="1:14" s="272" customFormat="1">
      <c r="A1359" s="486"/>
      <c r="B1359" s="262"/>
      <c r="C1359" s="486"/>
      <c r="D1359" s="297"/>
      <c r="E1359" s="257"/>
      <c r="F1359" s="430"/>
      <c r="H1359" s="7"/>
      <c r="I1359" s="7"/>
      <c r="J1359" s="7"/>
      <c r="K1359" s="7"/>
      <c r="L1359" s="7"/>
      <c r="M1359" s="7"/>
      <c r="N1359" s="7"/>
    </row>
    <row r="1360" spans="1:14" s="272" customFormat="1">
      <c r="A1360" s="486"/>
      <c r="B1360" s="262"/>
      <c r="C1360" s="486"/>
      <c r="D1360" s="297"/>
      <c r="E1360" s="257"/>
      <c r="F1360" s="430"/>
      <c r="H1360" s="7"/>
      <c r="I1360" s="7"/>
      <c r="J1360" s="7"/>
      <c r="K1360" s="7"/>
      <c r="L1360" s="7"/>
      <c r="M1360" s="7"/>
      <c r="N1360" s="7"/>
    </row>
    <row r="1361" spans="1:14" s="272" customFormat="1">
      <c r="A1361" s="486"/>
      <c r="B1361" s="262"/>
      <c r="C1361" s="486"/>
      <c r="D1361" s="297"/>
      <c r="E1361" s="257"/>
      <c r="F1361" s="430"/>
      <c r="H1361" s="7"/>
      <c r="I1361" s="7"/>
      <c r="J1361" s="7"/>
      <c r="K1361" s="7"/>
      <c r="L1361" s="7"/>
      <c r="M1361" s="7"/>
      <c r="N1361" s="7"/>
    </row>
    <row r="1362" spans="1:14" s="272" customFormat="1">
      <c r="A1362" s="486"/>
      <c r="B1362" s="262"/>
      <c r="C1362" s="486"/>
      <c r="D1362" s="297"/>
      <c r="E1362" s="257"/>
      <c r="F1362" s="430"/>
      <c r="H1362" s="7"/>
      <c r="I1362" s="7"/>
      <c r="J1362" s="7"/>
      <c r="K1362" s="7"/>
      <c r="L1362" s="7"/>
      <c r="M1362" s="7"/>
      <c r="N1362" s="7"/>
    </row>
    <row r="1363" spans="1:14" s="272" customFormat="1">
      <c r="A1363" s="486"/>
      <c r="B1363" s="262"/>
      <c r="C1363" s="486"/>
      <c r="D1363" s="297"/>
      <c r="E1363" s="257"/>
      <c r="F1363" s="430"/>
      <c r="H1363" s="7"/>
      <c r="I1363" s="7"/>
      <c r="J1363" s="7"/>
      <c r="K1363" s="7"/>
      <c r="L1363" s="7"/>
      <c r="M1363" s="7"/>
      <c r="N1363" s="7"/>
    </row>
    <row r="1364" spans="1:14" s="272" customFormat="1">
      <c r="A1364" s="486"/>
      <c r="B1364" s="262"/>
      <c r="C1364" s="486"/>
      <c r="D1364" s="297"/>
      <c r="E1364" s="257"/>
      <c r="F1364" s="430"/>
      <c r="H1364" s="7"/>
      <c r="I1364" s="7"/>
      <c r="J1364" s="7"/>
      <c r="K1364" s="7"/>
      <c r="L1364" s="7"/>
      <c r="M1364" s="7"/>
      <c r="N1364" s="7"/>
    </row>
    <row r="1365" spans="1:14" s="272" customFormat="1">
      <c r="A1365" s="486"/>
      <c r="B1365" s="262"/>
      <c r="C1365" s="486"/>
      <c r="D1365" s="297"/>
      <c r="E1365" s="257"/>
      <c r="F1365" s="430"/>
      <c r="H1365" s="7"/>
      <c r="I1365" s="7"/>
      <c r="J1365" s="7"/>
      <c r="K1365" s="7"/>
      <c r="L1365" s="7"/>
      <c r="M1365" s="7"/>
      <c r="N1365" s="7"/>
    </row>
    <row r="1366" spans="1:14" s="272" customFormat="1">
      <c r="A1366" s="486"/>
      <c r="B1366" s="262"/>
      <c r="C1366" s="486"/>
      <c r="D1366" s="297"/>
      <c r="E1366" s="257"/>
      <c r="F1366" s="430"/>
      <c r="H1366" s="7"/>
      <c r="I1366" s="7"/>
      <c r="J1366" s="7"/>
      <c r="K1366" s="7"/>
      <c r="L1366" s="7"/>
      <c r="M1366" s="7"/>
      <c r="N1366" s="7"/>
    </row>
    <row r="1367" spans="1:14" s="272" customFormat="1">
      <c r="A1367" s="486"/>
      <c r="B1367" s="262"/>
      <c r="C1367" s="486"/>
      <c r="D1367" s="297"/>
      <c r="E1367" s="257"/>
      <c r="F1367" s="430"/>
      <c r="H1367" s="7"/>
      <c r="I1367" s="7"/>
      <c r="J1367" s="7"/>
      <c r="K1367" s="7"/>
      <c r="L1367" s="7"/>
      <c r="M1367" s="7"/>
      <c r="N1367" s="7"/>
    </row>
    <row r="1368" spans="1:14" s="272" customFormat="1">
      <c r="A1368" s="486"/>
      <c r="B1368" s="262"/>
      <c r="C1368" s="486"/>
      <c r="D1368" s="297"/>
      <c r="E1368" s="257"/>
      <c r="F1368" s="430"/>
      <c r="H1368" s="7"/>
      <c r="I1368" s="7"/>
      <c r="J1368" s="7"/>
      <c r="K1368" s="7"/>
      <c r="L1368" s="7"/>
      <c r="M1368" s="7"/>
      <c r="N1368" s="7"/>
    </row>
    <row r="1369" spans="1:14" s="272" customFormat="1">
      <c r="A1369" s="486"/>
      <c r="B1369" s="262"/>
      <c r="C1369" s="486"/>
      <c r="D1369" s="297"/>
      <c r="E1369" s="257"/>
      <c r="F1369" s="430"/>
      <c r="H1369" s="7"/>
      <c r="I1369" s="7"/>
      <c r="J1369" s="7"/>
      <c r="K1369" s="7"/>
      <c r="L1369" s="7"/>
      <c r="M1369" s="7"/>
      <c r="N1369" s="7"/>
    </row>
    <row r="1370" spans="1:14" s="272" customFormat="1">
      <c r="A1370" s="486"/>
      <c r="B1370" s="262"/>
      <c r="C1370" s="486"/>
      <c r="D1370" s="297"/>
      <c r="E1370" s="257"/>
      <c r="F1370" s="430"/>
      <c r="H1370" s="7"/>
      <c r="I1370" s="7"/>
      <c r="J1370" s="7"/>
      <c r="K1370" s="7"/>
      <c r="L1370" s="7"/>
      <c r="M1370" s="7"/>
      <c r="N1370" s="7"/>
    </row>
    <row r="1371" spans="1:14" s="272" customFormat="1">
      <c r="A1371" s="486"/>
      <c r="B1371" s="262"/>
      <c r="C1371" s="486"/>
      <c r="D1371" s="297"/>
      <c r="E1371" s="257"/>
      <c r="F1371" s="430"/>
      <c r="H1371" s="7"/>
      <c r="I1371" s="7"/>
      <c r="J1371" s="7"/>
      <c r="K1371" s="7"/>
      <c r="L1371" s="7"/>
      <c r="M1371" s="7"/>
      <c r="N1371" s="7"/>
    </row>
    <row r="1372" spans="1:14" s="272" customFormat="1">
      <c r="A1372" s="486"/>
      <c r="B1372" s="262"/>
      <c r="C1372" s="486"/>
      <c r="D1372" s="297"/>
      <c r="E1372" s="257"/>
      <c r="F1372" s="430"/>
      <c r="H1372" s="7"/>
      <c r="I1372" s="7"/>
      <c r="J1372" s="7"/>
      <c r="K1372" s="7"/>
      <c r="L1372" s="7"/>
      <c r="M1372" s="7"/>
      <c r="N1372" s="7"/>
    </row>
    <row r="1373" spans="1:14" s="272" customFormat="1">
      <c r="A1373" s="486"/>
      <c r="B1373" s="262"/>
      <c r="C1373" s="486"/>
      <c r="D1373" s="297"/>
      <c r="E1373" s="257"/>
      <c r="F1373" s="430"/>
      <c r="H1373" s="7"/>
      <c r="I1373" s="7"/>
      <c r="J1373" s="7"/>
      <c r="K1373" s="7"/>
      <c r="L1373" s="7"/>
      <c r="M1373" s="7"/>
      <c r="N1373" s="7"/>
    </row>
    <row r="1374" spans="1:14" s="272" customFormat="1">
      <c r="A1374" s="486"/>
      <c r="B1374" s="262"/>
      <c r="C1374" s="486"/>
      <c r="D1374" s="297"/>
      <c r="E1374" s="257"/>
      <c r="F1374" s="430"/>
      <c r="H1374" s="7"/>
      <c r="I1374" s="7"/>
      <c r="J1374" s="7"/>
      <c r="K1374" s="7"/>
      <c r="L1374" s="7"/>
      <c r="M1374" s="7"/>
      <c r="N1374" s="7"/>
    </row>
    <row r="1375" spans="1:14" s="272" customFormat="1">
      <c r="A1375" s="486"/>
      <c r="B1375" s="262"/>
      <c r="C1375" s="486"/>
      <c r="D1375" s="297"/>
      <c r="E1375" s="257"/>
      <c r="F1375" s="430"/>
      <c r="H1375" s="7"/>
      <c r="I1375" s="7"/>
      <c r="J1375" s="7"/>
      <c r="K1375" s="7"/>
      <c r="L1375" s="7"/>
      <c r="M1375" s="7"/>
      <c r="N1375" s="7"/>
    </row>
    <row r="1376" spans="1:14" s="272" customFormat="1">
      <c r="A1376" s="486"/>
      <c r="B1376" s="262"/>
      <c r="C1376" s="486"/>
      <c r="D1376" s="297"/>
      <c r="E1376" s="257"/>
      <c r="F1376" s="430"/>
      <c r="H1376" s="7"/>
      <c r="I1376" s="7"/>
      <c r="J1376" s="7"/>
      <c r="K1376" s="7"/>
      <c r="L1376" s="7"/>
      <c r="M1376" s="7"/>
      <c r="N1376" s="7"/>
    </row>
    <row r="1377" spans="1:14" s="272" customFormat="1">
      <c r="A1377" s="486"/>
      <c r="B1377" s="262"/>
      <c r="C1377" s="486"/>
      <c r="D1377" s="297"/>
      <c r="E1377" s="257"/>
      <c r="F1377" s="430"/>
      <c r="H1377" s="7"/>
      <c r="I1377" s="7"/>
      <c r="J1377" s="7"/>
      <c r="K1377" s="7"/>
      <c r="L1377" s="7"/>
      <c r="M1377" s="7"/>
      <c r="N1377" s="7"/>
    </row>
    <row r="1378" spans="1:14" s="272" customFormat="1">
      <c r="A1378" s="486"/>
      <c r="B1378" s="262"/>
      <c r="C1378" s="486"/>
      <c r="D1378" s="297"/>
      <c r="E1378" s="257"/>
      <c r="F1378" s="430"/>
      <c r="H1378" s="7"/>
      <c r="I1378" s="7"/>
      <c r="J1378" s="7"/>
      <c r="K1378" s="7"/>
      <c r="L1378" s="7"/>
      <c r="M1378" s="7"/>
      <c r="N1378" s="7"/>
    </row>
    <row r="1379" spans="1:14" s="272" customFormat="1">
      <c r="A1379" s="486"/>
      <c r="B1379" s="262"/>
      <c r="C1379" s="486"/>
      <c r="D1379" s="297"/>
      <c r="E1379" s="257"/>
      <c r="F1379" s="430"/>
      <c r="H1379" s="7"/>
      <c r="I1379" s="7"/>
      <c r="J1379" s="7"/>
      <c r="K1379" s="7"/>
      <c r="L1379" s="7"/>
      <c r="M1379" s="7"/>
      <c r="N1379" s="7"/>
    </row>
    <row r="1380" spans="1:14" s="272" customFormat="1">
      <c r="A1380" s="486"/>
      <c r="B1380" s="262"/>
      <c r="C1380" s="486"/>
      <c r="D1380" s="297"/>
      <c r="E1380" s="257"/>
      <c r="F1380" s="430"/>
      <c r="H1380" s="7"/>
      <c r="I1380" s="7"/>
      <c r="J1380" s="7"/>
      <c r="K1380" s="7"/>
      <c r="L1380" s="7"/>
      <c r="M1380" s="7"/>
      <c r="N1380" s="7"/>
    </row>
    <row r="1381" spans="1:14" s="272" customFormat="1">
      <c r="A1381" s="486"/>
      <c r="B1381" s="262"/>
      <c r="C1381" s="486"/>
      <c r="D1381" s="297"/>
      <c r="E1381" s="257"/>
      <c r="F1381" s="430"/>
      <c r="H1381" s="7"/>
      <c r="I1381" s="7"/>
      <c r="J1381" s="7"/>
      <c r="K1381" s="7"/>
      <c r="L1381" s="7"/>
      <c r="M1381" s="7"/>
      <c r="N1381" s="7"/>
    </row>
    <row r="1382" spans="1:14" s="272" customFormat="1">
      <c r="A1382" s="486"/>
      <c r="B1382" s="262"/>
      <c r="C1382" s="486"/>
      <c r="D1382" s="297"/>
      <c r="E1382" s="257"/>
      <c r="F1382" s="430"/>
      <c r="H1382" s="7"/>
      <c r="I1382" s="7"/>
      <c r="J1382" s="7"/>
      <c r="K1382" s="7"/>
      <c r="L1382" s="7"/>
      <c r="M1382" s="7"/>
      <c r="N1382" s="7"/>
    </row>
    <row r="1383" spans="1:14" s="272" customFormat="1">
      <c r="A1383" s="486"/>
      <c r="B1383" s="262"/>
      <c r="C1383" s="486"/>
      <c r="D1383" s="297"/>
      <c r="E1383" s="257"/>
      <c r="F1383" s="430"/>
      <c r="H1383" s="7"/>
      <c r="I1383" s="7"/>
      <c r="J1383" s="7"/>
      <c r="K1383" s="7"/>
      <c r="L1383" s="7"/>
      <c r="M1383" s="7"/>
      <c r="N1383" s="7"/>
    </row>
    <row r="1384" spans="1:14" s="272" customFormat="1">
      <c r="A1384" s="486"/>
      <c r="B1384" s="262"/>
      <c r="C1384" s="486"/>
      <c r="D1384" s="297"/>
      <c r="E1384" s="257"/>
      <c r="F1384" s="430"/>
      <c r="H1384" s="7"/>
      <c r="I1384" s="7"/>
      <c r="J1384" s="7"/>
      <c r="K1384" s="7"/>
      <c r="L1384" s="7"/>
      <c r="M1384" s="7"/>
      <c r="N1384" s="7"/>
    </row>
    <row r="1385" spans="1:14" s="272" customFormat="1">
      <c r="A1385" s="486"/>
      <c r="B1385" s="262"/>
      <c r="C1385" s="486"/>
      <c r="D1385" s="297"/>
      <c r="E1385" s="257"/>
      <c r="F1385" s="430"/>
      <c r="H1385" s="7"/>
      <c r="I1385" s="7"/>
      <c r="J1385" s="7"/>
      <c r="K1385" s="7"/>
      <c r="L1385" s="7"/>
      <c r="M1385" s="7"/>
      <c r="N1385" s="7"/>
    </row>
    <row r="1386" spans="1:14" s="272" customFormat="1">
      <c r="A1386" s="486"/>
      <c r="B1386" s="262"/>
      <c r="C1386" s="486"/>
      <c r="D1386" s="297"/>
      <c r="E1386" s="257"/>
      <c r="F1386" s="430"/>
      <c r="H1386" s="7"/>
      <c r="I1386" s="7"/>
      <c r="J1386" s="7"/>
      <c r="K1386" s="7"/>
      <c r="L1386" s="7"/>
      <c r="M1386" s="7"/>
      <c r="N1386" s="7"/>
    </row>
    <row r="1387" spans="1:14" s="272" customFormat="1">
      <c r="A1387" s="486"/>
      <c r="B1387" s="262"/>
      <c r="C1387" s="486"/>
      <c r="D1387" s="297"/>
      <c r="E1387" s="257"/>
      <c r="F1387" s="430"/>
      <c r="H1387" s="7"/>
      <c r="I1387" s="7"/>
      <c r="J1387" s="7"/>
      <c r="K1387" s="7"/>
      <c r="L1387" s="7"/>
      <c r="M1387" s="7"/>
      <c r="N1387" s="7"/>
    </row>
    <row r="1388" spans="1:14" s="272" customFormat="1">
      <c r="A1388" s="486"/>
      <c r="B1388" s="262"/>
      <c r="C1388" s="486"/>
      <c r="D1388" s="297"/>
      <c r="E1388" s="257"/>
      <c r="F1388" s="430"/>
      <c r="H1388" s="7"/>
      <c r="I1388" s="7"/>
      <c r="J1388" s="7"/>
      <c r="K1388" s="7"/>
      <c r="L1388" s="7"/>
      <c r="M1388" s="7"/>
      <c r="N1388" s="7"/>
    </row>
    <row r="1389" spans="1:14" s="272" customFormat="1">
      <c r="A1389" s="486"/>
      <c r="B1389" s="262"/>
      <c r="C1389" s="486"/>
      <c r="D1389" s="297"/>
      <c r="E1389" s="257"/>
      <c r="F1389" s="430"/>
      <c r="H1389" s="7"/>
      <c r="I1389" s="7"/>
      <c r="J1389" s="7"/>
      <c r="K1389" s="7"/>
      <c r="L1389" s="7"/>
      <c r="M1389" s="7"/>
      <c r="N1389" s="7"/>
    </row>
    <row r="1390" spans="1:14" s="272" customFormat="1">
      <c r="A1390" s="486"/>
      <c r="B1390" s="262"/>
      <c r="C1390" s="486"/>
      <c r="D1390" s="297"/>
      <c r="E1390" s="257"/>
      <c r="F1390" s="430"/>
      <c r="H1390" s="7"/>
      <c r="I1390" s="7"/>
      <c r="J1390" s="7"/>
      <c r="K1390" s="7"/>
      <c r="L1390" s="7"/>
      <c r="M1390" s="7"/>
      <c r="N1390" s="7"/>
    </row>
    <row r="1391" spans="1:14" s="272" customFormat="1">
      <c r="A1391" s="486"/>
      <c r="B1391" s="262"/>
      <c r="C1391" s="486"/>
      <c r="D1391" s="297"/>
      <c r="E1391" s="257"/>
      <c r="F1391" s="430"/>
      <c r="H1391" s="7"/>
      <c r="I1391" s="7"/>
      <c r="J1391" s="7"/>
      <c r="K1391" s="7"/>
      <c r="L1391" s="7"/>
      <c r="M1391" s="7"/>
      <c r="N1391" s="7"/>
    </row>
    <row r="1392" spans="1:14" s="272" customFormat="1">
      <c r="A1392" s="486"/>
      <c r="B1392" s="262"/>
      <c r="C1392" s="486"/>
      <c r="D1392" s="297"/>
      <c r="E1392" s="257"/>
      <c r="F1392" s="430"/>
      <c r="H1392" s="7"/>
      <c r="I1392" s="7"/>
      <c r="J1392" s="7"/>
      <c r="K1392" s="7"/>
      <c r="L1392" s="7"/>
      <c r="M1392" s="7"/>
      <c r="N1392" s="7"/>
    </row>
    <row r="1393" spans="1:14" s="272" customFormat="1">
      <c r="A1393" s="486"/>
      <c r="B1393" s="262"/>
      <c r="C1393" s="486"/>
      <c r="D1393" s="297"/>
      <c r="E1393" s="257"/>
      <c r="F1393" s="430"/>
      <c r="H1393" s="7"/>
      <c r="I1393" s="7"/>
      <c r="J1393" s="7"/>
      <c r="K1393" s="7"/>
      <c r="L1393" s="7"/>
      <c r="M1393" s="7"/>
      <c r="N1393" s="7"/>
    </row>
    <row r="1394" spans="1:14" s="272" customFormat="1">
      <c r="A1394" s="486"/>
      <c r="B1394" s="262"/>
      <c r="C1394" s="486"/>
      <c r="D1394" s="297"/>
      <c r="E1394" s="257"/>
      <c r="F1394" s="430"/>
      <c r="H1394" s="7"/>
      <c r="I1394" s="7"/>
      <c r="J1394" s="7"/>
      <c r="K1394" s="7"/>
      <c r="L1394" s="7"/>
      <c r="M1394" s="7"/>
      <c r="N1394" s="7"/>
    </row>
    <row r="1395" spans="1:14" s="272" customFormat="1">
      <c r="A1395" s="486"/>
      <c r="B1395" s="262"/>
      <c r="C1395" s="486"/>
      <c r="D1395" s="297"/>
      <c r="E1395" s="257"/>
      <c r="F1395" s="430"/>
      <c r="H1395" s="7"/>
      <c r="I1395" s="7"/>
      <c r="J1395" s="7"/>
      <c r="K1395" s="7"/>
      <c r="L1395" s="7"/>
      <c r="M1395" s="7"/>
      <c r="N1395" s="7"/>
    </row>
    <row r="1396" spans="1:14" s="272" customFormat="1">
      <c r="A1396" s="486"/>
      <c r="B1396" s="262"/>
      <c r="C1396" s="486"/>
      <c r="D1396" s="297"/>
      <c r="E1396" s="257"/>
      <c r="F1396" s="430"/>
      <c r="H1396" s="7"/>
      <c r="I1396" s="7"/>
      <c r="J1396" s="7"/>
      <c r="K1396" s="7"/>
      <c r="L1396" s="7"/>
      <c r="M1396" s="7"/>
      <c r="N1396" s="7"/>
    </row>
    <row r="1397" spans="1:14" s="272" customFormat="1">
      <c r="A1397" s="486"/>
      <c r="B1397" s="262"/>
      <c r="C1397" s="486"/>
      <c r="D1397" s="297"/>
      <c r="E1397" s="257"/>
      <c r="F1397" s="430"/>
      <c r="H1397" s="7"/>
      <c r="I1397" s="7"/>
      <c r="J1397" s="7"/>
      <c r="K1397" s="7"/>
      <c r="L1397" s="7"/>
      <c r="M1397" s="7"/>
      <c r="N1397" s="7"/>
    </row>
    <row r="1398" spans="1:14" s="272" customFormat="1">
      <c r="A1398" s="486"/>
      <c r="B1398" s="262"/>
      <c r="C1398" s="486"/>
      <c r="D1398" s="297"/>
      <c r="E1398" s="257"/>
      <c r="F1398" s="430"/>
      <c r="H1398" s="7"/>
      <c r="I1398" s="7"/>
      <c r="J1398" s="7"/>
      <c r="K1398" s="7"/>
      <c r="L1398" s="7"/>
      <c r="M1398" s="7"/>
      <c r="N1398" s="7"/>
    </row>
    <row r="1399" spans="1:14" s="272" customFormat="1">
      <c r="A1399" s="486"/>
      <c r="B1399" s="262"/>
      <c r="C1399" s="486"/>
      <c r="D1399" s="297"/>
      <c r="E1399" s="257"/>
      <c r="F1399" s="430"/>
      <c r="H1399" s="7"/>
      <c r="I1399" s="7"/>
      <c r="J1399" s="7"/>
      <c r="K1399" s="7"/>
      <c r="L1399" s="7"/>
      <c r="M1399" s="7"/>
      <c r="N1399" s="7"/>
    </row>
    <row r="1400" spans="1:14" s="272" customFormat="1">
      <c r="A1400" s="486"/>
      <c r="B1400" s="262"/>
      <c r="C1400" s="486"/>
      <c r="D1400" s="297"/>
      <c r="E1400" s="257"/>
      <c r="F1400" s="430"/>
      <c r="H1400" s="7"/>
      <c r="I1400" s="7"/>
      <c r="J1400" s="7"/>
      <c r="K1400" s="7"/>
      <c r="L1400" s="7"/>
      <c r="M1400" s="7"/>
      <c r="N1400" s="7"/>
    </row>
    <row r="1401" spans="1:14" s="272" customFormat="1">
      <c r="A1401" s="486"/>
      <c r="B1401" s="262"/>
      <c r="C1401" s="486"/>
      <c r="D1401" s="297"/>
      <c r="E1401" s="257"/>
      <c r="F1401" s="430"/>
      <c r="H1401" s="7"/>
      <c r="I1401" s="7"/>
      <c r="J1401" s="7"/>
      <c r="K1401" s="7"/>
      <c r="L1401" s="7"/>
      <c r="M1401" s="7"/>
      <c r="N1401" s="7"/>
    </row>
    <row r="1402" spans="1:14" s="272" customFormat="1">
      <c r="A1402" s="486"/>
      <c r="B1402" s="262"/>
      <c r="C1402" s="486"/>
      <c r="D1402" s="297"/>
      <c r="E1402" s="257"/>
      <c r="F1402" s="430"/>
      <c r="H1402" s="7"/>
      <c r="I1402" s="7"/>
      <c r="J1402" s="7"/>
      <c r="K1402" s="7"/>
      <c r="L1402" s="7"/>
      <c r="M1402" s="7"/>
      <c r="N1402" s="7"/>
    </row>
    <row r="1403" spans="1:14" s="272" customFormat="1">
      <c r="A1403" s="486"/>
      <c r="B1403" s="262"/>
      <c r="C1403" s="486"/>
      <c r="D1403" s="297"/>
      <c r="E1403" s="257"/>
      <c r="F1403" s="430"/>
      <c r="H1403" s="7"/>
      <c r="I1403" s="7"/>
      <c r="J1403" s="7"/>
      <c r="K1403" s="7"/>
      <c r="L1403" s="7"/>
      <c r="M1403" s="7"/>
      <c r="N1403" s="7"/>
    </row>
    <row r="1404" spans="1:14" s="272" customFormat="1">
      <c r="A1404" s="486"/>
      <c r="B1404" s="262"/>
      <c r="C1404" s="486"/>
      <c r="D1404" s="297"/>
      <c r="E1404" s="257"/>
      <c r="F1404" s="430"/>
      <c r="H1404" s="7"/>
      <c r="I1404" s="7"/>
      <c r="J1404" s="7"/>
      <c r="K1404" s="7"/>
      <c r="L1404" s="7"/>
      <c r="M1404" s="7"/>
      <c r="N1404" s="7"/>
    </row>
    <row r="1405" spans="1:14" s="272" customFormat="1">
      <c r="A1405" s="486"/>
      <c r="B1405" s="262"/>
      <c r="C1405" s="486"/>
      <c r="D1405" s="297"/>
      <c r="E1405" s="257"/>
      <c r="F1405" s="430"/>
      <c r="H1405" s="7"/>
      <c r="I1405" s="7"/>
      <c r="J1405" s="7"/>
      <c r="K1405" s="7"/>
      <c r="L1405" s="7"/>
      <c r="M1405" s="7"/>
      <c r="N1405" s="7"/>
    </row>
    <row r="1406" spans="1:14" s="272" customFormat="1">
      <c r="A1406" s="486"/>
      <c r="B1406" s="262"/>
      <c r="C1406" s="486"/>
      <c r="D1406" s="297"/>
      <c r="E1406" s="257"/>
      <c r="F1406" s="430"/>
      <c r="H1406" s="7"/>
      <c r="I1406" s="7"/>
      <c r="J1406" s="7"/>
      <c r="K1406" s="7"/>
      <c r="L1406" s="7"/>
      <c r="M1406" s="7"/>
      <c r="N1406" s="7"/>
    </row>
    <row r="1407" spans="1:14" s="272" customFormat="1">
      <c r="A1407" s="486"/>
      <c r="B1407" s="262"/>
      <c r="C1407" s="486"/>
      <c r="D1407" s="297"/>
      <c r="E1407" s="257"/>
      <c r="F1407" s="430"/>
      <c r="H1407" s="7"/>
      <c r="I1407" s="7"/>
      <c r="J1407" s="7"/>
      <c r="K1407" s="7"/>
      <c r="L1407" s="7"/>
      <c r="M1407" s="7"/>
      <c r="N1407" s="7"/>
    </row>
    <row r="1408" spans="1:14" s="272" customFormat="1">
      <c r="A1408" s="486"/>
      <c r="B1408" s="262"/>
      <c r="C1408" s="486"/>
      <c r="D1408" s="297"/>
      <c r="E1408" s="257"/>
      <c r="F1408" s="430"/>
      <c r="H1408" s="7"/>
      <c r="I1408" s="7"/>
      <c r="J1408" s="7"/>
      <c r="K1408" s="7"/>
      <c r="L1408" s="7"/>
      <c r="M1408" s="7"/>
      <c r="N1408" s="7"/>
    </row>
    <row r="1409" spans="1:14" s="272" customFormat="1">
      <c r="A1409" s="486"/>
      <c r="B1409" s="262"/>
      <c r="C1409" s="486"/>
      <c r="D1409" s="297"/>
      <c r="E1409" s="257"/>
      <c r="F1409" s="430"/>
      <c r="H1409" s="7"/>
      <c r="I1409" s="7"/>
      <c r="J1409" s="7"/>
      <c r="K1409" s="7"/>
      <c r="L1409" s="7"/>
      <c r="M1409" s="7"/>
      <c r="N1409" s="7"/>
    </row>
    <row r="1410" spans="1:14" s="272" customFormat="1">
      <c r="A1410" s="486"/>
      <c r="B1410" s="262"/>
      <c r="C1410" s="486"/>
      <c r="D1410" s="297"/>
      <c r="E1410" s="257"/>
      <c r="F1410" s="430"/>
      <c r="H1410" s="7"/>
      <c r="I1410" s="7"/>
      <c r="J1410" s="7"/>
      <c r="K1410" s="7"/>
      <c r="L1410" s="7"/>
      <c r="M1410" s="7"/>
      <c r="N1410" s="7"/>
    </row>
    <row r="1411" spans="1:14" s="272" customFormat="1">
      <c r="A1411" s="486"/>
      <c r="B1411" s="262"/>
      <c r="C1411" s="486"/>
      <c r="D1411" s="297"/>
      <c r="E1411" s="257"/>
      <c r="F1411" s="430"/>
      <c r="H1411" s="7"/>
      <c r="I1411" s="7"/>
      <c r="J1411" s="7"/>
      <c r="K1411" s="7"/>
      <c r="L1411" s="7"/>
      <c r="M1411" s="7"/>
      <c r="N1411" s="7"/>
    </row>
    <row r="1412" spans="1:14" s="272" customFormat="1">
      <c r="A1412" s="486"/>
      <c r="B1412" s="262"/>
      <c r="C1412" s="486"/>
      <c r="D1412" s="297"/>
      <c r="E1412" s="257"/>
      <c r="F1412" s="430"/>
      <c r="H1412" s="7"/>
      <c r="I1412" s="7"/>
      <c r="J1412" s="7"/>
      <c r="K1412" s="7"/>
      <c r="L1412" s="7"/>
      <c r="M1412" s="7"/>
      <c r="N1412" s="7"/>
    </row>
    <row r="1413" spans="1:14" s="272" customFormat="1">
      <c r="A1413" s="486"/>
      <c r="B1413" s="262"/>
      <c r="C1413" s="486"/>
      <c r="D1413" s="297"/>
      <c r="E1413" s="257"/>
      <c r="F1413" s="430"/>
      <c r="H1413" s="7"/>
      <c r="I1413" s="7"/>
      <c r="J1413" s="7"/>
      <c r="K1413" s="7"/>
      <c r="L1413" s="7"/>
      <c r="M1413" s="7"/>
      <c r="N1413" s="7"/>
    </row>
    <row r="1414" spans="1:14" s="272" customFormat="1">
      <c r="A1414" s="486"/>
      <c r="B1414" s="262"/>
      <c r="C1414" s="486"/>
      <c r="D1414" s="297"/>
      <c r="E1414" s="257"/>
      <c r="F1414" s="430"/>
      <c r="H1414" s="7"/>
      <c r="I1414" s="7"/>
      <c r="J1414" s="7"/>
      <c r="K1414" s="7"/>
      <c r="L1414" s="7"/>
      <c r="M1414" s="7"/>
      <c r="N1414" s="7"/>
    </row>
    <row r="1415" spans="1:14" s="272" customFormat="1">
      <c r="A1415" s="486"/>
      <c r="B1415" s="262"/>
      <c r="C1415" s="486"/>
      <c r="D1415" s="297"/>
      <c r="E1415" s="257"/>
      <c r="F1415" s="430"/>
      <c r="H1415" s="7"/>
      <c r="I1415" s="7"/>
      <c r="J1415" s="7"/>
      <c r="K1415" s="7"/>
      <c r="L1415" s="7"/>
      <c r="M1415" s="7"/>
      <c r="N1415" s="7"/>
    </row>
    <row r="1416" spans="1:14" s="272" customFormat="1">
      <c r="A1416" s="486"/>
      <c r="B1416" s="262"/>
      <c r="C1416" s="486"/>
      <c r="D1416" s="297"/>
      <c r="E1416" s="257"/>
      <c r="F1416" s="430"/>
      <c r="H1416" s="7"/>
      <c r="I1416" s="7"/>
      <c r="J1416" s="7"/>
      <c r="K1416" s="7"/>
      <c r="L1416" s="7"/>
      <c r="M1416" s="7"/>
      <c r="N1416" s="7"/>
    </row>
    <row r="1417" spans="1:14" s="272" customFormat="1">
      <c r="A1417" s="486"/>
      <c r="B1417" s="262"/>
      <c r="C1417" s="486"/>
      <c r="D1417" s="297"/>
      <c r="E1417" s="257"/>
      <c r="F1417" s="430"/>
      <c r="H1417" s="7"/>
      <c r="I1417" s="7"/>
      <c r="J1417" s="7"/>
      <c r="K1417" s="7"/>
      <c r="L1417" s="7"/>
      <c r="M1417" s="7"/>
      <c r="N1417" s="7"/>
    </row>
    <row r="1418" spans="1:14" s="272" customFormat="1">
      <c r="A1418" s="486"/>
      <c r="B1418" s="262"/>
      <c r="C1418" s="486"/>
      <c r="D1418" s="297"/>
      <c r="E1418" s="257"/>
      <c r="F1418" s="430"/>
      <c r="H1418" s="7"/>
      <c r="I1418" s="7"/>
      <c r="J1418" s="7"/>
      <c r="K1418" s="7"/>
      <c r="L1418" s="7"/>
      <c r="M1418" s="7"/>
      <c r="N1418" s="7"/>
    </row>
    <row r="1419" spans="1:14" s="272" customFormat="1">
      <c r="A1419" s="486"/>
      <c r="B1419" s="262"/>
      <c r="C1419" s="486"/>
      <c r="D1419" s="297"/>
      <c r="E1419" s="257"/>
      <c r="F1419" s="430"/>
      <c r="H1419" s="7"/>
      <c r="I1419" s="7"/>
      <c r="J1419" s="7"/>
      <c r="K1419" s="7"/>
      <c r="L1419" s="7"/>
      <c r="M1419" s="7"/>
      <c r="N1419" s="7"/>
    </row>
    <row r="1420" spans="1:14" s="272" customFormat="1">
      <c r="A1420" s="486"/>
      <c r="B1420" s="262"/>
      <c r="C1420" s="486"/>
      <c r="D1420" s="297"/>
      <c r="E1420" s="257"/>
      <c r="F1420" s="430"/>
      <c r="H1420" s="7"/>
      <c r="I1420" s="7"/>
      <c r="J1420" s="7"/>
      <c r="K1420" s="7"/>
      <c r="L1420" s="7"/>
      <c r="M1420" s="7"/>
      <c r="N1420" s="7"/>
    </row>
    <row r="1421" spans="1:14" s="272" customFormat="1">
      <c r="A1421" s="486"/>
      <c r="B1421" s="262"/>
      <c r="C1421" s="486"/>
      <c r="D1421" s="297"/>
      <c r="E1421" s="257"/>
      <c r="F1421" s="430"/>
      <c r="H1421" s="7"/>
      <c r="I1421" s="7"/>
      <c r="J1421" s="7"/>
      <c r="K1421" s="7"/>
      <c r="L1421" s="7"/>
      <c r="M1421" s="7"/>
      <c r="N1421" s="7"/>
    </row>
    <row r="1422" spans="1:14" s="272" customFormat="1">
      <c r="A1422" s="486"/>
      <c r="B1422" s="262"/>
      <c r="C1422" s="486"/>
      <c r="D1422" s="297"/>
      <c r="E1422" s="257"/>
      <c r="F1422" s="430"/>
      <c r="H1422" s="7"/>
      <c r="I1422" s="7"/>
      <c r="J1422" s="7"/>
      <c r="K1422" s="7"/>
      <c r="L1422" s="7"/>
      <c r="M1422" s="7"/>
      <c r="N1422" s="7"/>
    </row>
    <row r="1423" spans="1:14" s="272" customFormat="1">
      <c r="A1423" s="486"/>
      <c r="B1423" s="262"/>
      <c r="C1423" s="486"/>
      <c r="D1423" s="297"/>
      <c r="E1423" s="257"/>
      <c r="F1423" s="430"/>
      <c r="H1423" s="7"/>
      <c r="I1423" s="7"/>
      <c r="J1423" s="7"/>
      <c r="K1423" s="7"/>
      <c r="L1423" s="7"/>
      <c r="M1423" s="7"/>
      <c r="N1423" s="7"/>
    </row>
    <row r="1424" spans="1:14" s="272" customFormat="1">
      <c r="A1424" s="486"/>
      <c r="B1424" s="262"/>
      <c r="C1424" s="486"/>
      <c r="D1424" s="297"/>
      <c r="E1424" s="257"/>
      <c r="F1424" s="430"/>
      <c r="H1424" s="7"/>
      <c r="I1424" s="7"/>
      <c r="J1424" s="7"/>
      <c r="K1424" s="7"/>
      <c r="L1424" s="7"/>
      <c r="M1424" s="7"/>
      <c r="N1424" s="7"/>
    </row>
    <row r="1425" spans="1:14" s="272" customFormat="1">
      <c r="A1425" s="486"/>
      <c r="B1425" s="262"/>
      <c r="C1425" s="486"/>
      <c r="D1425" s="297"/>
      <c r="E1425" s="257"/>
      <c r="F1425" s="430"/>
      <c r="H1425" s="7"/>
      <c r="I1425" s="7"/>
      <c r="J1425" s="7"/>
      <c r="K1425" s="7"/>
      <c r="L1425" s="7"/>
      <c r="M1425" s="7"/>
      <c r="N1425" s="7"/>
    </row>
    <row r="1426" spans="1:14" s="272" customFormat="1">
      <c r="A1426" s="486"/>
      <c r="B1426" s="262"/>
      <c r="C1426" s="486"/>
      <c r="D1426" s="297"/>
      <c r="E1426" s="257"/>
      <c r="F1426" s="430"/>
      <c r="H1426" s="7"/>
      <c r="I1426" s="7"/>
      <c r="J1426" s="7"/>
      <c r="K1426" s="7"/>
      <c r="L1426" s="7"/>
      <c r="M1426" s="7"/>
      <c r="N1426" s="7"/>
    </row>
    <row r="1427" spans="1:14" s="272" customFormat="1">
      <c r="A1427" s="486"/>
      <c r="B1427" s="262"/>
      <c r="C1427" s="486"/>
      <c r="D1427" s="297"/>
      <c r="E1427" s="257"/>
      <c r="F1427" s="430"/>
      <c r="H1427" s="7"/>
      <c r="I1427" s="7"/>
      <c r="J1427" s="7"/>
      <c r="K1427" s="7"/>
      <c r="L1427" s="7"/>
      <c r="M1427" s="7"/>
      <c r="N1427" s="7"/>
    </row>
    <row r="1428" spans="1:14" s="272" customFormat="1">
      <c r="A1428" s="486"/>
      <c r="B1428" s="262"/>
      <c r="C1428" s="486"/>
      <c r="D1428" s="297"/>
      <c r="E1428" s="257"/>
      <c r="F1428" s="430"/>
      <c r="H1428" s="7"/>
      <c r="I1428" s="7"/>
      <c r="J1428" s="7"/>
      <c r="K1428" s="7"/>
      <c r="L1428" s="7"/>
      <c r="M1428" s="7"/>
      <c r="N1428" s="7"/>
    </row>
    <row r="1429" spans="1:14" s="272" customFormat="1">
      <c r="A1429" s="486"/>
      <c r="B1429" s="262"/>
      <c r="C1429" s="486"/>
      <c r="D1429" s="297"/>
      <c r="E1429" s="257"/>
      <c r="F1429" s="430"/>
      <c r="H1429" s="7"/>
      <c r="I1429" s="7"/>
      <c r="J1429" s="7"/>
      <c r="K1429" s="7"/>
      <c r="L1429" s="7"/>
      <c r="M1429" s="7"/>
      <c r="N1429" s="7"/>
    </row>
    <row r="1430" spans="1:14" s="272" customFormat="1">
      <c r="A1430" s="486"/>
      <c r="B1430" s="262"/>
      <c r="C1430" s="486"/>
      <c r="D1430" s="297"/>
      <c r="E1430" s="257"/>
      <c r="F1430" s="430"/>
      <c r="H1430" s="7"/>
      <c r="I1430" s="7"/>
      <c r="J1430" s="7"/>
      <c r="K1430" s="7"/>
      <c r="L1430" s="7"/>
      <c r="M1430" s="7"/>
      <c r="N1430" s="7"/>
    </row>
    <row r="1431" spans="1:14" s="272" customFormat="1">
      <c r="A1431" s="486"/>
      <c r="B1431" s="262"/>
      <c r="C1431" s="486"/>
      <c r="D1431" s="297"/>
      <c r="E1431" s="257"/>
      <c r="F1431" s="430"/>
      <c r="H1431" s="7"/>
      <c r="I1431" s="7"/>
      <c r="J1431" s="7"/>
      <c r="K1431" s="7"/>
      <c r="L1431" s="7"/>
      <c r="M1431" s="7"/>
      <c r="N1431" s="7"/>
    </row>
    <row r="1432" spans="1:14" s="272" customFormat="1">
      <c r="A1432" s="486"/>
      <c r="B1432" s="262"/>
      <c r="C1432" s="486"/>
      <c r="D1432" s="297"/>
      <c r="E1432" s="257"/>
      <c r="F1432" s="430"/>
      <c r="H1432" s="7"/>
      <c r="I1432" s="7"/>
      <c r="J1432" s="7"/>
      <c r="K1432" s="7"/>
      <c r="L1432" s="7"/>
      <c r="M1432" s="7"/>
      <c r="N1432" s="7"/>
    </row>
    <row r="1433" spans="1:14" s="272" customFormat="1">
      <c r="A1433" s="486"/>
      <c r="B1433" s="262"/>
      <c r="C1433" s="486"/>
      <c r="D1433" s="297"/>
      <c r="E1433" s="257"/>
      <c r="F1433" s="430"/>
      <c r="H1433" s="7"/>
      <c r="I1433" s="7"/>
      <c r="J1433" s="7"/>
      <c r="K1433" s="7"/>
      <c r="L1433" s="7"/>
      <c r="M1433" s="7"/>
      <c r="N1433" s="7"/>
    </row>
    <row r="1434" spans="1:14" s="272" customFormat="1">
      <c r="A1434" s="486"/>
      <c r="B1434" s="262"/>
      <c r="C1434" s="486"/>
      <c r="D1434" s="297"/>
      <c r="E1434" s="257"/>
      <c r="F1434" s="430"/>
      <c r="H1434" s="7"/>
      <c r="I1434" s="7"/>
      <c r="J1434" s="7"/>
      <c r="K1434" s="7"/>
      <c r="L1434" s="7"/>
      <c r="M1434" s="7"/>
      <c r="N1434" s="7"/>
    </row>
    <row r="1435" spans="1:14" s="272" customFormat="1">
      <c r="A1435" s="486"/>
      <c r="B1435" s="262"/>
      <c r="C1435" s="486"/>
      <c r="D1435" s="297"/>
      <c r="E1435" s="257"/>
      <c r="F1435" s="430"/>
      <c r="H1435" s="7"/>
      <c r="I1435" s="7"/>
      <c r="J1435" s="7"/>
      <c r="K1435" s="7"/>
      <c r="L1435" s="7"/>
      <c r="M1435" s="7"/>
      <c r="N1435" s="7"/>
    </row>
    <row r="1436" spans="1:14" s="272" customFormat="1">
      <c r="A1436" s="486"/>
      <c r="B1436" s="262"/>
      <c r="C1436" s="486"/>
      <c r="D1436" s="297"/>
      <c r="E1436" s="257"/>
      <c r="F1436" s="430"/>
      <c r="H1436" s="7"/>
      <c r="I1436" s="7"/>
      <c r="J1436" s="7"/>
      <c r="K1436" s="7"/>
      <c r="L1436" s="7"/>
      <c r="M1436" s="7"/>
      <c r="N1436" s="7"/>
    </row>
    <row r="1437" spans="1:14" s="272" customFormat="1">
      <c r="A1437" s="486"/>
      <c r="B1437" s="262"/>
      <c r="C1437" s="486"/>
      <c r="D1437" s="297"/>
      <c r="E1437" s="257"/>
      <c r="F1437" s="430"/>
      <c r="H1437" s="7"/>
      <c r="I1437" s="7"/>
      <c r="J1437" s="7"/>
      <c r="K1437" s="7"/>
      <c r="L1437" s="7"/>
      <c r="M1437" s="7"/>
      <c r="N1437" s="7"/>
    </row>
    <row r="1438" spans="1:14" s="272" customFormat="1">
      <c r="A1438" s="486"/>
      <c r="B1438" s="262"/>
      <c r="C1438" s="486"/>
      <c r="D1438" s="297"/>
      <c r="E1438" s="257"/>
      <c r="F1438" s="430"/>
      <c r="H1438" s="7"/>
      <c r="I1438" s="7"/>
      <c r="J1438" s="7"/>
      <c r="K1438" s="7"/>
      <c r="L1438" s="7"/>
      <c r="M1438" s="7"/>
      <c r="N1438" s="7"/>
    </row>
    <row r="1439" spans="1:14" s="272" customFormat="1">
      <c r="A1439" s="486"/>
      <c r="B1439" s="262"/>
      <c r="C1439" s="486"/>
      <c r="D1439" s="297"/>
      <c r="E1439" s="257"/>
      <c r="F1439" s="430"/>
      <c r="H1439" s="7"/>
      <c r="I1439" s="7"/>
      <c r="J1439" s="7"/>
      <c r="K1439" s="7"/>
      <c r="L1439" s="7"/>
      <c r="M1439" s="7"/>
      <c r="N1439" s="7"/>
    </row>
    <row r="1440" spans="1:14" s="272" customFormat="1">
      <c r="A1440" s="486"/>
      <c r="B1440" s="262"/>
      <c r="C1440" s="486"/>
      <c r="D1440" s="297"/>
      <c r="E1440" s="257"/>
      <c r="F1440" s="430"/>
      <c r="H1440" s="7"/>
      <c r="I1440" s="7"/>
      <c r="J1440" s="7"/>
      <c r="K1440" s="7"/>
      <c r="L1440" s="7"/>
      <c r="M1440" s="7"/>
      <c r="N1440" s="7"/>
    </row>
    <row r="1441" spans="1:14" s="272" customFormat="1">
      <c r="A1441" s="486"/>
      <c r="B1441" s="262"/>
      <c r="C1441" s="486"/>
      <c r="D1441" s="297"/>
      <c r="E1441" s="257"/>
      <c r="F1441" s="430"/>
      <c r="H1441" s="7"/>
      <c r="I1441" s="7"/>
      <c r="J1441" s="7"/>
      <c r="K1441" s="7"/>
      <c r="L1441" s="7"/>
      <c r="M1441" s="7"/>
      <c r="N1441" s="7"/>
    </row>
    <row r="1442" spans="1:14" s="272" customFormat="1">
      <c r="A1442" s="486"/>
      <c r="B1442" s="262"/>
      <c r="C1442" s="486"/>
      <c r="D1442" s="297"/>
      <c r="E1442" s="257"/>
      <c r="F1442" s="430"/>
      <c r="H1442" s="7"/>
      <c r="I1442" s="7"/>
      <c r="J1442" s="7"/>
      <c r="K1442" s="7"/>
      <c r="L1442" s="7"/>
      <c r="M1442" s="7"/>
      <c r="N1442" s="7"/>
    </row>
    <row r="1443" spans="1:14" s="272" customFormat="1">
      <c r="A1443" s="486"/>
      <c r="B1443" s="262"/>
      <c r="C1443" s="486"/>
      <c r="D1443" s="297"/>
      <c r="E1443" s="257"/>
      <c r="F1443" s="430"/>
      <c r="H1443" s="7"/>
      <c r="I1443" s="7"/>
      <c r="J1443" s="7"/>
      <c r="K1443" s="7"/>
      <c r="L1443" s="7"/>
      <c r="M1443" s="7"/>
      <c r="N1443" s="7"/>
    </row>
    <row r="1444" spans="1:14" s="272" customFormat="1">
      <c r="A1444" s="486"/>
      <c r="B1444" s="262"/>
      <c r="C1444" s="486"/>
      <c r="D1444" s="297"/>
      <c r="E1444" s="257"/>
      <c r="F1444" s="430"/>
      <c r="H1444" s="7"/>
      <c r="I1444" s="7"/>
      <c r="J1444" s="7"/>
      <c r="K1444" s="7"/>
      <c r="L1444" s="7"/>
      <c r="M1444" s="7"/>
      <c r="N1444" s="7"/>
    </row>
    <row r="1445" spans="1:14" s="272" customFormat="1">
      <c r="A1445" s="486"/>
      <c r="B1445" s="262"/>
      <c r="C1445" s="486"/>
      <c r="D1445" s="297"/>
      <c r="E1445" s="257"/>
      <c r="F1445" s="430"/>
      <c r="H1445" s="7"/>
      <c r="I1445" s="7"/>
      <c r="J1445" s="7"/>
      <c r="K1445" s="7"/>
      <c r="L1445" s="7"/>
      <c r="M1445" s="7"/>
      <c r="N1445" s="7"/>
    </row>
    <row r="1446" spans="1:14" s="272" customFormat="1">
      <c r="A1446" s="486"/>
      <c r="B1446" s="262"/>
      <c r="C1446" s="486"/>
      <c r="D1446" s="297"/>
      <c r="E1446" s="257"/>
      <c r="F1446" s="430"/>
      <c r="H1446" s="7"/>
      <c r="I1446" s="7"/>
      <c r="J1446" s="7"/>
      <c r="K1446" s="7"/>
      <c r="L1446" s="7"/>
      <c r="M1446" s="7"/>
      <c r="N1446" s="7"/>
    </row>
    <row r="1447" spans="1:14" s="272" customFormat="1">
      <c r="A1447" s="486"/>
      <c r="B1447" s="262"/>
      <c r="C1447" s="486"/>
      <c r="D1447" s="297"/>
      <c r="E1447" s="257"/>
      <c r="F1447" s="430"/>
      <c r="H1447" s="7"/>
      <c r="I1447" s="7"/>
      <c r="J1447" s="7"/>
      <c r="K1447" s="7"/>
      <c r="L1447" s="7"/>
      <c r="M1447" s="7"/>
      <c r="N1447" s="7"/>
    </row>
    <row r="1448" spans="1:14" s="272" customFormat="1">
      <c r="A1448" s="486"/>
      <c r="B1448" s="262"/>
      <c r="C1448" s="486"/>
      <c r="D1448" s="297"/>
      <c r="E1448" s="257"/>
      <c r="F1448" s="430"/>
      <c r="H1448" s="7"/>
      <c r="I1448" s="7"/>
      <c r="J1448" s="7"/>
      <c r="K1448" s="7"/>
      <c r="L1448" s="7"/>
      <c r="M1448" s="7"/>
      <c r="N1448" s="7"/>
    </row>
    <row r="1449" spans="1:14" s="272" customFormat="1">
      <c r="A1449" s="486"/>
      <c r="B1449" s="262"/>
      <c r="C1449" s="486"/>
      <c r="D1449" s="297"/>
      <c r="E1449" s="257"/>
      <c r="F1449" s="430"/>
      <c r="H1449" s="7"/>
      <c r="I1449" s="7"/>
      <c r="J1449" s="7"/>
      <c r="K1449" s="7"/>
      <c r="L1449" s="7"/>
      <c r="M1449" s="7"/>
      <c r="N1449" s="7"/>
    </row>
    <row r="1450" spans="1:14" s="272" customFormat="1">
      <c r="A1450" s="486"/>
      <c r="B1450" s="262"/>
      <c r="C1450" s="486"/>
      <c r="D1450" s="297"/>
      <c r="E1450" s="257"/>
      <c r="F1450" s="430"/>
      <c r="H1450" s="7"/>
      <c r="I1450" s="7"/>
      <c r="J1450" s="7"/>
      <c r="K1450" s="7"/>
      <c r="L1450" s="7"/>
      <c r="M1450" s="7"/>
      <c r="N1450" s="7"/>
    </row>
    <row r="1451" spans="1:14" s="272" customFormat="1">
      <c r="A1451" s="486"/>
      <c r="B1451" s="262"/>
      <c r="C1451" s="486"/>
      <c r="D1451" s="297"/>
      <c r="E1451" s="257"/>
      <c r="F1451" s="430"/>
      <c r="H1451" s="7"/>
      <c r="I1451" s="7"/>
      <c r="J1451" s="7"/>
      <c r="K1451" s="7"/>
      <c r="L1451" s="7"/>
      <c r="M1451" s="7"/>
      <c r="N1451" s="7"/>
    </row>
    <row r="1452" spans="1:14" s="272" customFormat="1">
      <c r="A1452" s="486"/>
      <c r="B1452" s="262"/>
      <c r="C1452" s="486"/>
      <c r="D1452" s="297"/>
      <c r="E1452" s="257"/>
      <c r="F1452" s="430"/>
      <c r="H1452" s="7"/>
      <c r="I1452" s="7"/>
      <c r="J1452" s="7"/>
      <c r="K1452" s="7"/>
      <c r="L1452" s="7"/>
      <c r="M1452" s="7"/>
      <c r="N1452" s="7"/>
    </row>
    <row r="1453" spans="1:14" s="272" customFormat="1">
      <c r="A1453" s="486"/>
      <c r="B1453" s="262"/>
      <c r="C1453" s="486"/>
      <c r="D1453" s="297"/>
      <c r="E1453" s="257"/>
      <c r="F1453" s="430"/>
      <c r="H1453" s="7"/>
      <c r="I1453" s="7"/>
      <c r="J1453" s="7"/>
      <c r="K1453" s="7"/>
      <c r="L1453" s="7"/>
      <c r="M1453" s="7"/>
      <c r="N1453" s="7"/>
    </row>
  </sheetData>
  <mergeCells count="16">
    <mergeCell ref="A257:E257"/>
    <mergeCell ref="B12:F12"/>
    <mergeCell ref="A1:A3"/>
    <mergeCell ref="B1:F3"/>
    <mergeCell ref="B5:F5"/>
    <mergeCell ref="B6:F6"/>
    <mergeCell ref="B9:F9"/>
    <mergeCell ref="B4:F4"/>
    <mergeCell ref="B7:F7"/>
    <mergeCell ref="B8:F8"/>
    <mergeCell ref="B10:F10"/>
    <mergeCell ref="A60:E60"/>
    <mergeCell ref="A118:E118"/>
    <mergeCell ref="A162:E162"/>
    <mergeCell ref="A210:E210"/>
    <mergeCell ref="B11:F11"/>
  </mergeCells>
  <printOptions horizontalCentered="1"/>
  <pageMargins left="0.39370078740157483" right="0.19685039370078741" top="0.39370078740157483" bottom="0.39370078740157483" header="0.19685039370078741" footer="0.19685039370078741"/>
  <pageSetup paperSize="9" scale="70" fitToHeight="10" orientation="portrait" r:id="rId1"/>
  <headerFooter>
    <oddFooter>&amp;CPage &amp;P of &amp;N&amp;RBill No. 1.1</oddFooter>
  </headerFooter>
  <rowBreaks count="4" manualBreakCount="4">
    <brk id="60" max="5" man="1"/>
    <brk id="118" max="5" man="1"/>
    <brk id="162" max="5" man="1"/>
    <brk id="210"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2C62D-650D-4F2C-9111-60A0F87C2179}">
  <dimension ref="A1:F52"/>
  <sheetViews>
    <sheetView view="pageBreakPreview" topLeftCell="A4" zoomScaleSheetLayoutView="100" workbookViewId="0">
      <selection activeCell="B9" sqref="B9:D9"/>
    </sheetView>
  </sheetViews>
  <sheetFormatPr defaultColWidth="8.81640625" defaultRowHeight="13"/>
  <cols>
    <col min="1" max="1" width="10.81640625" style="4" customWidth="1"/>
    <col min="2" max="2" width="50.54296875" style="4" customWidth="1"/>
    <col min="3" max="3" width="16" style="4" customWidth="1"/>
    <col min="4" max="4" width="33" style="4" customWidth="1"/>
    <col min="5" max="5" width="0.1796875" style="4" hidden="1" customWidth="1"/>
    <col min="6" max="6" width="26" style="4" customWidth="1"/>
    <col min="7" max="257" width="8.81640625" style="4"/>
    <col min="258" max="258" width="50.54296875" style="4" customWidth="1"/>
    <col min="259" max="259" width="16" style="4" customWidth="1"/>
    <col min="260" max="260" width="23.1796875" style="4" customWidth="1"/>
    <col min="261" max="261" width="0" style="4" hidden="1" customWidth="1"/>
    <col min="262" max="262" width="26" style="4" customWidth="1"/>
    <col min="263" max="513" width="8.81640625" style="4"/>
    <col min="514" max="514" width="50.54296875" style="4" customWidth="1"/>
    <col min="515" max="515" width="16" style="4" customWidth="1"/>
    <col min="516" max="516" width="23.1796875" style="4" customWidth="1"/>
    <col min="517" max="517" width="0" style="4" hidden="1" customWidth="1"/>
    <col min="518" max="518" width="26" style="4" customWidth="1"/>
    <col min="519" max="769" width="8.81640625" style="4"/>
    <col min="770" max="770" width="50.54296875" style="4" customWidth="1"/>
    <col min="771" max="771" width="16" style="4" customWidth="1"/>
    <col min="772" max="772" width="23.1796875" style="4" customWidth="1"/>
    <col min="773" max="773" width="0" style="4" hidden="1" customWidth="1"/>
    <col min="774" max="774" width="26" style="4" customWidth="1"/>
    <col min="775" max="1025" width="8.81640625" style="4"/>
    <col min="1026" max="1026" width="50.54296875" style="4" customWidth="1"/>
    <col min="1027" max="1027" width="16" style="4" customWidth="1"/>
    <col min="1028" max="1028" width="23.1796875" style="4" customWidth="1"/>
    <col min="1029" max="1029" width="0" style="4" hidden="1" customWidth="1"/>
    <col min="1030" max="1030" width="26" style="4" customWidth="1"/>
    <col min="1031" max="1281" width="8.81640625" style="4"/>
    <col min="1282" max="1282" width="50.54296875" style="4" customWidth="1"/>
    <col min="1283" max="1283" width="16" style="4" customWidth="1"/>
    <col min="1284" max="1284" width="23.1796875" style="4" customWidth="1"/>
    <col min="1285" max="1285" width="0" style="4" hidden="1" customWidth="1"/>
    <col min="1286" max="1286" width="26" style="4" customWidth="1"/>
    <col min="1287" max="1537" width="8.81640625" style="4"/>
    <col min="1538" max="1538" width="50.54296875" style="4" customWidth="1"/>
    <col min="1539" max="1539" width="16" style="4" customWidth="1"/>
    <col min="1540" max="1540" width="23.1796875" style="4" customWidth="1"/>
    <col min="1541" max="1541" width="0" style="4" hidden="1" customWidth="1"/>
    <col min="1542" max="1542" width="26" style="4" customWidth="1"/>
    <col min="1543" max="1793" width="8.81640625" style="4"/>
    <col min="1794" max="1794" width="50.54296875" style="4" customWidth="1"/>
    <col min="1795" max="1795" width="16" style="4" customWidth="1"/>
    <col min="1796" max="1796" width="23.1796875" style="4" customWidth="1"/>
    <col min="1797" max="1797" width="0" style="4" hidden="1" customWidth="1"/>
    <col min="1798" max="1798" width="26" style="4" customWidth="1"/>
    <col min="1799" max="2049" width="8.81640625" style="4"/>
    <col min="2050" max="2050" width="50.54296875" style="4" customWidth="1"/>
    <col min="2051" max="2051" width="16" style="4" customWidth="1"/>
    <col min="2052" max="2052" width="23.1796875" style="4" customWidth="1"/>
    <col min="2053" max="2053" width="0" style="4" hidden="1" customWidth="1"/>
    <col min="2054" max="2054" width="26" style="4" customWidth="1"/>
    <col min="2055" max="2305" width="8.81640625" style="4"/>
    <col min="2306" max="2306" width="50.54296875" style="4" customWidth="1"/>
    <col min="2307" max="2307" width="16" style="4" customWidth="1"/>
    <col min="2308" max="2308" width="23.1796875" style="4" customWidth="1"/>
    <col min="2309" max="2309" width="0" style="4" hidden="1" customWidth="1"/>
    <col min="2310" max="2310" width="26" style="4" customWidth="1"/>
    <col min="2311" max="2561" width="8.81640625" style="4"/>
    <col min="2562" max="2562" width="50.54296875" style="4" customWidth="1"/>
    <col min="2563" max="2563" width="16" style="4" customWidth="1"/>
    <col min="2564" max="2564" width="23.1796875" style="4" customWidth="1"/>
    <col min="2565" max="2565" width="0" style="4" hidden="1" customWidth="1"/>
    <col min="2566" max="2566" width="26" style="4" customWidth="1"/>
    <col min="2567" max="2817" width="8.81640625" style="4"/>
    <col min="2818" max="2818" width="50.54296875" style="4" customWidth="1"/>
    <col min="2819" max="2819" width="16" style="4" customWidth="1"/>
    <col min="2820" max="2820" width="23.1796875" style="4" customWidth="1"/>
    <col min="2821" max="2821" width="0" style="4" hidden="1" customWidth="1"/>
    <col min="2822" max="2822" width="26" style="4" customWidth="1"/>
    <col min="2823" max="3073" width="8.81640625" style="4"/>
    <col min="3074" max="3074" width="50.54296875" style="4" customWidth="1"/>
    <col min="3075" max="3075" width="16" style="4" customWidth="1"/>
    <col min="3076" max="3076" width="23.1796875" style="4" customWidth="1"/>
    <col min="3077" max="3077" width="0" style="4" hidden="1" customWidth="1"/>
    <col min="3078" max="3078" width="26" style="4" customWidth="1"/>
    <col min="3079" max="3329" width="8.81640625" style="4"/>
    <col min="3330" max="3330" width="50.54296875" style="4" customWidth="1"/>
    <col min="3331" max="3331" width="16" style="4" customWidth="1"/>
    <col min="3332" max="3332" width="23.1796875" style="4" customWidth="1"/>
    <col min="3333" max="3333" width="0" style="4" hidden="1" customWidth="1"/>
    <col min="3334" max="3334" width="26" style="4" customWidth="1"/>
    <col min="3335" max="3585" width="8.81640625" style="4"/>
    <col min="3586" max="3586" width="50.54296875" style="4" customWidth="1"/>
    <col min="3587" max="3587" width="16" style="4" customWidth="1"/>
    <col min="3588" max="3588" width="23.1796875" style="4" customWidth="1"/>
    <col min="3589" max="3589" width="0" style="4" hidden="1" customWidth="1"/>
    <col min="3590" max="3590" width="26" style="4" customWidth="1"/>
    <col min="3591" max="3841" width="8.81640625" style="4"/>
    <col min="3842" max="3842" width="50.54296875" style="4" customWidth="1"/>
    <col min="3843" max="3843" width="16" style="4" customWidth="1"/>
    <col min="3844" max="3844" width="23.1796875" style="4" customWidth="1"/>
    <col min="3845" max="3845" width="0" style="4" hidden="1" customWidth="1"/>
    <col min="3846" max="3846" width="26" style="4" customWidth="1"/>
    <col min="3847" max="4097" width="8.81640625" style="4"/>
    <col min="4098" max="4098" width="50.54296875" style="4" customWidth="1"/>
    <col min="4099" max="4099" width="16" style="4" customWidth="1"/>
    <col min="4100" max="4100" width="23.1796875" style="4" customWidth="1"/>
    <col min="4101" max="4101" width="0" style="4" hidden="1" customWidth="1"/>
    <col min="4102" max="4102" width="26" style="4" customWidth="1"/>
    <col min="4103" max="4353" width="8.81640625" style="4"/>
    <col min="4354" max="4354" width="50.54296875" style="4" customWidth="1"/>
    <col min="4355" max="4355" width="16" style="4" customWidth="1"/>
    <col min="4356" max="4356" width="23.1796875" style="4" customWidth="1"/>
    <col min="4357" max="4357" width="0" style="4" hidden="1" customWidth="1"/>
    <col min="4358" max="4358" width="26" style="4" customWidth="1"/>
    <col min="4359" max="4609" width="8.81640625" style="4"/>
    <col min="4610" max="4610" width="50.54296875" style="4" customWidth="1"/>
    <col min="4611" max="4611" width="16" style="4" customWidth="1"/>
    <col min="4612" max="4612" width="23.1796875" style="4" customWidth="1"/>
    <col min="4613" max="4613" width="0" style="4" hidden="1" customWidth="1"/>
    <col min="4614" max="4614" width="26" style="4" customWidth="1"/>
    <col min="4615" max="4865" width="8.81640625" style="4"/>
    <col min="4866" max="4866" width="50.54296875" style="4" customWidth="1"/>
    <col min="4867" max="4867" width="16" style="4" customWidth="1"/>
    <col min="4868" max="4868" width="23.1796875" style="4" customWidth="1"/>
    <col min="4869" max="4869" width="0" style="4" hidden="1" customWidth="1"/>
    <col min="4870" max="4870" width="26" style="4" customWidth="1"/>
    <col min="4871" max="5121" width="8.81640625" style="4"/>
    <col min="5122" max="5122" width="50.54296875" style="4" customWidth="1"/>
    <col min="5123" max="5123" width="16" style="4" customWidth="1"/>
    <col min="5124" max="5124" width="23.1796875" style="4" customWidth="1"/>
    <col min="5125" max="5125" width="0" style="4" hidden="1" customWidth="1"/>
    <col min="5126" max="5126" width="26" style="4" customWidth="1"/>
    <col min="5127" max="5377" width="8.81640625" style="4"/>
    <col min="5378" max="5378" width="50.54296875" style="4" customWidth="1"/>
    <col min="5379" max="5379" width="16" style="4" customWidth="1"/>
    <col min="5380" max="5380" width="23.1796875" style="4" customWidth="1"/>
    <col min="5381" max="5381" width="0" style="4" hidden="1" customWidth="1"/>
    <col min="5382" max="5382" width="26" style="4" customWidth="1"/>
    <col min="5383" max="5633" width="8.81640625" style="4"/>
    <col min="5634" max="5634" width="50.54296875" style="4" customWidth="1"/>
    <col min="5635" max="5635" width="16" style="4" customWidth="1"/>
    <col min="5636" max="5636" width="23.1796875" style="4" customWidth="1"/>
    <col min="5637" max="5637" width="0" style="4" hidden="1" customWidth="1"/>
    <col min="5638" max="5638" width="26" style="4" customWidth="1"/>
    <col min="5639" max="5889" width="8.81640625" style="4"/>
    <col min="5890" max="5890" width="50.54296875" style="4" customWidth="1"/>
    <col min="5891" max="5891" width="16" style="4" customWidth="1"/>
    <col min="5892" max="5892" width="23.1796875" style="4" customWidth="1"/>
    <col min="5893" max="5893" width="0" style="4" hidden="1" customWidth="1"/>
    <col min="5894" max="5894" width="26" style="4" customWidth="1"/>
    <col min="5895" max="6145" width="8.81640625" style="4"/>
    <col min="6146" max="6146" width="50.54296875" style="4" customWidth="1"/>
    <col min="6147" max="6147" width="16" style="4" customWidth="1"/>
    <col min="6148" max="6148" width="23.1796875" style="4" customWidth="1"/>
    <col min="6149" max="6149" width="0" style="4" hidden="1" customWidth="1"/>
    <col min="6150" max="6150" width="26" style="4" customWidth="1"/>
    <col min="6151" max="6401" width="8.81640625" style="4"/>
    <col min="6402" max="6402" width="50.54296875" style="4" customWidth="1"/>
    <col min="6403" max="6403" width="16" style="4" customWidth="1"/>
    <col min="6404" max="6404" width="23.1796875" style="4" customWidth="1"/>
    <col min="6405" max="6405" width="0" style="4" hidden="1" customWidth="1"/>
    <col min="6406" max="6406" width="26" style="4" customWidth="1"/>
    <col min="6407" max="6657" width="8.81640625" style="4"/>
    <col min="6658" max="6658" width="50.54296875" style="4" customWidth="1"/>
    <col min="6659" max="6659" width="16" style="4" customWidth="1"/>
    <col min="6660" max="6660" width="23.1796875" style="4" customWidth="1"/>
    <col min="6661" max="6661" width="0" style="4" hidden="1" customWidth="1"/>
    <col min="6662" max="6662" width="26" style="4" customWidth="1"/>
    <col min="6663" max="6913" width="8.81640625" style="4"/>
    <col min="6914" max="6914" width="50.54296875" style="4" customWidth="1"/>
    <col min="6915" max="6915" width="16" style="4" customWidth="1"/>
    <col min="6916" max="6916" width="23.1796875" style="4" customWidth="1"/>
    <col min="6917" max="6917" width="0" style="4" hidden="1" customWidth="1"/>
    <col min="6918" max="6918" width="26" style="4" customWidth="1"/>
    <col min="6919" max="7169" width="8.81640625" style="4"/>
    <col min="7170" max="7170" width="50.54296875" style="4" customWidth="1"/>
    <col min="7171" max="7171" width="16" style="4" customWidth="1"/>
    <col min="7172" max="7172" width="23.1796875" style="4" customWidth="1"/>
    <col min="7173" max="7173" width="0" style="4" hidden="1" customWidth="1"/>
    <col min="7174" max="7174" width="26" style="4" customWidth="1"/>
    <col min="7175" max="7425" width="8.81640625" style="4"/>
    <col min="7426" max="7426" width="50.54296875" style="4" customWidth="1"/>
    <col min="7427" max="7427" width="16" style="4" customWidth="1"/>
    <col min="7428" max="7428" width="23.1796875" style="4" customWidth="1"/>
    <col min="7429" max="7429" width="0" style="4" hidden="1" customWidth="1"/>
    <col min="7430" max="7430" width="26" style="4" customWidth="1"/>
    <col min="7431" max="7681" width="8.81640625" style="4"/>
    <col min="7682" max="7682" width="50.54296875" style="4" customWidth="1"/>
    <col min="7683" max="7683" width="16" style="4" customWidth="1"/>
    <col min="7684" max="7684" width="23.1796875" style="4" customWidth="1"/>
    <col min="7685" max="7685" width="0" style="4" hidden="1" customWidth="1"/>
    <col min="7686" max="7686" width="26" style="4" customWidth="1"/>
    <col min="7687" max="7937" width="8.81640625" style="4"/>
    <col min="7938" max="7938" width="50.54296875" style="4" customWidth="1"/>
    <col min="7939" max="7939" width="16" style="4" customWidth="1"/>
    <col min="7940" max="7940" width="23.1796875" style="4" customWidth="1"/>
    <col min="7941" max="7941" width="0" style="4" hidden="1" customWidth="1"/>
    <col min="7942" max="7942" width="26" style="4" customWidth="1"/>
    <col min="7943" max="8193" width="8.81640625" style="4"/>
    <col min="8194" max="8194" width="50.54296875" style="4" customWidth="1"/>
    <col min="8195" max="8195" width="16" style="4" customWidth="1"/>
    <col min="8196" max="8196" width="23.1796875" style="4" customWidth="1"/>
    <col min="8197" max="8197" width="0" style="4" hidden="1" customWidth="1"/>
    <col min="8198" max="8198" width="26" style="4" customWidth="1"/>
    <col min="8199" max="8449" width="8.81640625" style="4"/>
    <col min="8450" max="8450" width="50.54296875" style="4" customWidth="1"/>
    <col min="8451" max="8451" width="16" style="4" customWidth="1"/>
    <col min="8452" max="8452" width="23.1796875" style="4" customWidth="1"/>
    <col min="8453" max="8453" width="0" style="4" hidden="1" customWidth="1"/>
    <col min="8454" max="8454" width="26" style="4" customWidth="1"/>
    <col min="8455" max="8705" width="8.81640625" style="4"/>
    <col min="8706" max="8706" width="50.54296875" style="4" customWidth="1"/>
    <col min="8707" max="8707" width="16" style="4" customWidth="1"/>
    <col min="8708" max="8708" width="23.1796875" style="4" customWidth="1"/>
    <col min="8709" max="8709" width="0" style="4" hidden="1" customWidth="1"/>
    <col min="8710" max="8710" width="26" style="4" customWidth="1"/>
    <col min="8711" max="8961" width="8.81640625" style="4"/>
    <col min="8962" max="8962" width="50.54296875" style="4" customWidth="1"/>
    <col min="8963" max="8963" width="16" style="4" customWidth="1"/>
    <col min="8964" max="8964" width="23.1796875" style="4" customWidth="1"/>
    <col min="8965" max="8965" width="0" style="4" hidden="1" customWidth="1"/>
    <col min="8966" max="8966" width="26" style="4" customWidth="1"/>
    <col min="8967" max="9217" width="8.81640625" style="4"/>
    <col min="9218" max="9218" width="50.54296875" style="4" customWidth="1"/>
    <col min="9219" max="9219" width="16" style="4" customWidth="1"/>
    <col min="9220" max="9220" width="23.1796875" style="4" customWidth="1"/>
    <col min="9221" max="9221" width="0" style="4" hidden="1" customWidth="1"/>
    <col min="9222" max="9222" width="26" style="4" customWidth="1"/>
    <col min="9223" max="9473" width="8.81640625" style="4"/>
    <col min="9474" max="9474" width="50.54296875" style="4" customWidth="1"/>
    <col min="9475" max="9475" width="16" style="4" customWidth="1"/>
    <col min="9476" max="9476" width="23.1796875" style="4" customWidth="1"/>
    <col min="9477" max="9477" width="0" style="4" hidden="1" customWidth="1"/>
    <col min="9478" max="9478" width="26" style="4" customWidth="1"/>
    <col min="9479" max="9729" width="8.81640625" style="4"/>
    <col min="9730" max="9730" width="50.54296875" style="4" customWidth="1"/>
    <col min="9731" max="9731" width="16" style="4" customWidth="1"/>
    <col min="9732" max="9732" width="23.1796875" style="4" customWidth="1"/>
    <col min="9733" max="9733" width="0" style="4" hidden="1" customWidth="1"/>
    <col min="9734" max="9734" width="26" style="4" customWidth="1"/>
    <col min="9735" max="9985" width="8.81640625" style="4"/>
    <col min="9986" max="9986" width="50.54296875" style="4" customWidth="1"/>
    <col min="9987" max="9987" width="16" style="4" customWidth="1"/>
    <col min="9988" max="9988" width="23.1796875" style="4" customWidth="1"/>
    <col min="9989" max="9989" width="0" style="4" hidden="1" customWidth="1"/>
    <col min="9990" max="9990" width="26" style="4" customWidth="1"/>
    <col min="9991" max="10241" width="8.81640625" style="4"/>
    <col min="10242" max="10242" width="50.54296875" style="4" customWidth="1"/>
    <col min="10243" max="10243" width="16" style="4" customWidth="1"/>
    <col min="10244" max="10244" width="23.1796875" style="4" customWidth="1"/>
    <col min="10245" max="10245" width="0" style="4" hidden="1" customWidth="1"/>
    <col min="10246" max="10246" width="26" style="4" customWidth="1"/>
    <col min="10247" max="10497" width="8.81640625" style="4"/>
    <col min="10498" max="10498" width="50.54296875" style="4" customWidth="1"/>
    <col min="10499" max="10499" width="16" style="4" customWidth="1"/>
    <col min="10500" max="10500" width="23.1796875" style="4" customWidth="1"/>
    <col min="10501" max="10501" width="0" style="4" hidden="1" customWidth="1"/>
    <col min="10502" max="10502" width="26" style="4" customWidth="1"/>
    <col min="10503" max="10753" width="8.81640625" style="4"/>
    <col min="10754" max="10754" width="50.54296875" style="4" customWidth="1"/>
    <col min="10755" max="10755" width="16" style="4" customWidth="1"/>
    <col min="10756" max="10756" width="23.1796875" style="4" customWidth="1"/>
    <col min="10757" max="10757" width="0" style="4" hidden="1" customWidth="1"/>
    <col min="10758" max="10758" width="26" style="4" customWidth="1"/>
    <col min="10759" max="11009" width="8.81640625" style="4"/>
    <col min="11010" max="11010" width="50.54296875" style="4" customWidth="1"/>
    <col min="11011" max="11011" width="16" style="4" customWidth="1"/>
    <col min="11012" max="11012" width="23.1796875" style="4" customWidth="1"/>
    <col min="11013" max="11013" width="0" style="4" hidden="1" customWidth="1"/>
    <col min="11014" max="11014" width="26" style="4" customWidth="1"/>
    <col min="11015" max="11265" width="8.81640625" style="4"/>
    <col min="11266" max="11266" width="50.54296875" style="4" customWidth="1"/>
    <col min="11267" max="11267" width="16" style="4" customWidth="1"/>
    <col min="11268" max="11268" width="23.1796875" style="4" customWidth="1"/>
    <col min="11269" max="11269" width="0" style="4" hidden="1" customWidth="1"/>
    <col min="11270" max="11270" width="26" style="4" customWidth="1"/>
    <col min="11271" max="11521" width="8.81640625" style="4"/>
    <col min="11522" max="11522" width="50.54296875" style="4" customWidth="1"/>
    <col min="11523" max="11523" width="16" style="4" customWidth="1"/>
    <col min="11524" max="11524" width="23.1796875" style="4" customWidth="1"/>
    <col min="11525" max="11525" width="0" style="4" hidden="1" customWidth="1"/>
    <col min="11526" max="11526" width="26" style="4" customWidth="1"/>
    <col min="11527" max="11777" width="8.81640625" style="4"/>
    <col min="11778" max="11778" width="50.54296875" style="4" customWidth="1"/>
    <col min="11779" max="11779" width="16" style="4" customWidth="1"/>
    <col min="11780" max="11780" width="23.1796875" style="4" customWidth="1"/>
    <col min="11781" max="11781" width="0" style="4" hidden="1" customWidth="1"/>
    <col min="11782" max="11782" width="26" style="4" customWidth="1"/>
    <col min="11783" max="12033" width="8.81640625" style="4"/>
    <col min="12034" max="12034" width="50.54296875" style="4" customWidth="1"/>
    <col min="12035" max="12035" width="16" style="4" customWidth="1"/>
    <col min="12036" max="12036" width="23.1796875" style="4" customWidth="1"/>
    <col min="12037" max="12037" width="0" style="4" hidden="1" customWidth="1"/>
    <col min="12038" max="12038" width="26" style="4" customWidth="1"/>
    <col min="12039" max="12289" width="8.81640625" style="4"/>
    <col min="12290" max="12290" width="50.54296875" style="4" customWidth="1"/>
    <col min="12291" max="12291" width="16" style="4" customWidth="1"/>
    <col min="12292" max="12292" width="23.1796875" style="4" customWidth="1"/>
    <col min="12293" max="12293" width="0" style="4" hidden="1" customWidth="1"/>
    <col min="12294" max="12294" width="26" style="4" customWidth="1"/>
    <col min="12295" max="12545" width="8.81640625" style="4"/>
    <col min="12546" max="12546" width="50.54296875" style="4" customWidth="1"/>
    <col min="12547" max="12547" width="16" style="4" customWidth="1"/>
    <col min="12548" max="12548" width="23.1796875" style="4" customWidth="1"/>
    <col min="12549" max="12549" width="0" style="4" hidden="1" customWidth="1"/>
    <col min="12550" max="12550" width="26" style="4" customWidth="1"/>
    <col min="12551" max="12801" width="8.81640625" style="4"/>
    <col min="12802" max="12802" width="50.54296875" style="4" customWidth="1"/>
    <col min="12803" max="12803" width="16" style="4" customWidth="1"/>
    <col min="12804" max="12804" width="23.1796875" style="4" customWidth="1"/>
    <col min="12805" max="12805" width="0" style="4" hidden="1" customWidth="1"/>
    <col min="12806" max="12806" width="26" style="4" customWidth="1"/>
    <col min="12807" max="13057" width="8.81640625" style="4"/>
    <col min="13058" max="13058" width="50.54296875" style="4" customWidth="1"/>
    <col min="13059" max="13059" width="16" style="4" customWidth="1"/>
    <col min="13060" max="13060" width="23.1796875" style="4" customWidth="1"/>
    <col min="13061" max="13061" width="0" style="4" hidden="1" customWidth="1"/>
    <col min="13062" max="13062" width="26" style="4" customWidth="1"/>
    <col min="13063" max="13313" width="8.81640625" style="4"/>
    <col min="13314" max="13314" width="50.54296875" style="4" customWidth="1"/>
    <col min="13315" max="13315" width="16" style="4" customWidth="1"/>
    <col min="13316" max="13316" width="23.1796875" style="4" customWidth="1"/>
    <col min="13317" max="13317" width="0" style="4" hidden="1" customWidth="1"/>
    <col min="13318" max="13318" width="26" style="4" customWidth="1"/>
    <col min="13319" max="13569" width="8.81640625" style="4"/>
    <col min="13570" max="13570" width="50.54296875" style="4" customWidth="1"/>
    <col min="13571" max="13571" width="16" style="4" customWidth="1"/>
    <col min="13572" max="13572" width="23.1796875" style="4" customWidth="1"/>
    <col min="13573" max="13573" width="0" style="4" hidden="1" customWidth="1"/>
    <col min="13574" max="13574" width="26" style="4" customWidth="1"/>
    <col min="13575" max="13825" width="8.81640625" style="4"/>
    <col min="13826" max="13826" width="50.54296875" style="4" customWidth="1"/>
    <col min="13827" max="13827" width="16" style="4" customWidth="1"/>
    <col min="13828" max="13828" width="23.1796875" style="4" customWidth="1"/>
    <col min="13829" max="13829" width="0" style="4" hidden="1" customWidth="1"/>
    <col min="13830" max="13830" width="26" style="4" customWidth="1"/>
    <col min="13831" max="14081" width="8.81640625" style="4"/>
    <col min="14082" max="14082" width="50.54296875" style="4" customWidth="1"/>
    <col min="14083" max="14083" width="16" style="4" customWidth="1"/>
    <col min="14084" max="14084" width="23.1796875" style="4" customWidth="1"/>
    <col min="14085" max="14085" width="0" style="4" hidden="1" customWidth="1"/>
    <col min="14086" max="14086" width="26" style="4" customWidth="1"/>
    <col min="14087" max="14337" width="8.81640625" style="4"/>
    <col min="14338" max="14338" width="50.54296875" style="4" customWidth="1"/>
    <col min="14339" max="14339" width="16" style="4" customWidth="1"/>
    <col min="14340" max="14340" width="23.1796875" style="4" customWidth="1"/>
    <col min="14341" max="14341" width="0" style="4" hidden="1" customWidth="1"/>
    <col min="14342" max="14342" width="26" style="4" customWidth="1"/>
    <col min="14343" max="14593" width="8.81640625" style="4"/>
    <col min="14594" max="14594" width="50.54296875" style="4" customWidth="1"/>
    <col min="14595" max="14595" width="16" style="4" customWidth="1"/>
    <col min="14596" max="14596" width="23.1796875" style="4" customWidth="1"/>
    <col min="14597" max="14597" width="0" style="4" hidden="1" customWidth="1"/>
    <col min="14598" max="14598" width="26" style="4" customWidth="1"/>
    <col min="14599" max="14849" width="8.81640625" style="4"/>
    <col min="14850" max="14850" width="50.54296875" style="4" customWidth="1"/>
    <col min="14851" max="14851" width="16" style="4" customWidth="1"/>
    <col min="14852" max="14852" width="23.1796875" style="4" customWidth="1"/>
    <col min="14853" max="14853" width="0" style="4" hidden="1" customWidth="1"/>
    <col min="14854" max="14854" width="26" style="4" customWidth="1"/>
    <col min="14855" max="15105" width="8.81640625" style="4"/>
    <col min="15106" max="15106" width="50.54296875" style="4" customWidth="1"/>
    <col min="15107" max="15107" width="16" style="4" customWidth="1"/>
    <col min="15108" max="15108" width="23.1796875" style="4" customWidth="1"/>
    <col min="15109" max="15109" width="0" style="4" hidden="1" customWidth="1"/>
    <col min="15110" max="15110" width="26" style="4" customWidth="1"/>
    <col min="15111" max="15361" width="8.81640625" style="4"/>
    <col min="15362" max="15362" width="50.54296875" style="4" customWidth="1"/>
    <col min="15363" max="15363" width="16" style="4" customWidth="1"/>
    <col min="15364" max="15364" width="23.1796875" style="4" customWidth="1"/>
    <col min="15365" max="15365" width="0" style="4" hidden="1" customWidth="1"/>
    <col min="15366" max="15366" width="26" style="4" customWidth="1"/>
    <col min="15367" max="15617" width="8.81640625" style="4"/>
    <col min="15618" max="15618" width="50.54296875" style="4" customWidth="1"/>
    <col min="15619" max="15619" width="16" style="4" customWidth="1"/>
    <col min="15620" max="15620" width="23.1796875" style="4" customWidth="1"/>
    <col min="15621" max="15621" width="0" style="4" hidden="1" customWidth="1"/>
    <col min="15622" max="15622" width="26" style="4" customWidth="1"/>
    <col min="15623" max="15873" width="8.81640625" style="4"/>
    <col min="15874" max="15874" width="50.54296875" style="4" customWidth="1"/>
    <col min="15875" max="15875" width="16" style="4" customWidth="1"/>
    <col min="15876" max="15876" width="23.1796875" style="4" customWidth="1"/>
    <col min="15877" max="15877" width="0" style="4" hidden="1" customWidth="1"/>
    <col min="15878" max="15878" width="26" style="4" customWidth="1"/>
    <col min="15879" max="16129" width="8.81640625" style="4"/>
    <col min="16130" max="16130" width="50.54296875" style="4" customWidth="1"/>
    <col min="16131" max="16131" width="16" style="4" customWidth="1"/>
    <col min="16132" max="16132" width="23.1796875" style="4" customWidth="1"/>
    <col min="16133" max="16133" width="0" style="4" hidden="1" customWidth="1"/>
    <col min="16134" max="16134" width="26" style="4" customWidth="1"/>
    <col min="16135" max="16384" width="8.81640625" style="4"/>
  </cols>
  <sheetData>
    <row r="1" spans="1:6" ht="15" customHeight="1">
      <c r="A1" s="571"/>
      <c r="B1" s="573"/>
      <c r="C1" s="573"/>
      <c r="D1" s="573"/>
      <c r="E1" s="344"/>
      <c r="F1" s="99"/>
    </row>
    <row r="2" spans="1:6" ht="5.15" customHeight="1">
      <c r="A2" s="572"/>
      <c r="B2" s="547"/>
      <c r="C2" s="547"/>
      <c r="D2" s="547"/>
      <c r="E2" s="342"/>
      <c r="F2" s="99"/>
    </row>
    <row r="3" spans="1:6" ht="25.5" customHeight="1">
      <c r="A3" s="572"/>
      <c r="B3" s="547"/>
      <c r="C3" s="547"/>
      <c r="D3" s="547"/>
      <c r="E3" s="342"/>
      <c r="F3" s="13"/>
    </row>
    <row r="4" spans="1:6" ht="5.15" customHeight="1">
      <c r="A4" s="11"/>
      <c r="B4" s="567"/>
      <c r="C4" s="567"/>
      <c r="D4" s="568"/>
      <c r="E4" s="333"/>
      <c r="F4" s="13"/>
    </row>
    <row r="5" spans="1:6" ht="27.75" customHeight="1">
      <c r="A5" s="334"/>
      <c r="B5" s="566" t="s">
        <v>803</v>
      </c>
      <c r="C5" s="566"/>
      <c r="D5" s="566"/>
      <c r="E5" s="341"/>
      <c r="F5" s="13"/>
    </row>
    <row r="6" spans="1:6" ht="5.15" customHeight="1">
      <c r="A6" s="11"/>
      <c r="B6" s="574"/>
      <c r="C6" s="574"/>
      <c r="D6" s="575"/>
      <c r="E6" s="336"/>
      <c r="F6" s="13"/>
    </row>
    <row r="7" spans="1:6" ht="17.25" customHeight="1">
      <c r="A7" s="11"/>
      <c r="B7" s="549" t="s">
        <v>834</v>
      </c>
      <c r="C7" s="549"/>
      <c r="D7" s="549"/>
      <c r="E7" s="511"/>
      <c r="F7" s="13"/>
    </row>
    <row r="8" spans="1:6" ht="5.15" customHeight="1">
      <c r="A8" s="11"/>
      <c r="B8" s="332"/>
      <c r="C8" s="335"/>
      <c r="D8" s="510"/>
      <c r="E8" s="511"/>
      <c r="F8" s="13"/>
    </row>
    <row r="9" spans="1:6" ht="31.5" customHeight="1">
      <c r="A9" s="11"/>
      <c r="B9" s="562" t="s">
        <v>626</v>
      </c>
      <c r="C9" s="562"/>
      <c r="D9" s="562"/>
      <c r="E9" s="348"/>
      <c r="F9" s="13"/>
    </row>
    <row r="10" spans="1:6" ht="5.15" customHeight="1">
      <c r="A10" s="11"/>
      <c r="B10" s="574"/>
      <c r="C10" s="574"/>
      <c r="D10" s="574"/>
      <c r="E10" s="336"/>
      <c r="F10" s="13"/>
    </row>
    <row r="11" spans="1:6" ht="27.75" customHeight="1">
      <c r="A11" s="11"/>
      <c r="B11" s="562" t="s">
        <v>830</v>
      </c>
      <c r="C11" s="562"/>
      <c r="D11" s="562"/>
      <c r="E11" s="525"/>
      <c r="F11" s="13"/>
    </row>
    <row r="12" spans="1:6" ht="5.15" customHeight="1" thickBot="1">
      <c r="A12" s="20"/>
      <c r="B12" s="569"/>
      <c r="C12" s="569"/>
      <c r="D12" s="570"/>
      <c r="E12" s="337"/>
      <c r="F12" s="13"/>
    </row>
    <row r="13" spans="1:6">
      <c r="A13" s="21"/>
      <c r="B13" s="24"/>
      <c r="C13" s="338"/>
      <c r="D13" s="22" t="s">
        <v>16</v>
      </c>
      <c r="E13" s="337"/>
      <c r="F13" s="13"/>
    </row>
    <row r="14" spans="1:6" ht="13.5" thickBot="1">
      <c r="A14" s="20"/>
      <c r="B14" s="23"/>
      <c r="C14" s="1"/>
      <c r="D14" s="2" t="s">
        <v>70</v>
      </c>
      <c r="E14" s="337"/>
      <c r="F14" s="13"/>
    </row>
    <row r="15" spans="1:6">
      <c r="A15" s="21"/>
      <c r="B15" s="24"/>
      <c r="C15" s="338"/>
      <c r="D15" s="3"/>
      <c r="E15" s="337"/>
      <c r="F15" s="13"/>
    </row>
    <row r="16" spans="1:6" ht="21.75" customHeight="1">
      <c r="A16" s="21"/>
      <c r="B16" s="25" t="s">
        <v>620</v>
      </c>
      <c r="C16" s="338"/>
      <c r="D16" s="278"/>
      <c r="E16" s="337"/>
      <c r="F16" s="13"/>
    </row>
    <row r="17" spans="1:6" ht="9" customHeight="1">
      <c r="A17" s="21"/>
      <c r="B17" s="25"/>
      <c r="C17" s="338"/>
      <c r="D17" s="278"/>
      <c r="E17" s="337"/>
      <c r="F17" s="13"/>
    </row>
    <row r="18" spans="1:6" ht="21.75" customHeight="1">
      <c r="A18" s="21"/>
      <c r="B18" s="25" t="s">
        <v>621</v>
      </c>
      <c r="C18" s="338"/>
      <c r="D18" s="278"/>
      <c r="E18" s="337"/>
    </row>
    <row r="19" spans="1:6" ht="9.75" customHeight="1">
      <c r="A19" s="21"/>
      <c r="B19" s="25"/>
      <c r="C19" s="338"/>
      <c r="D19" s="278"/>
      <c r="E19" s="337"/>
    </row>
    <row r="20" spans="1:6" ht="21.75" customHeight="1">
      <c r="A20" s="21"/>
      <c r="B20" s="25" t="s">
        <v>622</v>
      </c>
      <c r="C20" s="338"/>
      <c r="D20" s="278"/>
      <c r="E20" s="337"/>
    </row>
    <row r="21" spans="1:6" ht="10.5" customHeight="1">
      <c r="A21" s="21"/>
      <c r="B21" s="25"/>
      <c r="C21" s="338"/>
      <c r="D21" s="278"/>
      <c r="E21" s="337"/>
    </row>
    <row r="22" spans="1:6" ht="21.75" customHeight="1">
      <c r="A22" s="21"/>
      <c r="B22" s="25" t="s">
        <v>623</v>
      </c>
      <c r="C22" s="338"/>
      <c r="D22" s="278"/>
      <c r="E22" s="337"/>
    </row>
    <row r="23" spans="1:6" ht="9" customHeight="1">
      <c r="A23" s="21"/>
      <c r="B23" s="25"/>
      <c r="C23" s="338"/>
      <c r="D23" s="278"/>
      <c r="E23" s="337"/>
    </row>
    <row r="24" spans="1:6" ht="21.75" customHeight="1">
      <c r="A24" s="21"/>
      <c r="B24" s="25" t="s">
        <v>624</v>
      </c>
      <c r="C24" s="338"/>
      <c r="D24" s="278"/>
      <c r="E24" s="337"/>
    </row>
    <row r="25" spans="1:6" ht="9.75" customHeight="1">
      <c r="A25" s="21"/>
      <c r="B25" s="25"/>
      <c r="C25" s="338"/>
      <c r="D25" s="278"/>
      <c r="E25" s="337"/>
    </row>
    <row r="26" spans="1:6" ht="21.75" customHeight="1">
      <c r="A26" s="21"/>
      <c r="B26" s="25"/>
      <c r="C26" s="338"/>
      <c r="D26" s="278"/>
      <c r="E26" s="337"/>
    </row>
    <row r="27" spans="1:6" ht="10.5" customHeight="1">
      <c r="A27" s="21"/>
      <c r="B27" s="25"/>
      <c r="C27" s="338"/>
      <c r="D27" s="278"/>
      <c r="E27" s="337"/>
    </row>
    <row r="28" spans="1:6" ht="21.75" customHeight="1">
      <c r="A28" s="21"/>
      <c r="B28" s="25"/>
      <c r="C28" s="338"/>
      <c r="D28" s="278"/>
      <c r="E28" s="337"/>
    </row>
    <row r="29" spans="1:6" ht="9.75" customHeight="1">
      <c r="A29" s="21"/>
      <c r="B29" s="25"/>
      <c r="C29" s="338"/>
      <c r="D29" s="278"/>
      <c r="E29" s="337"/>
    </row>
    <row r="30" spans="1:6" ht="21.75" customHeight="1">
      <c r="A30" s="21"/>
      <c r="B30" s="25"/>
      <c r="C30" s="338"/>
      <c r="D30" s="278"/>
      <c r="E30" s="337"/>
    </row>
    <row r="31" spans="1:6" ht="9.75" customHeight="1">
      <c r="A31" s="21"/>
      <c r="B31" s="25"/>
      <c r="C31" s="338"/>
      <c r="D31" s="278"/>
      <c r="E31" s="337"/>
    </row>
    <row r="32" spans="1:6" ht="22.5" customHeight="1">
      <c r="A32" s="21"/>
      <c r="B32" s="25"/>
      <c r="C32" s="338"/>
      <c r="D32" s="278"/>
      <c r="E32" s="337"/>
    </row>
    <row r="33" spans="1:5">
      <c r="A33" s="21"/>
      <c r="B33" s="25"/>
      <c r="C33" s="338"/>
      <c r="D33" s="278"/>
      <c r="E33" s="337"/>
    </row>
    <row r="34" spans="1:5" ht="21" customHeight="1">
      <c r="A34" s="21"/>
      <c r="B34" s="25"/>
      <c r="C34" s="338"/>
      <c r="D34" s="278"/>
      <c r="E34" s="337"/>
    </row>
    <row r="35" spans="1:5">
      <c r="A35" s="21"/>
      <c r="B35" s="25"/>
      <c r="C35" s="338"/>
      <c r="D35" s="278"/>
      <c r="E35" s="337"/>
    </row>
    <row r="36" spans="1:5" ht="19.5" customHeight="1">
      <c r="A36" s="21"/>
      <c r="B36" s="25"/>
      <c r="C36" s="338"/>
      <c r="D36" s="278"/>
      <c r="E36" s="337"/>
    </row>
    <row r="37" spans="1:5">
      <c r="A37" s="21"/>
      <c r="B37" s="25"/>
      <c r="C37" s="338"/>
      <c r="D37" s="278"/>
      <c r="E37" s="337"/>
    </row>
    <row r="38" spans="1:5" ht="19.5" customHeight="1">
      <c r="A38" s="21"/>
      <c r="B38" s="25"/>
      <c r="C38" s="338"/>
      <c r="D38" s="278"/>
      <c r="E38" s="337"/>
    </row>
    <row r="39" spans="1:5">
      <c r="A39" s="21"/>
      <c r="B39" s="25"/>
      <c r="C39" s="338"/>
      <c r="D39" s="278"/>
      <c r="E39" s="337"/>
    </row>
    <row r="40" spans="1:5" ht="19.5" customHeight="1">
      <c r="A40" s="21"/>
      <c r="B40" s="25"/>
      <c r="C40" s="338"/>
      <c r="D40" s="278"/>
      <c r="E40" s="337"/>
    </row>
    <row r="41" spans="1:5">
      <c r="A41" s="21"/>
      <c r="B41" s="25"/>
      <c r="C41" s="338"/>
      <c r="D41" s="278"/>
      <c r="E41" s="337"/>
    </row>
    <row r="42" spans="1:5" ht="22.5" customHeight="1">
      <c r="A42" s="21"/>
      <c r="B42" s="25"/>
      <c r="C42" s="338"/>
      <c r="D42" s="278"/>
      <c r="E42" s="337"/>
    </row>
    <row r="43" spans="1:5">
      <c r="A43" s="21"/>
      <c r="B43" s="25"/>
      <c r="C43" s="338"/>
      <c r="D43" s="278"/>
      <c r="E43" s="337"/>
    </row>
    <row r="44" spans="1:5" ht="22" customHeight="1">
      <c r="A44" s="21"/>
      <c r="B44" s="25"/>
      <c r="C44" s="338"/>
      <c r="D44" s="278"/>
      <c r="E44" s="337"/>
    </row>
    <row r="45" spans="1:5">
      <c r="A45" s="21"/>
      <c r="B45" s="25"/>
      <c r="C45" s="338"/>
      <c r="D45" s="278"/>
      <c r="E45" s="337"/>
    </row>
    <row r="46" spans="1:5" ht="18.75" customHeight="1">
      <c r="A46" s="21"/>
      <c r="B46" s="25"/>
      <c r="C46" s="338"/>
      <c r="D46" s="278"/>
      <c r="E46" s="337"/>
    </row>
    <row r="47" spans="1:5">
      <c r="A47" s="21"/>
      <c r="B47" s="25"/>
      <c r="C47" s="338"/>
      <c r="D47" s="278"/>
      <c r="E47" s="337"/>
    </row>
    <row r="48" spans="1:5" ht="19.5" customHeight="1">
      <c r="A48" s="21"/>
      <c r="B48" s="25"/>
      <c r="C48" s="338"/>
      <c r="D48" s="278"/>
      <c r="E48" s="337"/>
    </row>
    <row r="49" spans="1:5">
      <c r="A49" s="21"/>
      <c r="B49" s="25"/>
      <c r="C49" s="338"/>
      <c r="D49" s="278"/>
      <c r="E49" s="337"/>
    </row>
    <row r="50" spans="1:5" ht="21" customHeight="1">
      <c r="A50" s="21"/>
      <c r="B50" s="25"/>
      <c r="C50" s="338"/>
      <c r="D50" s="278"/>
      <c r="E50" s="337"/>
    </row>
    <row r="51" spans="1:5">
      <c r="A51" s="26"/>
      <c r="B51" s="27"/>
      <c r="C51" s="5"/>
      <c r="D51" s="279"/>
      <c r="E51" s="337"/>
    </row>
    <row r="52" spans="1:5" ht="33" customHeight="1" thickBot="1">
      <c r="A52" s="431"/>
      <c r="B52" s="564" t="s">
        <v>418</v>
      </c>
      <c r="C52" s="565"/>
      <c r="D52" s="280"/>
      <c r="E52" s="339"/>
    </row>
  </sheetData>
  <mergeCells count="11">
    <mergeCell ref="A1:A3"/>
    <mergeCell ref="B1:D3"/>
    <mergeCell ref="B4:D4"/>
    <mergeCell ref="B5:D5"/>
    <mergeCell ref="B9:D9"/>
    <mergeCell ref="B52:C52"/>
    <mergeCell ref="B7:D7"/>
    <mergeCell ref="B6:D6"/>
    <mergeCell ref="B10:D10"/>
    <mergeCell ref="B12:D12"/>
    <mergeCell ref="B11:D11"/>
  </mergeCells>
  <printOptions horizontalCentered="1"/>
  <pageMargins left="0.39370078740157483" right="0.19685039370078741" top="0.98425196850393704" bottom="0.43307086614173229" header="0.39370078740157483" footer="0.19685039370078741"/>
  <pageSetup paperSize="9" scale="85" orientation="portrait" r:id="rId1"/>
  <headerFooter alignWithMargins="0">
    <oddHeader>&amp;C&amp;"Arial,Bold"&amp;12BILL No. 4.4 COLLECTION SHEET</oddHeader>
    <oddFooter>&amp;C&amp;"Arial,Regular"Page &amp;P of &amp;N&amp;R&amp;"Arial,Regular"Collection Sheet - Bill No. 1.1</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5884-F070-4D3A-B0E2-C6E1EF89EF89}">
  <dimension ref="A1:G21"/>
  <sheetViews>
    <sheetView view="pageBreakPreview" zoomScaleNormal="100" zoomScaleSheetLayoutView="100" workbookViewId="0">
      <selection activeCell="E10" sqref="E10"/>
    </sheetView>
  </sheetViews>
  <sheetFormatPr defaultColWidth="8.81640625" defaultRowHeight="12.5"/>
  <cols>
    <col min="1" max="1" width="12.1796875" style="320" bestFit="1" customWidth="1"/>
    <col min="2" max="2" width="73.81640625" style="320" customWidth="1"/>
    <col min="3" max="3" width="19" style="320" customWidth="1"/>
    <col min="4" max="4" width="8.81640625" style="320"/>
    <col min="5" max="5" width="16.54296875" style="320" bestFit="1" customWidth="1"/>
    <col min="6" max="6" width="8.81640625" style="320"/>
    <col min="7" max="7" width="16.54296875" style="320" bestFit="1" customWidth="1"/>
    <col min="8" max="9" width="8.81640625" style="320"/>
    <col min="10" max="10" width="8.453125" style="320" customWidth="1"/>
    <col min="11" max="256" width="8.81640625" style="320"/>
    <col min="257" max="257" width="12.1796875" style="320" bestFit="1" customWidth="1"/>
    <col min="258" max="258" width="84.54296875" style="320" bestFit="1" customWidth="1"/>
    <col min="259" max="265" width="8.81640625" style="320"/>
    <col min="266" max="266" width="8.453125" style="320" customWidth="1"/>
    <col min="267" max="512" width="8.81640625" style="320"/>
    <col min="513" max="513" width="12.1796875" style="320" bestFit="1" customWidth="1"/>
    <col min="514" max="514" width="84.54296875" style="320" bestFit="1" customWidth="1"/>
    <col min="515" max="521" width="8.81640625" style="320"/>
    <col min="522" max="522" width="8.453125" style="320" customWidth="1"/>
    <col min="523" max="768" width="8.81640625" style="320"/>
    <col min="769" max="769" width="12.1796875" style="320" bestFit="1" customWidth="1"/>
    <col min="770" max="770" width="84.54296875" style="320" bestFit="1" customWidth="1"/>
    <col min="771" max="777" width="8.81640625" style="320"/>
    <col min="778" max="778" width="8.453125" style="320" customWidth="1"/>
    <col min="779" max="1024" width="8.81640625" style="320"/>
    <col min="1025" max="1025" width="12.1796875" style="320" bestFit="1" customWidth="1"/>
    <col min="1026" max="1026" width="84.54296875" style="320" bestFit="1" customWidth="1"/>
    <col min="1027" max="1033" width="8.81640625" style="320"/>
    <col min="1034" max="1034" width="8.453125" style="320" customWidth="1"/>
    <col min="1035" max="1280" width="8.81640625" style="320"/>
    <col min="1281" max="1281" width="12.1796875" style="320" bestFit="1" customWidth="1"/>
    <col min="1282" max="1282" width="84.54296875" style="320" bestFit="1" customWidth="1"/>
    <col min="1283" max="1289" width="8.81640625" style="320"/>
    <col min="1290" max="1290" width="8.453125" style="320" customWidth="1"/>
    <col min="1291" max="1536" width="8.81640625" style="320"/>
    <col min="1537" max="1537" width="12.1796875" style="320" bestFit="1" customWidth="1"/>
    <col min="1538" max="1538" width="84.54296875" style="320" bestFit="1" customWidth="1"/>
    <col min="1539" max="1545" width="8.81640625" style="320"/>
    <col min="1546" max="1546" width="8.453125" style="320" customWidth="1"/>
    <col min="1547" max="1792" width="8.81640625" style="320"/>
    <col min="1793" max="1793" width="12.1796875" style="320" bestFit="1" customWidth="1"/>
    <col min="1794" max="1794" width="84.54296875" style="320" bestFit="1" customWidth="1"/>
    <col min="1795" max="1801" width="8.81640625" style="320"/>
    <col min="1802" max="1802" width="8.453125" style="320" customWidth="1"/>
    <col min="1803" max="2048" width="8.81640625" style="320"/>
    <col min="2049" max="2049" width="12.1796875" style="320" bestFit="1" customWidth="1"/>
    <col min="2050" max="2050" width="84.54296875" style="320" bestFit="1" customWidth="1"/>
    <col min="2051" max="2057" width="8.81640625" style="320"/>
    <col min="2058" max="2058" width="8.453125" style="320" customWidth="1"/>
    <col min="2059" max="2304" width="8.81640625" style="320"/>
    <col min="2305" max="2305" width="12.1796875" style="320" bestFit="1" customWidth="1"/>
    <col min="2306" max="2306" width="84.54296875" style="320" bestFit="1" customWidth="1"/>
    <col min="2307" max="2313" width="8.81640625" style="320"/>
    <col min="2314" max="2314" width="8.453125" style="320" customWidth="1"/>
    <col min="2315" max="2560" width="8.81640625" style="320"/>
    <col min="2561" max="2561" width="12.1796875" style="320" bestFit="1" customWidth="1"/>
    <col min="2562" max="2562" width="84.54296875" style="320" bestFit="1" customWidth="1"/>
    <col min="2563" max="2569" width="8.81640625" style="320"/>
    <col min="2570" max="2570" width="8.453125" style="320" customWidth="1"/>
    <col min="2571" max="2816" width="8.81640625" style="320"/>
    <col min="2817" max="2817" width="12.1796875" style="320" bestFit="1" customWidth="1"/>
    <col min="2818" max="2818" width="84.54296875" style="320" bestFit="1" customWidth="1"/>
    <col min="2819" max="2825" width="8.81640625" style="320"/>
    <col min="2826" max="2826" width="8.453125" style="320" customWidth="1"/>
    <col min="2827" max="3072" width="8.81640625" style="320"/>
    <col min="3073" max="3073" width="12.1796875" style="320" bestFit="1" customWidth="1"/>
    <col min="3074" max="3074" width="84.54296875" style="320" bestFit="1" customWidth="1"/>
    <col min="3075" max="3081" width="8.81640625" style="320"/>
    <col min="3082" max="3082" width="8.453125" style="320" customWidth="1"/>
    <col min="3083" max="3328" width="8.81640625" style="320"/>
    <col min="3329" max="3329" width="12.1796875" style="320" bestFit="1" customWidth="1"/>
    <col min="3330" max="3330" width="84.54296875" style="320" bestFit="1" customWidth="1"/>
    <col min="3331" max="3337" width="8.81640625" style="320"/>
    <col min="3338" max="3338" width="8.453125" style="320" customWidth="1"/>
    <col min="3339" max="3584" width="8.81640625" style="320"/>
    <col min="3585" max="3585" width="12.1796875" style="320" bestFit="1" customWidth="1"/>
    <col min="3586" max="3586" width="84.54296875" style="320" bestFit="1" customWidth="1"/>
    <col min="3587" max="3593" width="8.81640625" style="320"/>
    <col min="3594" max="3594" width="8.453125" style="320" customWidth="1"/>
    <col min="3595" max="3840" width="8.81640625" style="320"/>
    <col min="3841" max="3841" width="12.1796875" style="320" bestFit="1" customWidth="1"/>
    <col min="3842" max="3842" width="84.54296875" style="320" bestFit="1" customWidth="1"/>
    <col min="3843" max="3849" width="8.81640625" style="320"/>
    <col min="3850" max="3850" width="8.453125" style="320" customWidth="1"/>
    <col min="3851" max="4096" width="8.81640625" style="320"/>
    <col min="4097" max="4097" width="12.1796875" style="320" bestFit="1" customWidth="1"/>
    <col min="4098" max="4098" width="84.54296875" style="320" bestFit="1" customWidth="1"/>
    <col min="4099" max="4105" width="8.81640625" style="320"/>
    <col min="4106" max="4106" width="8.453125" style="320" customWidth="1"/>
    <col min="4107" max="4352" width="8.81640625" style="320"/>
    <col min="4353" max="4353" width="12.1796875" style="320" bestFit="1" customWidth="1"/>
    <col min="4354" max="4354" width="84.54296875" style="320" bestFit="1" customWidth="1"/>
    <col min="4355" max="4361" width="8.81640625" style="320"/>
    <col min="4362" max="4362" width="8.453125" style="320" customWidth="1"/>
    <col min="4363" max="4608" width="8.81640625" style="320"/>
    <col min="4609" max="4609" width="12.1796875" style="320" bestFit="1" customWidth="1"/>
    <col min="4610" max="4610" width="84.54296875" style="320" bestFit="1" customWidth="1"/>
    <col min="4611" max="4617" width="8.81640625" style="320"/>
    <col min="4618" max="4618" width="8.453125" style="320" customWidth="1"/>
    <col min="4619" max="4864" width="8.81640625" style="320"/>
    <col min="4865" max="4865" width="12.1796875" style="320" bestFit="1" customWidth="1"/>
    <col min="4866" max="4866" width="84.54296875" style="320" bestFit="1" customWidth="1"/>
    <col min="4867" max="4873" width="8.81640625" style="320"/>
    <col min="4874" max="4874" width="8.453125" style="320" customWidth="1"/>
    <col min="4875" max="5120" width="8.81640625" style="320"/>
    <col min="5121" max="5121" width="12.1796875" style="320" bestFit="1" customWidth="1"/>
    <col min="5122" max="5122" width="84.54296875" style="320" bestFit="1" customWidth="1"/>
    <col min="5123" max="5129" width="8.81640625" style="320"/>
    <col min="5130" max="5130" width="8.453125" style="320" customWidth="1"/>
    <col min="5131" max="5376" width="8.81640625" style="320"/>
    <col min="5377" max="5377" width="12.1796875" style="320" bestFit="1" customWidth="1"/>
    <col min="5378" max="5378" width="84.54296875" style="320" bestFit="1" customWidth="1"/>
    <col min="5379" max="5385" width="8.81640625" style="320"/>
    <col min="5386" max="5386" width="8.453125" style="320" customWidth="1"/>
    <col min="5387" max="5632" width="8.81640625" style="320"/>
    <col min="5633" max="5633" width="12.1796875" style="320" bestFit="1" customWidth="1"/>
    <col min="5634" max="5634" width="84.54296875" style="320" bestFit="1" customWidth="1"/>
    <col min="5635" max="5641" width="8.81640625" style="320"/>
    <col min="5642" max="5642" width="8.453125" style="320" customWidth="1"/>
    <col min="5643" max="5888" width="8.81640625" style="320"/>
    <col min="5889" max="5889" width="12.1796875" style="320" bestFit="1" customWidth="1"/>
    <col min="5890" max="5890" width="84.54296875" style="320" bestFit="1" customWidth="1"/>
    <col min="5891" max="5897" width="8.81640625" style="320"/>
    <col min="5898" max="5898" width="8.453125" style="320" customWidth="1"/>
    <col min="5899" max="6144" width="8.81640625" style="320"/>
    <col min="6145" max="6145" width="12.1796875" style="320" bestFit="1" customWidth="1"/>
    <col min="6146" max="6146" width="84.54296875" style="320" bestFit="1" customWidth="1"/>
    <col min="6147" max="6153" width="8.81640625" style="320"/>
    <col min="6154" max="6154" width="8.453125" style="320" customWidth="1"/>
    <col min="6155" max="6400" width="8.81640625" style="320"/>
    <col min="6401" max="6401" width="12.1796875" style="320" bestFit="1" customWidth="1"/>
    <col min="6402" max="6402" width="84.54296875" style="320" bestFit="1" customWidth="1"/>
    <col min="6403" max="6409" width="8.81640625" style="320"/>
    <col min="6410" max="6410" width="8.453125" style="320" customWidth="1"/>
    <col min="6411" max="6656" width="8.81640625" style="320"/>
    <col min="6657" max="6657" width="12.1796875" style="320" bestFit="1" customWidth="1"/>
    <col min="6658" max="6658" width="84.54296875" style="320" bestFit="1" customWidth="1"/>
    <col min="6659" max="6665" width="8.81640625" style="320"/>
    <col min="6666" max="6666" width="8.453125" style="320" customWidth="1"/>
    <col min="6667" max="6912" width="8.81640625" style="320"/>
    <col min="6913" max="6913" width="12.1796875" style="320" bestFit="1" customWidth="1"/>
    <col min="6914" max="6914" width="84.54296875" style="320" bestFit="1" customWidth="1"/>
    <col min="6915" max="6921" width="8.81640625" style="320"/>
    <col min="6922" max="6922" width="8.453125" style="320" customWidth="1"/>
    <col min="6923" max="7168" width="8.81640625" style="320"/>
    <col min="7169" max="7169" width="12.1796875" style="320" bestFit="1" customWidth="1"/>
    <col min="7170" max="7170" width="84.54296875" style="320" bestFit="1" customWidth="1"/>
    <col min="7171" max="7177" width="8.81640625" style="320"/>
    <col min="7178" max="7178" width="8.453125" style="320" customWidth="1"/>
    <col min="7179" max="7424" width="8.81640625" style="320"/>
    <col min="7425" max="7425" width="12.1796875" style="320" bestFit="1" customWidth="1"/>
    <col min="7426" max="7426" width="84.54296875" style="320" bestFit="1" customWidth="1"/>
    <col min="7427" max="7433" width="8.81640625" style="320"/>
    <col min="7434" max="7434" width="8.453125" style="320" customWidth="1"/>
    <col min="7435" max="7680" width="8.81640625" style="320"/>
    <col min="7681" max="7681" width="12.1796875" style="320" bestFit="1" customWidth="1"/>
    <col min="7682" max="7682" width="84.54296875" style="320" bestFit="1" customWidth="1"/>
    <col min="7683" max="7689" width="8.81640625" style="320"/>
    <col min="7690" max="7690" width="8.453125" style="320" customWidth="1"/>
    <col min="7691" max="7936" width="8.81640625" style="320"/>
    <col min="7937" max="7937" width="12.1796875" style="320" bestFit="1" customWidth="1"/>
    <col min="7938" max="7938" width="84.54296875" style="320" bestFit="1" customWidth="1"/>
    <col min="7939" max="7945" width="8.81640625" style="320"/>
    <col min="7946" max="7946" width="8.453125" style="320" customWidth="1"/>
    <col min="7947" max="8192" width="8.81640625" style="320"/>
    <col min="8193" max="8193" width="12.1796875" style="320" bestFit="1" customWidth="1"/>
    <col min="8194" max="8194" width="84.54296875" style="320" bestFit="1" customWidth="1"/>
    <col min="8195" max="8201" width="8.81640625" style="320"/>
    <col min="8202" max="8202" width="8.453125" style="320" customWidth="1"/>
    <col min="8203" max="8448" width="8.81640625" style="320"/>
    <col min="8449" max="8449" width="12.1796875" style="320" bestFit="1" customWidth="1"/>
    <col min="8450" max="8450" width="84.54296875" style="320" bestFit="1" customWidth="1"/>
    <col min="8451" max="8457" width="8.81640625" style="320"/>
    <col min="8458" max="8458" width="8.453125" style="320" customWidth="1"/>
    <col min="8459" max="8704" width="8.81640625" style="320"/>
    <col min="8705" max="8705" width="12.1796875" style="320" bestFit="1" customWidth="1"/>
    <col min="8706" max="8706" width="84.54296875" style="320" bestFit="1" customWidth="1"/>
    <col min="8707" max="8713" width="8.81640625" style="320"/>
    <col min="8714" max="8714" width="8.453125" style="320" customWidth="1"/>
    <col min="8715" max="8960" width="8.81640625" style="320"/>
    <col min="8961" max="8961" width="12.1796875" style="320" bestFit="1" customWidth="1"/>
    <col min="8962" max="8962" width="84.54296875" style="320" bestFit="1" customWidth="1"/>
    <col min="8963" max="8969" width="8.81640625" style="320"/>
    <col min="8970" max="8970" width="8.453125" style="320" customWidth="1"/>
    <col min="8971" max="9216" width="8.81640625" style="320"/>
    <col min="9217" max="9217" width="12.1796875" style="320" bestFit="1" customWidth="1"/>
    <col min="9218" max="9218" width="84.54296875" style="320" bestFit="1" customWidth="1"/>
    <col min="9219" max="9225" width="8.81640625" style="320"/>
    <col min="9226" max="9226" width="8.453125" style="320" customWidth="1"/>
    <col min="9227" max="9472" width="8.81640625" style="320"/>
    <col min="9473" max="9473" width="12.1796875" style="320" bestFit="1" customWidth="1"/>
    <col min="9474" max="9474" width="84.54296875" style="320" bestFit="1" customWidth="1"/>
    <col min="9475" max="9481" width="8.81640625" style="320"/>
    <col min="9482" max="9482" width="8.453125" style="320" customWidth="1"/>
    <col min="9483" max="9728" width="8.81640625" style="320"/>
    <col min="9729" max="9729" width="12.1796875" style="320" bestFit="1" customWidth="1"/>
    <col min="9730" max="9730" width="84.54296875" style="320" bestFit="1" customWidth="1"/>
    <col min="9731" max="9737" width="8.81640625" style="320"/>
    <col min="9738" max="9738" width="8.453125" style="320" customWidth="1"/>
    <col min="9739" max="9984" width="8.81640625" style="320"/>
    <col min="9985" max="9985" width="12.1796875" style="320" bestFit="1" customWidth="1"/>
    <col min="9986" max="9986" width="84.54296875" style="320" bestFit="1" customWidth="1"/>
    <col min="9987" max="9993" width="8.81640625" style="320"/>
    <col min="9994" max="9994" width="8.453125" style="320" customWidth="1"/>
    <col min="9995" max="10240" width="8.81640625" style="320"/>
    <col min="10241" max="10241" width="12.1796875" style="320" bestFit="1" customWidth="1"/>
    <col min="10242" max="10242" width="84.54296875" style="320" bestFit="1" customWidth="1"/>
    <col min="10243" max="10249" width="8.81640625" style="320"/>
    <col min="10250" max="10250" width="8.453125" style="320" customWidth="1"/>
    <col min="10251" max="10496" width="8.81640625" style="320"/>
    <col min="10497" max="10497" width="12.1796875" style="320" bestFit="1" customWidth="1"/>
    <col min="10498" max="10498" width="84.54296875" style="320" bestFit="1" customWidth="1"/>
    <col min="10499" max="10505" width="8.81640625" style="320"/>
    <col min="10506" max="10506" width="8.453125" style="320" customWidth="1"/>
    <col min="10507" max="10752" width="8.81640625" style="320"/>
    <col min="10753" max="10753" width="12.1796875" style="320" bestFit="1" customWidth="1"/>
    <col min="10754" max="10754" width="84.54296875" style="320" bestFit="1" customWidth="1"/>
    <col min="10755" max="10761" width="8.81640625" style="320"/>
    <col min="10762" max="10762" width="8.453125" style="320" customWidth="1"/>
    <col min="10763" max="11008" width="8.81640625" style="320"/>
    <col min="11009" max="11009" width="12.1796875" style="320" bestFit="1" customWidth="1"/>
    <col min="11010" max="11010" width="84.54296875" style="320" bestFit="1" customWidth="1"/>
    <col min="11011" max="11017" width="8.81640625" style="320"/>
    <col min="11018" max="11018" width="8.453125" style="320" customWidth="1"/>
    <col min="11019" max="11264" width="8.81640625" style="320"/>
    <col min="11265" max="11265" width="12.1796875" style="320" bestFit="1" customWidth="1"/>
    <col min="11266" max="11266" width="84.54296875" style="320" bestFit="1" customWidth="1"/>
    <col min="11267" max="11273" width="8.81640625" style="320"/>
    <col min="11274" max="11274" width="8.453125" style="320" customWidth="1"/>
    <col min="11275" max="11520" width="8.81640625" style="320"/>
    <col min="11521" max="11521" width="12.1796875" style="320" bestFit="1" customWidth="1"/>
    <col min="11522" max="11522" width="84.54296875" style="320" bestFit="1" customWidth="1"/>
    <col min="11523" max="11529" width="8.81640625" style="320"/>
    <col min="11530" max="11530" width="8.453125" style="320" customWidth="1"/>
    <col min="11531" max="11776" width="8.81640625" style="320"/>
    <col min="11777" max="11777" width="12.1796875" style="320" bestFit="1" customWidth="1"/>
    <col min="11778" max="11778" width="84.54296875" style="320" bestFit="1" customWidth="1"/>
    <col min="11779" max="11785" width="8.81640625" style="320"/>
    <col min="11786" max="11786" width="8.453125" style="320" customWidth="1"/>
    <col min="11787" max="12032" width="8.81640625" style="320"/>
    <col min="12033" max="12033" width="12.1796875" style="320" bestFit="1" customWidth="1"/>
    <col min="12034" max="12034" width="84.54296875" style="320" bestFit="1" customWidth="1"/>
    <col min="12035" max="12041" width="8.81640625" style="320"/>
    <col min="12042" max="12042" width="8.453125" style="320" customWidth="1"/>
    <col min="12043" max="12288" width="8.81640625" style="320"/>
    <col min="12289" max="12289" width="12.1796875" style="320" bestFit="1" customWidth="1"/>
    <col min="12290" max="12290" width="84.54296875" style="320" bestFit="1" customWidth="1"/>
    <col min="12291" max="12297" width="8.81640625" style="320"/>
    <col min="12298" max="12298" width="8.453125" style="320" customWidth="1"/>
    <col min="12299" max="12544" width="8.81640625" style="320"/>
    <col min="12545" max="12545" width="12.1796875" style="320" bestFit="1" customWidth="1"/>
    <col min="12546" max="12546" width="84.54296875" style="320" bestFit="1" customWidth="1"/>
    <col min="12547" max="12553" width="8.81640625" style="320"/>
    <col min="12554" max="12554" width="8.453125" style="320" customWidth="1"/>
    <col min="12555" max="12800" width="8.81640625" style="320"/>
    <col min="12801" max="12801" width="12.1796875" style="320" bestFit="1" customWidth="1"/>
    <col min="12802" max="12802" width="84.54296875" style="320" bestFit="1" customWidth="1"/>
    <col min="12803" max="12809" width="8.81640625" style="320"/>
    <col min="12810" max="12810" width="8.453125" style="320" customWidth="1"/>
    <col min="12811" max="13056" width="8.81640625" style="320"/>
    <col min="13057" max="13057" width="12.1796875" style="320" bestFit="1" customWidth="1"/>
    <col min="13058" max="13058" width="84.54296875" style="320" bestFit="1" customWidth="1"/>
    <col min="13059" max="13065" width="8.81640625" style="320"/>
    <col min="13066" max="13066" width="8.453125" style="320" customWidth="1"/>
    <col min="13067" max="13312" width="8.81640625" style="320"/>
    <col min="13313" max="13313" width="12.1796875" style="320" bestFit="1" customWidth="1"/>
    <col min="13314" max="13314" width="84.54296875" style="320" bestFit="1" customWidth="1"/>
    <col min="13315" max="13321" width="8.81640625" style="320"/>
    <col min="13322" max="13322" width="8.453125" style="320" customWidth="1"/>
    <col min="13323" max="13568" width="8.81640625" style="320"/>
    <col min="13569" max="13569" width="12.1796875" style="320" bestFit="1" customWidth="1"/>
    <col min="13570" max="13570" width="84.54296875" style="320" bestFit="1" customWidth="1"/>
    <col min="13571" max="13577" width="8.81640625" style="320"/>
    <col min="13578" max="13578" width="8.453125" style="320" customWidth="1"/>
    <col min="13579" max="13824" width="8.81640625" style="320"/>
    <col min="13825" max="13825" width="12.1796875" style="320" bestFit="1" customWidth="1"/>
    <col min="13826" max="13826" width="84.54296875" style="320" bestFit="1" customWidth="1"/>
    <col min="13827" max="13833" width="8.81640625" style="320"/>
    <col min="13834" max="13834" width="8.453125" style="320" customWidth="1"/>
    <col min="13835" max="14080" width="8.81640625" style="320"/>
    <col min="14081" max="14081" width="12.1796875" style="320" bestFit="1" customWidth="1"/>
    <col min="14082" max="14082" width="84.54296875" style="320" bestFit="1" customWidth="1"/>
    <col min="14083" max="14089" width="8.81640625" style="320"/>
    <col min="14090" max="14090" width="8.453125" style="320" customWidth="1"/>
    <col min="14091" max="14336" width="8.81640625" style="320"/>
    <col min="14337" max="14337" width="12.1796875" style="320" bestFit="1" customWidth="1"/>
    <col min="14338" max="14338" width="84.54296875" style="320" bestFit="1" customWidth="1"/>
    <col min="14339" max="14345" width="8.81640625" style="320"/>
    <col min="14346" max="14346" width="8.453125" style="320" customWidth="1"/>
    <col min="14347" max="14592" width="8.81640625" style="320"/>
    <col min="14593" max="14593" width="12.1796875" style="320" bestFit="1" customWidth="1"/>
    <col min="14594" max="14594" width="84.54296875" style="320" bestFit="1" customWidth="1"/>
    <col min="14595" max="14601" width="8.81640625" style="320"/>
    <col min="14602" max="14602" width="8.453125" style="320" customWidth="1"/>
    <col min="14603" max="14848" width="8.81640625" style="320"/>
    <col min="14849" max="14849" width="12.1796875" style="320" bestFit="1" customWidth="1"/>
    <col min="14850" max="14850" width="84.54296875" style="320" bestFit="1" customWidth="1"/>
    <col min="14851" max="14857" width="8.81640625" style="320"/>
    <col min="14858" max="14858" width="8.453125" style="320" customWidth="1"/>
    <col min="14859" max="15104" width="8.81640625" style="320"/>
    <col min="15105" max="15105" width="12.1796875" style="320" bestFit="1" customWidth="1"/>
    <col min="15106" max="15106" width="84.54296875" style="320" bestFit="1" customWidth="1"/>
    <col min="15107" max="15113" width="8.81640625" style="320"/>
    <col min="15114" max="15114" width="8.453125" style="320" customWidth="1"/>
    <col min="15115" max="15360" width="8.81640625" style="320"/>
    <col min="15361" max="15361" width="12.1796875" style="320" bestFit="1" customWidth="1"/>
    <col min="15362" max="15362" width="84.54296875" style="320" bestFit="1" customWidth="1"/>
    <col min="15363" max="15369" width="8.81640625" style="320"/>
    <col min="15370" max="15370" width="8.453125" style="320" customWidth="1"/>
    <col min="15371" max="15616" width="8.81640625" style="320"/>
    <col min="15617" max="15617" width="12.1796875" style="320" bestFit="1" customWidth="1"/>
    <col min="15618" max="15618" width="84.54296875" style="320" bestFit="1" customWidth="1"/>
    <col min="15619" max="15625" width="8.81640625" style="320"/>
    <col min="15626" max="15626" width="8.453125" style="320" customWidth="1"/>
    <col min="15627" max="15872" width="8.81640625" style="320"/>
    <col min="15873" max="15873" width="12.1796875" style="320" bestFit="1" customWidth="1"/>
    <col min="15874" max="15874" width="84.54296875" style="320" bestFit="1" customWidth="1"/>
    <col min="15875" max="15881" width="8.81640625" style="320"/>
    <col min="15882" max="15882" width="8.453125" style="320" customWidth="1"/>
    <col min="15883" max="16128" width="8.81640625" style="320"/>
    <col min="16129" max="16129" width="12.1796875" style="320" bestFit="1" customWidth="1"/>
    <col min="16130" max="16130" width="84.54296875" style="320" bestFit="1" customWidth="1"/>
    <col min="16131" max="16137" width="8.81640625" style="320"/>
    <col min="16138" max="16138" width="8.453125" style="320" customWidth="1"/>
    <col min="16139" max="16384" width="8.81640625" style="320"/>
  </cols>
  <sheetData>
    <row r="1" spans="1:7" ht="6.75" customHeight="1">
      <c r="A1" s="345"/>
      <c r="B1" s="590"/>
      <c r="C1" s="591"/>
    </row>
    <row r="2" spans="1:7" ht="39" customHeight="1">
      <c r="A2" s="346"/>
      <c r="B2" s="592"/>
      <c r="C2" s="593"/>
      <c r="D2" s="321"/>
    </row>
    <row r="3" spans="1:7" ht="6" customHeight="1">
      <c r="A3" s="322"/>
      <c r="B3" s="585"/>
      <c r="C3" s="594"/>
    </row>
    <row r="4" spans="1:7" ht="27" customHeight="1">
      <c r="A4" s="347"/>
      <c r="B4" s="558" t="s">
        <v>803</v>
      </c>
      <c r="C4" s="558"/>
      <c r="D4" s="508"/>
      <c r="E4" s="508"/>
    </row>
    <row r="5" spans="1:7" ht="6.75" customHeight="1">
      <c r="A5" s="322"/>
      <c r="B5" s="585"/>
      <c r="C5" s="594"/>
    </row>
    <row r="6" spans="1:7" ht="19.5" customHeight="1">
      <c r="A6" s="322"/>
      <c r="B6" s="549" t="s">
        <v>833</v>
      </c>
      <c r="C6" s="595"/>
    </row>
    <row r="7" spans="1:7" ht="6.75" customHeight="1">
      <c r="A7" s="322"/>
      <c r="B7" s="585"/>
      <c r="C7" s="585"/>
    </row>
    <row r="8" spans="1:7" ht="24" customHeight="1">
      <c r="A8" s="322"/>
      <c r="B8" s="562" t="s">
        <v>626</v>
      </c>
      <c r="C8" s="562"/>
      <c r="D8" s="525"/>
    </row>
    <row r="9" spans="1:7" ht="6.75" customHeight="1">
      <c r="A9" s="322"/>
      <c r="B9" s="524"/>
      <c r="C9" s="524"/>
    </row>
    <row r="10" spans="1:7" ht="20.25" customHeight="1">
      <c r="A10" s="322"/>
      <c r="B10" s="586" t="s">
        <v>65</v>
      </c>
      <c r="C10" s="587"/>
    </row>
    <row r="11" spans="1:7" ht="6.75" customHeight="1">
      <c r="A11" s="322"/>
      <c r="B11" s="607"/>
      <c r="C11" s="608"/>
    </row>
    <row r="12" spans="1:7" ht="21" customHeight="1">
      <c r="A12" s="323" t="s">
        <v>421</v>
      </c>
      <c r="B12" s="324" t="s">
        <v>422</v>
      </c>
      <c r="C12" s="325" t="s">
        <v>19</v>
      </c>
    </row>
    <row r="13" spans="1:7" ht="30.75" customHeight="1">
      <c r="A13" s="323" t="s">
        <v>806</v>
      </c>
      <c r="B13" s="526" t="s">
        <v>832</v>
      </c>
      <c r="C13" s="514"/>
      <c r="D13" s="512"/>
      <c r="E13" s="512"/>
    </row>
    <row r="14" spans="1:7" ht="48" customHeight="1">
      <c r="A14" s="326"/>
      <c r="B14" s="516" t="s">
        <v>831</v>
      </c>
      <c r="C14" s="513"/>
      <c r="D14" s="513"/>
      <c r="E14" s="513"/>
    </row>
    <row r="15" spans="1:7" ht="21" customHeight="1">
      <c r="A15" s="601" t="s">
        <v>807</v>
      </c>
      <c r="B15" s="602"/>
      <c r="C15" s="327"/>
    </row>
    <row r="16" spans="1:7" ht="21" customHeight="1">
      <c r="A16" s="601"/>
      <c r="B16" s="602"/>
      <c r="C16" s="329"/>
      <c r="G16" s="328"/>
    </row>
    <row r="17" spans="1:4" ht="19.5" customHeight="1">
      <c r="A17" s="605" t="s">
        <v>822</v>
      </c>
      <c r="B17" s="606"/>
      <c r="C17" s="330"/>
      <c r="D17" s="331"/>
    </row>
    <row r="18" spans="1:4" ht="19.5" customHeight="1">
      <c r="A18" s="599" t="s">
        <v>823</v>
      </c>
      <c r="B18" s="600"/>
      <c r="C18" s="340"/>
    </row>
    <row r="19" spans="1:4" ht="19.5" customHeight="1">
      <c r="A19" s="599" t="s">
        <v>824</v>
      </c>
      <c r="B19" s="600"/>
      <c r="C19" s="517"/>
    </row>
    <row r="20" spans="1:4" ht="19.5" customHeight="1">
      <c r="A20" s="601" t="s">
        <v>825</v>
      </c>
      <c r="B20" s="602"/>
      <c r="C20" s="517"/>
    </row>
    <row r="21" spans="1:4" ht="19.5" customHeight="1" thickBot="1">
      <c r="A21" s="603" t="s">
        <v>826</v>
      </c>
      <c r="B21" s="604"/>
      <c r="C21" s="517"/>
    </row>
  </sheetData>
  <mergeCells count="17">
    <mergeCell ref="B6:C6"/>
    <mergeCell ref="B1:C1"/>
    <mergeCell ref="B2:C2"/>
    <mergeCell ref="B3:C3"/>
    <mergeCell ref="B4:C4"/>
    <mergeCell ref="B5:C5"/>
    <mergeCell ref="B7:C7"/>
    <mergeCell ref="B10:C10"/>
    <mergeCell ref="B11:C11"/>
    <mergeCell ref="A15:B15"/>
    <mergeCell ref="A16:B16"/>
    <mergeCell ref="A18:B18"/>
    <mergeCell ref="A19:B19"/>
    <mergeCell ref="A20:B20"/>
    <mergeCell ref="A21:B21"/>
    <mergeCell ref="B8:C8"/>
    <mergeCell ref="A17:B17"/>
  </mergeCells>
  <pageMargins left="0.7" right="0.5" top="0.75" bottom="0.5" header="0.3" footer="0.3"/>
  <pageSetup paperSize="9" scale="80" orientation="portrait" r:id="rId1"/>
  <headerFooter>
    <oddFooter>&amp;CPage &amp;P of &amp;N&amp;R&amp;"Arial,Bold"&amp;9Grand Summary</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ABD15-84C2-4F76-91B0-B00889B798A8}">
  <sheetPr>
    <tabColor rgb="FF00B0F0"/>
  </sheetPr>
  <dimension ref="A1:XEX1527"/>
  <sheetViews>
    <sheetView view="pageBreakPreview" topLeftCell="A37" zoomScaleNormal="100" zoomScaleSheetLayoutView="100" workbookViewId="0">
      <selection activeCell="A42" sqref="A42:XFD42"/>
    </sheetView>
  </sheetViews>
  <sheetFormatPr defaultColWidth="8.81640625" defaultRowHeight="12.5"/>
  <cols>
    <col min="1" max="1" width="10.453125" style="296" customWidth="1"/>
    <col min="2" max="2" width="54" style="262" customWidth="1"/>
    <col min="3" max="3" width="7.1796875" style="297" customWidth="1"/>
    <col min="4" max="4" width="10.1796875" style="297" customWidth="1"/>
    <col min="5" max="5" width="12.81640625" style="257" customWidth="1"/>
    <col min="6" max="6" width="17.54296875" style="257" customWidth="1"/>
    <col min="7" max="7" width="31" style="272" customWidth="1"/>
    <col min="8" max="8" width="39.1796875" style="7" bestFit="1" customWidth="1"/>
    <col min="9" max="9" width="8" style="7" bestFit="1" customWidth="1"/>
    <col min="10" max="10" width="11" style="7" customWidth="1"/>
    <col min="11" max="11" width="16.81640625" style="7" bestFit="1" customWidth="1"/>
    <col min="12" max="12" width="23.1796875" style="7" customWidth="1"/>
    <col min="13" max="13" width="18.1796875" style="7" customWidth="1"/>
    <col min="14" max="14" width="23.81640625" style="7" customWidth="1"/>
    <col min="15" max="15" width="12.81640625" style="7" bestFit="1" customWidth="1"/>
    <col min="16" max="16" width="11.1796875" style="7" bestFit="1" customWidth="1"/>
    <col min="17" max="18" width="24.453125" style="7" bestFit="1" customWidth="1"/>
    <col min="19" max="257" width="8.81640625" style="7"/>
    <col min="258" max="258" width="7.453125" style="7" customWidth="1"/>
    <col min="259" max="259" width="64.81640625" style="7" customWidth="1"/>
    <col min="260" max="260" width="6.81640625" style="7" customWidth="1"/>
    <col min="261" max="261" width="10.1796875" style="7" customWidth="1"/>
    <col min="262" max="262" width="9.1796875" style="7" customWidth="1"/>
    <col min="263" max="263" width="13.54296875" style="7" customWidth="1"/>
    <col min="264" max="513" width="8.81640625" style="7"/>
    <col min="514" max="514" width="7.453125" style="7" customWidth="1"/>
    <col min="515" max="515" width="64.81640625" style="7" customWidth="1"/>
    <col min="516" max="516" width="6.81640625" style="7" customWidth="1"/>
    <col min="517" max="517" width="10.1796875" style="7" customWidth="1"/>
    <col min="518" max="518" width="9.1796875" style="7" customWidth="1"/>
    <col min="519" max="519" width="13.54296875" style="7" customWidth="1"/>
    <col min="520" max="769" width="8.81640625" style="7"/>
    <col min="770" max="770" width="7.453125" style="7" customWidth="1"/>
    <col min="771" max="771" width="64.81640625" style="7" customWidth="1"/>
    <col min="772" max="772" width="6.81640625" style="7" customWidth="1"/>
    <col min="773" max="773" width="10.1796875" style="7" customWidth="1"/>
    <col min="774" max="774" width="9.1796875" style="7" customWidth="1"/>
    <col min="775" max="775" width="13.54296875" style="7" customWidth="1"/>
    <col min="776" max="1025" width="8.81640625" style="7"/>
    <col min="1026" max="1026" width="7.453125" style="7" customWidth="1"/>
    <col min="1027" max="1027" width="64.81640625" style="7" customWidth="1"/>
    <col min="1028" max="1028" width="6.81640625" style="7" customWidth="1"/>
    <col min="1029" max="1029" width="10.1796875" style="7" customWidth="1"/>
    <col min="1030" max="1030" width="9.1796875" style="7" customWidth="1"/>
    <col min="1031" max="1031" width="13.54296875" style="7" customWidth="1"/>
    <col min="1032" max="1281" width="8.81640625" style="7"/>
    <col min="1282" max="1282" width="7.453125" style="7" customWidth="1"/>
    <col min="1283" max="1283" width="64.81640625" style="7" customWidth="1"/>
    <col min="1284" max="1284" width="6.81640625" style="7" customWidth="1"/>
    <col min="1285" max="1285" width="10.1796875" style="7" customWidth="1"/>
    <col min="1286" max="1286" width="9.1796875" style="7" customWidth="1"/>
    <col min="1287" max="1287" width="13.54296875" style="7" customWidth="1"/>
    <col min="1288" max="1537" width="8.81640625" style="7"/>
    <col min="1538" max="1538" width="7.453125" style="7" customWidth="1"/>
    <col min="1539" max="1539" width="64.81640625" style="7" customWidth="1"/>
    <col min="1540" max="1540" width="6.81640625" style="7" customWidth="1"/>
    <col min="1541" max="1541" width="10.1796875" style="7" customWidth="1"/>
    <col min="1542" max="1542" width="9.1796875" style="7" customWidth="1"/>
    <col min="1543" max="1543" width="13.54296875" style="7" customWidth="1"/>
    <col min="1544" max="1793" width="8.81640625" style="7"/>
    <col min="1794" max="1794" width="7.453125" style="7" customWidth="1"/>
    <col min="1795" max="1795" width="64.81640625" style="7" customWidth="1"/>
    <col min="1796" max="1796" width="6.81640625" style="7" customWidth="1"/>
    <col min="1797" max="1797" width="10.1796875" style="7" customWidth="1"/>
    <col min="1798" max="1798" width="9.1796875" style="7" customWidth="1"/>
    <col min="1799" max="1799" width="13.54296875" style="7" customWidth="1"/>
    <col min="1800" max="2049" width="8.81640625" style="7"/>
    <col min="2050" max="2050" width="7.453125" style="7" customWidth="1"/>
    <col min="2051" max="2051" width="64.81640625" style="7" customWidth="1"/>
    <col min="2052" max="2052" width="6.81640625" style="7" customWidth="1"/>
    <col min="2053" max="2053" width="10.1796875" style="7" customWidth="1"/>
    <col min="2054" max="2054" width="9.1796875" style="7" customWidth="1"/>
    <col min="2055" max="2055" width="13.54296875" style="7" customWidth="1"/>
    <col min="2056" max="2305" width="8.81640625" style="7"/>
    <col min="2306" max="2306" width="7.453125" style="7" customWidth="1"/>
    <col min="2307" max="2307" width="64.81640625" style="7" customWidth="1"/>
    <col min="2308" max="2308" width="6.81640625" style="7" customWidth="1"/>
    <col min="2309" max="2309" width="10.1796875" style="7" customWidth="1"/>
    <col min="2310" max="2310" width="9.1796875" style="7" customWidth="1"/>
    <col min="2311" max="2311" width="13.54296875" style="7" customWidth="1"/>
    <col min="2312" max="2561" width="8.81640625" style="7"/>
    <col min="2562" max="2562" width="7.453125" style="7" customWidth="1"/>
    <col min="2563" max="2563" width="64.81640625" style="7" customWidth="1"/>
    <col min="2564" max="2564" width="6.81640625" style="7" customWidth="1"/>
    <col min="2565" max="2565" width="10.1796875" style="7" customWidth="1"/>
    <col min="2566" max="2566" width="9.1796875" style="7" customWidth="1"/>
    <col min="2567" max="2567" width="13.54296875" style="7" customWidth="1"/>
    <col min="2568" max="2817" width="8.81640625" style="7"/>
    <col min="2818" max="2818" width="7.453125" style="7" customWidth="1"/>
    <col min="2819" max="2819" width="64.81640625" style="7" customWidth="1"/>
    <col min="2820" max="2820" width="6.81640625" style="7" customWidth="1"/>
    <col min="2821" max="2821" width="10.1796875" style="7" customWidth="1"/>
    <col min="2822" max="2822" width="9.1796875" style="7" customWidth="1"/>
    <col min="2823" max="2823" width="13.54296875" style="7" customWidth="1"/>
    <col min="2824" max="3073" width="8.81640625" style="7"/>
    <col min="3074" max="3074" width="7.453125" style="7" customWidth="1"/>
    <col min="3075" max="3075" width="64.81640625" style="7" customWidth="1"/>
    <col min="3076" max="3076" width="6.81640625" style="7" customWidth="1"/>
    <col min="3077" max="3077" width="10.1796875" style="7" customWidth="1"/>
    <col min="3078" max="3078" width="9.1796875" style="7" customWidth="1"/>
    <col min="3079" max="3079" width="13.54296875" style="7" customWidth="1"/>
    <col min="3080" max="3329" width="8.81640625" style="7"/>
    <col min="3330" max="3330" width="7.453125" style="7" customWidth="1"/>
    <col min="3331" max="3331" width="64.81640625" style="7" customWidth="1"/>
    <col min="3332" max="3332" width="6.81640625" style="7" customWidth="1"/>
    <col min="3333" max="3333" width="10.1796875" style="7" customWidth="1"/>
    <col min="3334" max="3334" width="9.1796875" style="7" customWidth="1"/>
    <col min="3335" max="3335" width="13.54296875" style="7" customWidth="1"/>
    <col min="3336" max="3585" width="8.81640625" style="7"/>
    <col min="3586" max="3586" width="7.453125" style="7" customWidth="1"/>
    <col min="3587" max="3587" width="64.81640625" style="7" customWidth="1"/>
    <col min="3588" max="3588" width="6.81640625" style="7" customWidth="1"/>
    <col min="3589" max="3589" width="10.1796875" style="7" customWidth="1"/>
    <col min="3590" max="3590" width="9.1796875" style="7" customWidth="1"/>
    <col min="3591" max="3591" width="13.54296875" style="7" customWidth="1"/>
    <col min="3592" max="3841" width="8.81640625" style="7"/>
    <col min="3842" max="3842" width="7.453125" style="7" customWidth="1"/>
    <col min="3843" max="3843" width="64.81640625" style="7" customWidth="1"/>
    <col min="3844" max="3844" width="6.81640625" style="7" customWidth="1"/>
    <col min="3845" max="3845" width="10.1796875" style="7" customWidth="1"/>
    <col min="3846" max="3846" width="9.1796875" style="7" customWidth="1"/>
    <col min="3847" max="3847" width="13.54296875" style="7" customWidth="1"/>
    <col min="3848" max="4097" width="8.81640625" style="7"/>
    <col min="4098" max="4098" width="7.453125" style="7" customWidth="1"/>
    <col min="4099" max="4099" width="64.81640625" style="7" customWidth="1"/>
    <col min="4100" max="4100" width="6.81640625" style="7" customWidth="1"/>
    <col min="4101" max="4101" width="10.1796875" style="7" customWidth="1"/>
    <col min="4102" max="4102" width="9.1796875" style="7" customWidth="1"/>
    <col min="4103" max="4103" width="13.54296875" style="7" customWidth="1"/>
    <col min="4104" max="4353" width="8.81640625" style="7"/>
    <col min="4354" max="4354" width="7.453125" style="7" customWidth="1"/>
    <col min="4355" max="4355" width="64.81640625" style="7" customWidth="1"/>
    <col min="4356" max="4356" width="6.81640625" style="7" customWidth="1"/>
    <col min="4357" max="4357" width="10.1796875" style="7" customWidth="1"/>
    <col min="4358" max="4358" width="9.1796875" style="7" customWidth="1"/>
    <col min="4359" max="4359" width="13.54296875" style="7" customWidth="1"/>
    <col min="4360" max="4609" width="8.81640625" style="7"/>
    <col min="4610" max="4610" width="7.453125" style="7" customWidth="1"/>
    <col min="4611" max="4611" width="64.81640625" style="7" customWidth="1"/>
    <col min="4612" max="4612" width="6.81640625" style="7" customWidth="1"/>
    <col min="4613" max="4613" width="10.1796875" style="7" customWidth="1"/>
    <col min="4614" max="4614" width="9.1796875" style="7" customWidth="1"/>
    <col min="4615" max="4615" width="13.54296875" style="7" customWidth="1"/>
    <col min="4616" max="4865" width="8.81640625" style="7"/>
    <col min="4866" max="4866" width="7.453125" style="7" customWidth="1"/>
    <col min="4867" max="4867" width="64.81640625" style="7" customWidth="1"/>
    <col min="4868" max="4868" width="6.81640625" style="7" customWidth="1"/>
    <col min="4869" max="4869" width="10.1796875" style="7" customWidth="1"/>
    <col min="4870" max="4870" width="9.1796875" style="7" customWidth="1"/>
    <col min="4871" max="4871" width="13.54296875" style="7" customWidth="1"/>
    <col min="4872" max="5121" width="8.81640625" style="7"/>
    <col min="5122" max="5122" width="7.453125" style="7" customWidth="1"/>
    <col min="5123" max="5123" width="64.81640625" style="7" customWidth="1"/>
    <col min="5124" max="5124" width="6.81640625" style="7" customWidth="1"/>
    <col min="5125" max="5125" width="10.1796875" style="7" customWidth="1"/>
    <col min="5126" max="5126" width="9.1796875" style="7" customWidth="1"/>
    <col min="5127" max="5127" width="13.54296875" style="7" customWidth="1"/>
    <col min="5128" max="5377" width="8.81640625" style="7"/>
    <col min="5378" max="5378" width="7.453125" style="7" customWidth="1"/>
    <col min="5379" max="5379" width="64.81640625" style="7" customWidth="1"/>
    <col min="5380" max="5380" width="6.81640625" style="7" customWidth="1"/>
    <col min="5381" max="5381" width="10.1796875" style="7" customWidth="1"/>
    <col min="5382" max="5382" width="9.1796875" style="7" customWidth="1"/>
    <col min="5383" max="5383" width="13.54296875" style="7" customWidth="1"/>
    <col min="5384" max="5633" width="8.81640625" style="7"/>
    <col min="5634" max="5634" width="7.453125" style="7" customWidth="1"/>
    <col min="5635" max="5635" width="64.81640625" style="7" customWidth="1"/>
    <col min="5636" max="5636" width="6.81640625" style="7" customWidth="1"/>
    <col min="5637" max="5637" width="10.1796875" style="7" customWidth="1"/>
    <col min="5638" max="5638" width="9.1796875" style="7" customWidth="1"/>
    <col min="5639" max="5639" width="13.54296875" style="7" customWidth="1"/>
    <col min="5640" max="5889" width="8.81640625" style="7"/>
    <col min="5890" max="5890" width="7.453125" style="7" customWidth="1"/>
    <col min="5891" max="5891" width="64.81640625" style="7" customWidth="1"/>
    <col min="5892" max="5892" width="6.81640625" style="7" customWidth="1"/>
    <col min="5893" max="5893" width="10.1796875" style="7" customWidth="1"/>
    <col min="5894" max="5894" width="9.1796875" style="7" customWidth="1"/>
    <col min="5895" max="5895" width="13.54296875" style="7" customWidth="1"/>
    <col min="5896" max="6145" width="8.81640625" style="7"/>
    <col min="6146" max="6146" width="7.453125" style="7" customWidth="1"/>
    <col min="6147" max="6147" width="64.81640625" style="7" customWidth="1"/>
    <col min="6148" max="6148" width="6.81640625" style="7" customWidth="1"/>
    <col min="6149" max="6149" width="10.1796875" style="7" customWidth="1"/>
    <col min="6150" max="6150" width="9.1796875" style="7" customWidth="1"/>
    <col min="6151" max="6151" width="13.54296875" style="7" customWidth="1"/>
    <col min="6152" max="6401" width="8.81640625" style="7"/>
    <col min="6402" max="6402" width="7.453125" style="7" customWidth="1"/>
    <col min="6403" max="6403" width="64.81640625" style="7" customWidth="1"/>
    <col min="6404" max="6404" width="6.81640625" style="7" customWidth="1"/>
    <col min="6405" max="6405" width="10.1796875" style="7" customWidth="1"/>
    <col min="6406" max="6406" width="9.1796875" style="7" customWidth="1"/>
    <col min="6407" max="6407" width="13.54296875" style="7" customWidth="1"/>
    <col min="6408" max="6657" width="8.81640625" style="7"/>
    <col min="6658" max="6658" width="7.453125" style="7" customWidth="1"/>
    <col min="6659" max="6659" width="64.81640625" style="7" customWidth="1"/>
    <col min="6660" max="6660" width="6.81640625" style="7" customWidth="1"/>
    <col min="6661" max="6661" width="10.1796875" style="7" customWidth="1"/>
    <col min="6662" max="6662" width="9.1796875" style="7" customWidth="1"/>
    <col min="6663" max="6663" width="13.54296875" style="7" customWidth="1"/>
    <col min="6664" max="6913" width="8.81640625" style="7"/>
    <col min="6914" max="6914" width="7.453125" style="7" customWidth="1"/>
    <col min="6915" max="6915" width="64.81640625" style="7" customWidth="1"/>
    <col min="6916" max="6916" width="6.81640625" style="7" customWidth="1"/>
    <col min="6917" max="6917" width="10.1796875" style="7" customWidth="1"/>
    <col min="6918" max="6918" width="9.1796875" style="7" customWidth="1"/>
    <col min="6919" max="6919" width="13.54296875" style="7" customWidth="1"/>
    <col min="6920" max="7169" width="8.81640625" style="7"/>
    <col min="7170" max="7170" width="7.453125" style="7" customWidth="1"/>
    <col min="7171" max="7171" width="64.81640625" style="7" customWidth="1"/>
    <col min="7172" max="7172" width="6.81640625" style="7" customWidth="1"/>
    <col min="7173" max="7173" width="10.1796875" style="7" customWidth="1"/>
    <col min="7174" max="7174" width="9.1796875" style="7" customWidth="1"/>
    <col min="7175" max="7175" width="13.54296875" style="7" customWidth="1"/>
    <col min="7176" max="7425" width="8.81640625" style="7"/>
    <col min="7426" max="7426" width="7.453125" style="7" customWidth="1"/>
    <col min="7427" max="7427" width="64.81640625" style="7" customWidth="1"/>
    <col min="7428" max="7428" width="6.81640625" style="7" customWidth="1"/>
    <col min="7429" max="7429" width="10.1796875" style="7" customWidth="1"/>
    <col min="7430" max="7430" width="9.1796875" style="7" customWidth="1"/>
    <col min="7431" max="7431" width="13.54296875" style="7" customWidth="1"/>
    <col min="7432" max="7681" width="8.81640625" style="7"/>
    <col min="7682" max="7682" width="7.453125" style="7" customWidth="1"/>
    <col min="7683" max="7683" width="64.81640625" style="7" customWidth="1"/>
    <col min="7684" max="7684" width="6.81640625" style="7" customWidth="1"/>
    <col min="7685" max="7685" width="10.1796875" style="7" customWidth="1"/>
    <col min="7686" max="7686" width="9.1796875" style="7" customWidth="1"/>
    <col min="7687" max="7687" width="13.54296875" style="7" customWidth="1"/>
    <col min="7688" max="7937" width="8.81640625" style="7"/>
    <col min="7938" max="7938" width="7.453125" style="7" customWidth="1"/>
    <col min="7939" max="7939" width="64.81640625" style="7" customWidth="1"/>
    <col min="7940" max="7940" width="6.81640625" style="7" customWidth="1"/>
    <col min="7941" max="7941" width="10.1796875" style="7" customWidth="1"/>
    <col min="7942" max="7942" width="9.1796875" style="7" customWidth="1"/>
    <col min="7943" max="7943" width="13.54296875" style="7" customWidth="1"/>
    <col min="7944" max="8193" width="8.81640625" style="7"/>
    <col min="8194" max="8194" width="7.453125" style="7" customWidth="1"/>
    <col min="8195" max="8195" width="64.81640625" style="7" customWidth="1"/>
    <col min="8196" max="8196" width="6.81640625" style="7" customWidth="1"/>
    <col min="8197" max="8197" width="10.1796875" style="7" customWidth="1"/>
    <col min="8198" max="8198" width="9.1796875" style="7" customWidth="1"/>
    <col min="8199" max="8199" width="13.54296875" style="7" customWidth="1"/>
    <col min="8200" max="8449" width="8.81640625" style="7"/>
    <col min="8450" max="8450" width="7.453125" style="7" customWidth="1"/>
    <col min="8451" max="8451" width="64.81640625" style="7" customWidth="1"/>
    <col min="8452" max="8452" width="6.81640625" style="7" customWidth="1"/>
    <col min="8453" max="8453" width="10.1796875" style="7" customWidth="1"/>
    <col min="8454" max="8454" width="9.1796875" style="7" customWidth="1"/>
    <col min="8455" max="8455" width="13.54296875" style="7" customWidth="1"/>
    <col min="8456" max="8705" width="8.81640625" style="7"/>
    <col min="8706" max="8706" width="7.453125" style="7" customWidth="1"/>
    <col min="8707" max="8707" width="64.81640625" style="7" customWidth="1"/>
    <col min="8708" max="8708" width="6.81640625" style="7" customWidth="1"/>
    <col min="8709" max="8709" width="10.1796875" style="7" customWidth="1"/>
    <col min="8710" max="8710" width="9.1796875" style="7" customWidth="1"/>
    <col min="8711" max="8711" width="13.54296875" style="7" customWidth="1"/>
    <col min="8712" max="8961" width="8.81640625" style="7"/>
    <col min="8962" max="8962" width="7.453125" style="7" customWidth="1"/>
    <col min="8963" max="8963" width="64.81640625" style="7" customWidth="1"/>
    <col min="8964" max="8964" width="6.81640625" style="7" customWidth="1"/>
    <col min="8965" max="8965" width="10.1796875" style="7" customWidth="1"/>
    <col min="8966" max="8966" width="9.1796875" style="7" customWidth="1"/>
    <col min="8967" max="8967" width="13.54296875" style="7" customWidth="1"/>
    <col min="8968" max="9217" width="8.81640625" style="7"/>
    <col min="9218" max="9218" width="7.453125" style="7" customWidth="1"/>
    <col min="9219" max="9219" width="64.81640625" style="7" customWidth="1"/>
    <col min="9220" max="9220" width="6.81640625" style="7" customWidth="1"/>
    <col min="9221" max="9221" width="10.1796875" style="7" customWidth="1"/>
    <col min="9222" max="9222" width="9.1796875" style="7" customWidth="1"/>
    <col min="9223" max="9223" width="13.54296875" style="7" customWidth="1"/>
    <col min="9224" max="9473" width="8.81640625" style="7"/>
    <col min="9474" max="9474" width="7.453125" style="7" customWidth="1"/>
    <col min="9475" max="9475" width="64.81640625" style="7" customWidth="1"/>
    <col min="9476" max="9476" width="6.81640625" style="7" customWidth="1"/>
    <col min="9477" max="9477" width="10.1796875" style="7" customWidth="1"/>
    <col min="9478" max="9478" width="9.1796875" style="7" customWidth="1"/>
    <col min="9479" max="9479" width="13.54296875" style="7" customWidth="1"/>
    <col min="9480" max="9729" width="8.81640625" style="7"/>
    <col min="9730" max="9730" width="7.453125" style="7" customWidth="1"/>
    <col min="9731" max="9731" width="64.81640625" style="7" customWidth="1"/>
    <col min="9732" max="9732" width="6.81640625" style="7" customWidth="1"/>
    <col min="9733" max="9733" width="10.1796875" style="7" customWidth="1"/>
    <col min="9734" max="9734" width="9.1796875" style="7" customWidth="1"/>
    <col min="9735" max="9735" width="13.54296875" style="7" customWidth="1"/>
    <col min="9736" max="9985" width="8.81640625" style="7"/>
    <col min="9986" max="9986" width="7.453125" style="7" customWidth="1"/>
    <col min="9987" max="9987" width="64.81640625" style="7" customWidth="1"/>
    <col min="9988" max="9988" width="6.81640625" style="7" customWidth="1"/>
    <col min="9989" max="9989" width="10.1796875" style="7" customWidth="1"/>
    <col min="9990" max="9990" width="9.1796875" style="7" customWidth="1"/>
    <col min="9991" max="9991" width="13.54296875" style="7" customWidth="1"/>
    <col min="9992" max="10241" width="8.81640625" style="7"/>
    <col min="10242" max="10242" width="7.453125" style="7" customWidth="1"/>
    <col min="10243" max="10243" width="64.81640625" style="7" customWidth="1"/>
    <col min="10244" max="10244" width="6.81640625" style="7" customWidth="1"/>
    <col min="10245" max="10245" width="10.1796875" style="7" customWidth="1"/>
    <col min="10246" max="10246" width="9.1796875" style="7" customWidth="1"/>
    <col min="10247" max="10247" width="13.54296875" style="7" customWidth="1"/>
    <col min="10248" max="10497" width="8.81640625" style="7"/>
    <col min="10498" max="10498" width="7.453125" style="7" customWidth="1"/>
    <col min="10499" max="10499" width="64.81640625" style="7" customWidth="1"/>
    <col min="10500" max="10500" width="6.81640625" style="7" customWidth="1"/>
    <col min="10501" max="10501" width="10.1796875" style="7" customWidth="1"/>
    <col min="10502" max="10502" width="9.1796875" style="7" customWidth="1"/>
    <col min="10503" max="10503" width="13.54296875" style="7" customWidth="1"/>
    <col min="10504" max="10753" width="8.81640625" style="7"/>
    <col min="10754" max="10754" width="7.453125" style="7" customWidth="1"/>
    <col min="10755" max="10755" width="64.81640625" style="7" customWidth="1"/>
    <col min="10756" max="10756" width="6.81640625" style="7" customWidth="1"/>
    <col min="10757" max="10757" width="10.1796875" style="7" customWidth="1"/>
    <col min="10758" max="10758" width="9.1796875" style="7" customWidth="1"/>
    <col min="10759" max="10759" width="13.54296875" style="7" customWidth="1"/>
    <col min="10760" max="11009" width="8.81640625" style="7"/>
    <col min="11010" max="11010" width="7.453125" style="7" customWidth="1"/>
    <col min="11011" max="11011" width="64.81640625" style="7" customWidth="1"/>
    <col min="11012" max="11012" width="6.81640625" style="7" customWidth="1"/>
    <col min="11013" max="11013" width="10.1796875" style="7" customWidth="1"/>
    <col min="11014" max="11014" width="9.1796875" style="7" customWidth="1"/>
    <col min="11015" max="11015" width="13.54296875" style="7" customWidth="1"/>
    <col min="11016" max="11265" width="8.81640625" style="7"/>
    <col min="11266" max="11266" width="7.453125" style="7" customWidth="1"/>
    <col min="11267" max="11267" width="64.81640625" style="7" customWidth="1"/>
    <col min="11268" max="11268" width="6.81640625" style="7" customWidth="1"/>
    <col min="11269" max="11269" width="10.1796875" style="7" customWidth="1"/>
    <col min="11270" max="11270" width="9.1796875" style="7" customWidth="1"/>
    <col min="11271" max="11271" width="13.54296875" style="7" customWidth="1"/>
    <col min="11272" max="11521" width="8.81640625" style="7"/>
    <col min="11522" max="11522" width="7.453125" style="7" customWidth="1"/>
    <col min="11523" max="11523" width="64.81640625" style="7" customWidth="1"/>
    <col min="11524" max="11524" width="6.81640625" style="7" customWidth="1"/>
    <col min="11525" max="11525" width="10.1796875" style="7" customWidth="1"/>
    <col min="11526" max="11526" width="9.1796875" style="7" customWidth="1"/>
    <col min="11527" max="11527" width="13.54296875" style="7" customWidth="1"/>
    <col min="11528" max="11777" width="8.81640625" style="7"/>
    <col min="11778" max="11778" width="7.453125" style="7" customWidth="1"/>
    <col min="11779" max="11779" width="64.81640625" style="7" customWidth="1"/>
    <col min="11780" max="11780" width="6.81640625" style="7" customWidth="1"/>
    <col min="11781" max="11781" width="10.1796875" style="7" customWidth="1"/>
    <col min="11782" max="11782" width="9.1796875" style="7" customWidth="1"/>
    <col min="11783" max="11783" width="13.54296875" style="7" customWidth="1"/>
    <col min="11784" max="12033" width="8.81640625" style="7"/>
    <col min="12034" max="12034" width="7.453125" style="7" customWidth="1"/>
    <col min="12035" max="12035" width="64.81640625" style="7" customWidth="1"/>
    <col min="12036" max="12036" width="6.81640625" style="7" customWidth="1"/>
    <col min="12037" max="12037" width="10.1796875" style="7" customWidth="1"/>
    <col min="12038" max="12038" width="9.1796875" style="7" customWidth="1"/>
    <col min="12039" max="12039" width="13.54296875" style="7" customWidth="1"/>
    <col min="12040" max="12289" width="8.81640625" style="7"/>
    <col min="12290" max="12290" width="7.453125" style="7" customWidth="1"/>
    <col min="12291" max="12291" width="64.81640625" style="7" customWidth="1"/>
    <col min="12292" max="12292" width="6.81640625" style="7" customWidth="1"/>
    <col min="12293" max="12293" width="10.1796875" style="7" customWidth="1"/>
    <col min="12294" max="12294" width="9.1796875" style="7" customWidth="1"/>
    <col min="12295" max="12295" width="13.54296875" style="7" customWidth="1"/>
    <col min="12296" max="12545" width="8.81640625" style="7"/>
    <col min="12546" max="12546" width="7.453125" style="7" customWidth="1"/>
    <col min="12547" max="12547" width="64.81640625" style="7" customWidth="1"/>
    <col min="12548" max="12548" width="6.81640625" style="7" customWidth="1"/>
    <col min="12549" max="12549" width="10.1796875" style="7" customWidth="1"/>
    <col min="12550" max="12550" width="9.1796875" style="7" customWidth="1"/>
    <col min="12551" max="12551" width="13.54296875" style="7" customWidth="1"/>
    <col min="12552" max="12801" width="8.81640625" style="7"/>
    <col min="12802" max="12802" width="7.453125" style="7" customWidth="1"/>
    <col min="12803" max="12803" width="64.81640625" style="7" customWidth="1"/>
    <col min="12804" max="12804" width="6.81640625" style="7" customWidth="1"/>
    <col min="12805" max="12805" width="10.1796875" style="7" customWidth="1"/>
    <col min="12806" max="12806" width="9.1796875" style="7" customWidth="1"/>
    <col min="12807" max="12807" width="13.54296875" style="7" customWidth="1"/>
    <col min="12808" max="13057" width="8.81640625" style="7"/>
    <col min="13058" max="13058" width="7.453125" style="7" customWidth="1"/>
    <col min="13059" max="13059" width="64.81640625" style="7" customWidth="1"/>
    <col min="13060" max="13060" width="6.81640625" style="7" customWidth="1"/>
    <col min="13061" max="13061" width="10.1796875" style="7" customWidth="1"/>
    <col min="13062" max="13062" width="9.1796875" style="7" customWidth="1"/>
    <col min="13063" max="13063" width="13.54296875" style="7" customWidth="1"/>
    <col min="13064" max="13313" width="8.81640625" style="7"/>
    <col min="13314" max="13314" width="7.453125" style="7" customWidth="1"/>
    <col min="13315" max="13315" width="64.81640625" style="7" customWidth="1"/>
    <col min="13316" max="13316" width="6.81640625" style="7" customWidth="1"/>
    <col min="13317" max="13317" width="10.1796875" style="7" customWidth="1"/>
    <col min="13318" max="13318" width="9.1796875" style="7" customWidth="1"/>
    <col min="13319" max="13319" width="13.54296875" style="7" customWidth="1"/>
    <col min="13320" max="13569" width="8.81640625" style="7"/>
    <col min="13570" max="13570" width="7.453125" style="7" customWidth="1"/>
    <col min="13571" max="13571" width="64.81640625" style="7" customWidth="1"/>
    <col min="13572" max="13572" width="6.81640625" style="7" customWidth="1"/>
    <col min="13573" max="13573" width="10.1796875" style="7" customWidth="1"/>
    <col min="13574" max="13574" width="9.1796875" style="7" customWidth="1"/>
    <col min="13575" max="13575" width="13.54296875" style="7" customWidth="1"/>
    <col min="13576" max="13825" width="8.81640625" style="7"/>
    <col min="13826" max="13826" width="7.453125" style="7" customWidth="1"/>
    <col min="13827" max="13827" width="64.81640625" style="7" customWidth="1"/>
    <col min="13828" max="13828" width="6.81640625" style="7" customWidth="1"/>
    <col min="13829" max="13829" width="10.1796875" style="7" customWidth="1"/>
    <col min="13830" max="13830" width="9.1796875" style="7" customWidth="1"/>
    <col min="13831" max="13831" width="13.54296875" style="7" customWidth="1"/>
    <col min="13832" max="14081" width="8.81640625" style="7"/>
    <col min="14082" max="14082" width="7.453125" style="7" customWidth="1"/>
    <col min="14083" max="14083" width="64.81640625" style="7" customWidth="1"/>
    <col min="14084" max="14084" width="6.81640625" style="7" customWidth="1"/>
    <col min="14085" max="14085" width="10.1796875" style="7" customWidth="1"/>
    <col min="14086" max="14086" width="9.1796875" style="7" customWidth="1"/>
    <col min="14087" max="14087" width="13.54296875" style="7" customWidth="1"/>
    <col min="14088" max="14337" width="8.81640625" style="7"/>
    <col min="14338" max="14338" width="7.453125" style="7" customWidth="1"/>
    <col min="14339" max="14339" width="64.81640625" style="7" customWidth="1"/>
    <col min="14340" max="14340" width="6.81640625" style="7" customWidth="1"/>
    <col min="14341" max="14341" width="10.1796875" style="7" customWidth="1"/>
    <col min="14342" max="14342" width="9.1796875" style="7" customWidth="1"/>
    <col min="14343" max="14343" width="13.54296875" style="7" customWidth="1"/>
    <col min="14344" max="14593" width="8.81640625" style="7"/>
    <col min="14594" max="14594" width="7.453125" style="7" customWidth="1"/>
    <col min="14595" max="14595" width="64.81640625" style="7" customWidth="1"/>
    <col min="14596" max="14596" width="6.81640625" style="7" customWidth="1"/>
    <col min="14597" max="14597" width="10.1796875" style="7" customWidth="1"/>
    <col min="14598" max="14598" width="9.1796875" style="7" customWidth="1"/>
    <col min="14599" max="14599" width="13.54296875" style="7" customWidth="1"/>
    <col min="14600" max="14849" width="8.81640625" style="7"/>
    <col min="14850" max="14850" width="7.453125" style="7" customWidth="1"/>
    <col min="14851" max="14851" width="64.81640625" style="7" customWidth="1"/>
    <col min="14852" max="14852" width="6.81640625" style="7" customWidth="1"/>
    <col min="14853" max="14853" width="10.1796875" style="7" customWidth="1"/>
    <col min="14854" max="14854" width="9.1796875" style="7" customWidth="1"/>
    <col min="14855" max="14855" width="13.54296875" style="7" customWidth="1"/>
    <col min="14856" max="15105" width="8.81640625" style="7"/>
    <col min="15106" max="15106" width="7.453125" style="7" customWidth="1"/>
    <col min="15107" max="15107" width="64.81640625" style="7" customWidth="1"/>
    <col min="15108" max="15108" width="6.81640625" style="7" customWidth="1"/>
    <col min="15109" max="15109" width="10.1796875" style="7" customWidth="1"/>
    <col min="15110" max="15110" width="9.1796875" style="7" customWidth="1"/>
    <col min="15111" max="15111" width="13.54296875" style="7" customWidth="1"/>
    <col min="15112" max="15361" width="8.81640625" style="7"/>
    <col min="15362" max="15362" width="7.453125" style="7" customWidth="1"/>
    <col min="15363" max="15363" width="64.81640625" style="7" customWidth="1"/>
    <col min="15364" max="15364" width="6.81640625" style="7" customWidth="1"/>
    <col min="15365" max="15365" width="10.1796875" style="7" customWidth="1"/>
    <col min="15366" max="15366" width="9.1796875" style="7" customWidth="1"/>
    <col min="15367" max="15367" width="13.54296875" style="7" customWidth="1"/>
    <col min="15368" max="15617" width="8.81640625" style="7"/>
    <col min="15618" max="15618" width="7.453125" style="7" customWidth="1"/>
    <col min="15619" max="15619" width="64.81640625" style="7" customWidth="1"/>
    <col min="15620" max="15620" width="6.81640625" style="7" customWidth="1"/>
    <col min="15621" max="15621" width="10.1796875" style="7" customWidth="1"/>
    <col min="15622" max="15622" width="9.1796875" style="7" customWidth="1"/>
    <col min="15623" max="15623" width="13.54296875" style="7" customWidth="1"/>
    <col min="15624" max="15873" width="8.81640625" style="7"/>
    <col min="15874" max="15874" width="7.453125" style="7" customWidth="1"/>
    <col min="15875" max="15875" width="64.81640625" style="7" customWidth="1"/>
    <col min="15876" max="15876" width="6.81640625" style="7" customWidth="1"/>
    <col min="15877" max="15877" width="10.1796875" style="7" customWidth="1"/>
    <col min="15878" max="15878" width="9.1796875" style="7" customWidth="1"/>
    <col min="15879" max="15879" width="13.54296875" style="7" customWidth="1"/>
    <col min="15880" max="16129" width="8.81640625" style="7"/>
    <col min="16130" max="16130" width="7.453125" style="7" customWidth="1"/>
    <col min="16131" max="16131" width="64.81640625" style="7" customWidth="1"/>
    <col min="16132" max="16132" width="6.81640625" style="7" customWidth="1"/>
    <col min="16133" max="16133" width="10.1796875" style="7" customWidth="1"/>
    <col min="16134" max="16134" width="9.1796875" style="7" customWidth="1"/>
    <col min="16135" max="16135" width="13.54296875" style="7" customWidth="1"/>
    <col min="16136" max="16384" width="8.81640625" style="7"/>
  </cols>
  <sheetData>
    <row r="1" spans="1:12">
      <c r="A1" s="545"/>
      <c r="B1" s="554"/>
      <c r="C1" s="554"/>
      <c r="D1" s="554"/>
      <c r="E1" s="554"/>
      <c r="F1" s="555"/>
      <c r="G1" s="7"/>
    </row>
    <row r="2" spans="1:12">
      <c r="A2" s="546"/>
      <c r="B2" s="556"/>
      <c r="C2" s="556"/>
      <c r="D2" s="556"/>
      <c r="E2" s="556"/>
      <c r="F2" s="557"/>
      <c r="G2" s="7"/>
    </row>
    <row r="3" spans="1:12" ht="21" customHeight="1">
      <c r="A3" s="546"/>
      <c r="B3" s="556"/>
      <c r="C3" s="556"/>
      <c r="D3" s="556"/>
      <c r="E3" s="556"/>
      <c r="F3" s="557"/>
      <c r="G3" s="7"/>
    </row>
    <row r="4" spans="1:12" s="10" customFormat="1" ht="5.15" customHeight="1">
      <c r="A4" s="273"/>
      <c r="B4" s="560"/>
      <c r="C4" s="560"/>
      <c r="D4" s="560"/>
      <c r="E4" s="560"/>
      <c r="F4" s="561"/>
    </row>
    <row r="5" spans="1:12" s="10" customFormat="1" ht="29.25" customHeight="1">
      <c r="A5" s="258"/>
      <c r="B5" s="566" t="s">
        <v>803</v>
      </c>
      <c r="C5" s="566"/>
      <c r="D5" s="566"/>
      <c r="E5" s="566"/>
      <c r="F5" s="598"/>
    </row>
    <row r="6" spans="1:12" s="10" customFormat="1" ht="5.15" customHeight="1">
      <c r="A6" s="258"/>
      <c r="B6" s="547"/>
      <c r="C6" s="547"/>
      <c r="D6" s="547"/>
      <c r="E6" s="547"/>
      <c r="F6" s="548"/>
    </row>
    <row r="7" spans="1:12" s="10" customFormat="1" ht="15.5">
      <c r="A7" s="258"/>
      <c r="B7" s="549" t="s">
        <v>833</v>
      </c>
      <c r="C7" s="549"/>
      <c r="D7" s="549"/>
      <c r="E7" s="549"/>
      <c r="F7" s="549"/>
    </row>
    <row r="8" spans="1:12" s="10" customFormat="1" ht="5.15" customHeight="1">
      <c r="A8" s="258"/>
      <c r="B8" s="550"/>
      <c r="C8" s="550"/>
      <c r="D8" s="550"/>
      <c r="E8" s="550"/>
      <c r="F8" s="551"/>
    </row>
    <row r="9" spans="1:12" s="10" customFormat="1" ht="20.25" customHeight="1">
      <c r="A9" s="273"/>
      <c r="B9" s="560" t="s">
        <v>840</v>
      </c>
      <c r="C9" s="560"/>
      <c r="D9" s="560"/>
      <c r="E9" s="560"/>
      <c r="F9" s="561"/>
    </row>
    <row r="10" spans="1:12" s="10" customFormat="1" ht="5.15" customHeight="1">
      <c r="A10" s="273"/>
      <c r="B10" s="560"/>
      <c r="C10" s="560"/>
      <c r="D10" s="560"/>
      <c r="E10" s="560"/>
      <c r="F10" s="561"/>
    </row>
    <row r="11" spans="1:12" s="10" customFormat="1" ht="15.5">
      <c r="A11" s="273"/>
      <c r="B11" s="562" t="s">
        <v>828</v>
      </c>
      <c r="C11" s="562"/>
      <c r="D11" s="562"/>
      <c r="E11" s="562"/>
      <c r="F11" s="563"/>
    </row>
    <row r="12" spans="1:12" ht="5.15" customHeight="1" thickBot="1">
      <c r="A12" s="290"/>
      <c r="B12" s="552"/>
      <c r="C12" s="552"/>
      <c r="D12" s="552"/>
      <c r="E12" s="552"/>
      <c r="F12" s="553"/>
      <c r="G12" s="10"/>
    </row>
    <row r="13" spans="1:12" ht="15.5">
      <c r="A13" s="291" t="s">
        <v>17</v>
      </c>
      <c r="B13" s="298" t="s">
        <v>3</v>
      </c>
      <c r="C13" s="292" t="s">
        <v>4</v>
      </c>
      <c r="D13" s="292" t="s">
        <v>5</v>
      </c>
      <c r="E13" s="274" t="s">
        <v>18</v>
      </c>
      <c r="F13" s="275" t="s">
        <v>19</v>
      </c>
      <c r="G13" s="10"/>
    </row>
    <row r="14" spans="1:12" ht="16" thickBot="1">
      <c r="A14" s="293" t="s">
        <v>20</v>
      </c>
      <c r="B14" s="294"/>
      <c r="C14" s="294"/>
      <c r="D14" s="294"/>
      <c r="E14" s="276" t="s">
        <v>70</v>
      </c>
      <c r="F14" s="277" t="s">
        <v>70</v>
      </c>
      <c r="G14" s="10"/>
    </row>
    <row r="15" spans="1:12" ht="6" customHeight="1">
      <c r="A15" s="93"/>
      <c r="B15" s="350"/>
      <c r="C15" s="351"/>
      <c r="D15" s="355"/>
      <c r="E15" s="353"/>
      <c r="F15" s="252"/>
      <c r="G15" s="7"/>
      <c r="H15" s="97"/>
      <c r="I15" s="271"/>
    </row>
    <row r="16" spans="1:12" s="260" customFormat="1" ht="17.25" customHeight="1">
      <c r="A16" s="93"/>
      <c r="B16" s="9" t="s">
        <v>423</v>
      </c>
      <c r="C16" s="295"/>
      <c r="D16" s="295"/>
      <c r="E16" s="349"/>
      <c r="F16" s="269"/>
      <c r="G16" s="10"/>
      <c r="H16" s="261"/>
      <c r="K16" s="270"/>
      <c r="L16" s="270"/>
    </row>
    <row r="17" spans="1:9" ht="6" customHeight="1">
      <c r="A17" s="93"/>
      <c r="B17" s="350"/>
      <c r="C17" s="351"/>
      <c r="D17" s="355"/>
      <c r="E17" s="353"/>
      <c r="F17" s="252"/>
      <c r="G17" s="7"/>
      <c r="H17" s="97"/>
      <c r="I17" s="271"/>
    </row>
    <row r="18" spans="1:9" ht="25">
      <c r="A18" s="475">
        <v>1.1000000000000001</v>
      </c>
      <c r="B18" s="492" t="s">
        <v>726</v>
      </c>
      <c r="C18" s="301" t="s">
        <v>6</v>
      </c>
      <c r="D18" s="393" t="s">
        <v>570</v>
      </c>
      <c r="E18" s="353"/>
      <c r="F18" s="252">
        <v>100000</v>
      </c>
      <c r="G18" s="7"/>
      <c r="H18" s="97"/>
      <c r="I18" s="271"/>
    </row>
    <row r="19" spans="1:9" ht="6" customHeight="1">
      <c r="A19" s="93"/>
      <c r="B19" s="350"/>
      <c r="C19" s="351"/>
      <c r="D19" s="355"/>
      <c r="E19" s="353"/>
      <c r="F19" s="252"/>
      <c r="G19" s="7"/>
      <c r="H19" s="97"/>
      <c r="I19" s="271"/>
    </row>
    <row r="20" spans="1:9" ht="25">
      <c r="A20" s="462">
        <v>1.2</v>
      </c>
      <c r="B20" s="460" t="s">
        <v>628</v>
      </c>
      <c r="C20" s="475" t="s">
        <v>10</v>
      </c>
      <c r="D20" s="494">
        <v>2</v>
      </c>
      <c r="E20" s="353"/>
      <c r="F20" s="252"/>
      <c r="G20" s="7"/>
      <c r="H20" s="97"/>
      <c r="I20" s="271"/>
    </row>
    <row r="21" spans="1:9" ht="6" customHeight="1">
      <c r="A21" s="93"/>
      <c r="B21" s="350"/>
      <c r="C21" s="351"/>
      <c r="D21" s="355"/>
      <c r="E21" s="353"/>
      <c r="F21" s="252"/>
      <c r="G21" s="7"/>
      <c r="H21" s="97"/>
      <c r="I21" s="271"/>
    </row>
    <row r="22" spans="1:9" ht="25">
      <c r="A22" s="462">
        <v>1.3</v>
      </c>
      <c r="B22" s="460" t="s">
        <v>727</v>
      </c>
      <c r="C22" s="301" t="s">
        <v>6</v>
      </c>
      <c r="D22" s="393" t="s">
        <v>570</v>
      </c>
      <c r="E22" s="353"/>
      <c r="F22" s="252">
        <v>100000</v>
      </c>
      <c r="G22" s="7"/>
      <c r="H22" s="97"/>
      <c r="I22" s="271"/>
    </row>
    <row r="23" spans="1:9" ht="6" customHeight="1">
      <c r="A23" s="442"/>
      <c r="B23" s="493"/>
      <c r="C23" s="351"/>
      <c r="D23" s="355"/>
      <c r="E23" s="353"/>
      <c r="F23" s="252"/>
      <c r="G23" s="7"/>
      <c r="H23" s="97"/>
      <c r="I23" s="271"/>
    </row>
    <row r="24" spans="1:9" ht="13">
      <c r="A24" s="94" t="s">
        <v>424</v>
      </c>
      <c r="B24" s="6" t="s">
        <v>425</v>
      </c>
      <c r="C24" s="295"/>
      <c r="D24" s="295"/>
      <c r="E24" s="349"/>
      <c r="F24" s="252"/>
      <c r="G24" s="7"/>
      <c r="H24" s="97"/>
      <c r="I24" s="271"/>
    </row>
    <row r="25" spans="1:9" ht="6" customHeight="1">
      <c r="A25" s="93"/>
      <c r="B25" s="350"/>
      <c r="C25" s="351"/>
      <c r="D25" s="355"/>
      <c r="E25" s="353"/>
      <c r="F25" s="252"/>
      <c r="G25" s="7"/>
      <c r="H25" s="97"/>
      <c r="I25" s="271"/>
    </row>
    <row r="26" spans="1:9" ht="200">
      <c r="A26" s="93"/>
      <c r="B26" s="350" t="s">
        <v>426</v>
      </c>
      <c r="C26" s="351"/>
      <c r="D26" s="352"/>
      <c r="E26" s="353"/>
      <c r="F26" s="252"/>
      <c r="G26" s="7"/>
      <c r="H26" s="97"/>
      <c r="I26" s="271"/>
    </row>
    <row r="27" spans="1:9" ht="6" customHeight="1">
      <c r="A27" s="93"/>
      <c r="B27" s="350"/>
      <c r="C27" s="351"/>
      <c r="D27" s="355"/>
      <c r="E27" s="353"/>
      <c r="F27" s="252"/>
      <c r="G27" s="7"/>
      <c r="H27" s="97"/>
      <c r="I27" s="271"/>
    </row>
    <row r="28" spans="1:9" ht="13">
      <c r="A28" s="94" t="s">
        <v>427</v>
      </c>
      <c r="B28" s="354" t="s">
        <v>428</v>
      </c>
      <c r="C28" s="351"/>
      <c r="D28" s="352"/>
      <c r="E28" s="353"/>
      <c r="F28" s="252"/>
      <c r="G28" s="7"/>
      <c r="H28" s="97"/>
      <c r="I28" s="271"/>
    </row>
    <row r="29" spans="1:9" ht="6" customHeight="1">
      <c r="A29" s="93"/>
      <c r="B29" s="354"/>
      <c r="C29" s="351"/>
      <c r="D29" s="352"/>
      <c r="E29" s="353"/>
      <c r="F29" s="252"/>
      <c r="G29" s="7"/>
      <c r="H29" s="97"/>
      <c r="I29" s="271"/>
    </row>
    <row r="30" spans="1:9" ht="37.5">
      <c r="A30" s="93"/>
      <c r="B30" s="350" t="s">
        <v>728</v>
      </c>
      <c r="C30" s="351"/>
      <c r="D30" s="352"/>
      <c r="E30" s="353"/>
      <c r="F30" s="252"/>
      <c r="G30" s="7"/>
      <c r="H30" s="97"/>
      <c r="I30" s="271"/>
    </row>
    <row r="31" spans="1:9" ht="6" customHeight="1">
      <c r="A31" s="93"/>
      <c r="B31" s="350"/>
      <c r="C31" s="351"/>
      <c r="D31" s="352"/>
      <c r="E31" s="353"/>
      <c r="F31" s="252"/>
      <c r="G31" s="7"/>
      <c r="H31" s="97"/>
      <c r="I31" s="271"/>
    </row>
    <row r="32" spans="1:9" ht="13">
      <c r="A32" s="93" t="s">
        <v>729</v>
      </c>
      <c r="B32" s="350" t="s">
        <v>14</v>
      </c>
      <c r="C32" s="301" t="s">
        <v>6</v>
      </c>
      <c r="D32" s="393" t="s">
        <v>34</v>
      </c>
      <c r="E32" s="353"/>
      <c r="F32" s="252"/>
      <c r="G32" s="7"/>
      <c r="H32" s="97"/>
      <c r="I32" s="271"/>
    </row>
    <row r="33" spans="1:14" ht="6" customHeight="1">
      <c r="A33" s="93"/>
      <c r="B33" s="350"/>
      <c r="C33" s="351"/>
      <c r="D33" s="352"/>
      <c r="E33" s="353"/>
      <c r="F33" s="252"/>
      <c r="G33" s="7"/>
      <c r="H33" s="97"/>
      <c r="I33" s="271"/>
    </row>
    <row r="34" spans="1:14" ht="13">
      <c r="A34" s="93" t="s">
        <v>773</v>
      </c>
      <c r="B34" s="350" t="s">
        <v>15</v>
      </c>
      <c r="C34" s="301" t="s">
        <v>6</v>
      </c>
      <c r="D34" s="393" t="s">
        <v>34</v>
      </c>
      <c r="E34" s="353"/>
      <c r="F34" s="252"/>
      <c r="G34" s="7"/>
      <c r="H34" s="97"/>
      <c r="I34" s="271"/>
    </row>
    <row r="35" spans="1:14" ht="6" customHeight="1">
      <c r="A35" s="93"/>
      <c r="B35" s="350"/>
      <c r="C35" s="351"/>
      <c r="D35" s="355"/>
      <c r="E35" s="353"/>
      <c r="F35" s="252"/>
      <c r="G35" s="7"/>
      <c r="H35" s="97"/>
      <c r="I35" s="271"/>
    </row>
    <row r="36" spans="1:14" ht="13">
      <c r="A36" s="94" t="s">
        <v>429</v>
      </c>
      <c r="B36" s="354" t="s">
        <v>430</v>
      </c>
      <c r="C36" s="351"/>
      <c r="D36" s="352"/>
      <c r="E36" s="353"/>
      <c r="F36" s="252"/>
      <c r="G36" s="7"/>
      <c r="H36" s="97"/>
      <c r="I36" s="271"/>
    </row>
    <row r="37" spans="1:14" ht="6" customHeight="1">
      <c r="A37" s="93"/>
      <c r="B37" s="354"/>
      <c r="C37" s="351"/>
      <c r="D37" s="352"/>
      <c r="E37" s="353"/>
      <c r="F37" s="252"/>
      <c r="G37" s="7"/>
      <c r="H37" s="97"/>
      <c r="I37" s="271"/>
    </row>
    <row r="38" spans="1:14" ht="37.5">
      <c r="A38" s="356" t="s">
        <v>431</v>
      </c>
      <c r="B38" s="357" t="s">
        <v>432</v>
      </c>
      <c r="C38" s="368" t="s">
        <v>12</v>
      </c>
      <c r="D38" s="372">
        <v>4900</v>
      </c>
      <c r="E38" s="353"/>
      <c r="F38" s="252"/>
      <c r="G38" s="7"/>
      <c r="H38" s="97"/>
      <c r="I38" s="271"/>
    </row>
    <row r="39" spans="1:14" ht="6" customHeight="1">
      <c r="A39" s="93"/>
      <c r="B39" s="354"/>
      <c r="C39" s="368"/>
      <c r="D39" s="378"/>
      <c r="E39" s="353"/>
      <c r="F39" s="252"/>
      <c r="G39" s="7"/>
      <c r="H39" s="97"/>
      <c r="I39" s="271"/>
    </row>
    <row r="40" spans="1:14" ht="13">
      <c r="A40" s="518" t="s">
        <v>812</v>
      </c>
      <c r="B40" s="519" t="s">
        <v>813</v>
      </c>
      <c r="C40" s="368"/>
      <c r="D40" s="378"/>
      <c r="E40" s="353"/>
      <c r="F40" s="252"/>
      <c r="G40" s="7"/>
      <c r="H40" s="97"/>
      <c r="I40" s="271"/>
    </row>
    <row r="41" spans="1:14" ht="6" customHeight="1">
      <c r="A41" s="93"/>
      <c r="B41" s="354"/>
      <c r="C41" s="368"/>
      <c r="D41" s="378"/>
      <c r="E41" s="353"/>
      <c r="F41" s="252"/>
      <c r="G41" s="7"/>
      <c r="H41" s="97"/>
      <c r="I41" s="271"/>
    </row>
    <row r="42" spans="1:14" ht="155">
      <c r="A42" s="520" t="s">
        <v>814</v>
      </c>
      <c r="B42" s="527" t="s">
        <v>854</v>
      </c>
      <c r="C42" s="521" t="s">
        <v>6</v>
      </c>
      <c r="D42" s="522" t="s">
        <v>707</v>
      </c>
      <c r="E42" s="523"/>
      <c r="F42" s="449"/>
      <c r="G42" s="7"/>
      <c r="H42" s="97"/>
      <c r="I42" s="271"/>
    </row>
    <row r="43" spans="1:14" ht="6" customHeight="1">
      <c r="A43" s="93"/>
      <c r="B43" s="354"/>
      <c r="C43" s="368"/>
      <c r="D43" s="378"/>
      <c r="E43" s="353"/>
      <c r="F43" s="252"/>
      <c r="G43" s="7"/>
      <c r="H43" s="97"/>
      <c r="I43" s="271"/>
    </row>
    <row r="44" spans="1:14" ht="19.5" customHeight="1" thickBot="1">
      <c r="A44" s="542" t="s">
        <v>26</v>
      </c>
      <c r="B44" s="543"/>
      <c r="C44" s="543"/>
      <c r="D44" s="543"/>
      <c r="E44" s="544"/>
      <c r="F44" s="422"/>
      <c r="G44" s="423"/>
      <c r="H44" s="423"/>
      <c r="I44" s="424"/>
      <c r="J44" s="425"/>
      <c r="K44" s="425"/>
      <c r="L44" s="425"/>
      <c r="N44" s="262"/>
    </row>
    <row r="45" spans="1:14" ht="6" customHeight="1">
      <c r="A45" s="93"/>
      <c r="B45" s="354"/>
      <c r="C45" s="368"/>
      <c r="D45" s="378"/>
      <c r="E45" s="353"/>
      <c r="F45" s="252"/>
      <c r="G45" s="7"/>
      <c r="H45" s="97"/>
      <c r="I45" s="271"/>
    </row>
    <row r="46" spans="1:14" ht="13">
      <c r="A46" s="94" t="s">
        <v>433</v>
      </c>
      <c r="B46" s="6" t="s">
        <v>113</v>
      </c>
      <c r="C46" s="379"/>
      <c r="D46" s="378"/>
      <c r="E46" s="353"/>
      <c r="F46" s="252"/>
      <c r="G46" s="7"/>
      <c r="H46" s="97"/>
      <c r="I46" s="271"/>
    </row>
    <row r="47" spans="1:14" ht="6" customHeight="1">
      <c r="A47" s="93"/>
      <c r="B47" s="354"/>
      <c r="C47" s="368"/>
      <c r="D47" s="378"/>
      <c r="E47" s="353"/>
      <c r="F47" s="252"/>
      <c r="G47" s="7"/>
      <c r="H47" s="97"/>
      <c r="I47" s="271"/>
    </row>
    <row r="48" spans="1:14" ht="75">
      <c r="A48" s="93" t="s">
        <v>434</v>
      </c>
      <c r="B48" s="8" t="s">
        <v>730</v>
      </c>
      <c r="C48" s="379" t="s">
        <v>12</v>
      </c>
      <c r="D48" s="372">
        <f>D38</f>
        <v>4900</v>
      </c>
      <c r="E48" s="353"/>
      <c r="F48" s="252"/>
      <c r="G48" s="7"/>
      <c r="H48" s="97"/>
      <c r="I48" s="271"/>
    </row>
    <row r="49" spans="1:9" ht="6" customHeight="1">
      <c r="A49" s="284"/>
      <c r="B49" s="289"/>
      <c r="C49" s="285"/>
      <c r="D49" s="285"/>
      <c r="E49" s="251"/>
      <c r="F49" s="252"/>
      <c r="G49" s="7"/>
      <c r="H49" s="97"/>
      <c r="I49" s="271"/>
    </row>
    <row r="50" spans="1:9" ht="75">
      <c r="A50" s="93" t="s">
        <v>435</v>
      </c>
      <c r="B50" s="8" t="s">
        <v>731</v>
      </c>
      <c r="C50" s="379" t="s">
        <v>12</v>
      </c>
      <c r="D50" s="372">
        <f>D48</f>
        <v>4900</v>
      </c>
      <c r="E50" s="353"/>
      <c r="F50" s="252"/>
      <c r="G50" s="7"/>
      <c r="H50" s="97"/>
      <c r="I50" s="271"/>
    </row>
    <row r="51" spans="1:9" ht="6" customHeight="1">
      <c r="A51" s="284"/>
      <c r="B51" s="289"/>
      <c r="C51" s="316"/>
      <c r="D51" s="316"/>
      <c r="E51" s="251"/>
      <c r="F51" s="252"/>
      <c r="G51" s="7"/>
      <c r="H51" s="97"/>
      <c r="I51" s="271"/>
    </row>
    <row r="52" spans="1:9" ht="13">
      <c r="A52" s="93"/>
      <c r="B52" s="363" t="s">
        <v>35</v>
      </c>
      <c r="C52" s="368"/>
      <c r="D52" s="378"/>
      <c r="E52" s="251"/>
      <c r="F52" s="252"/>
      <c r="G52" s="7"/>
      <c r="H52" s="97"/>
      <c r="I52" s="271"/>
    </row>
    <row r="53" spans="1:9" ht="6" customHeight="1">
      <c r="A53" s="93"/>
      <c r="B53" s="363"/>
      <c r="C53" s="368"/>
      <c r="D53" s="378"/>
      <c r="E53" s="251"/>
      <c r="F53" s="252"/>
      <c r="G53" s="7"/>
      <c r="H53" s="97"/>
      <c r="I53" s="271"/>
    </row>
    <row r="54" spans="1:9" ht="13">
      <c r="A54" s="94" t="s">
        <v>71</v>
      </c>
      <c r="B54" s="8" t="s">
        <v>436</v>
      </c>
      <c r="C54" s="368" t="s">
        <v>11</v>
      </c>
      <c r="D54" s="372">
        <v>1</v>
      </c>
      <c r="E54" s="251"/>
      <c r="F54" s="252"/>
      <c r="G54" s="7"/>
      <c r="H54" s="97"/>
      <c r="I54" s="271"/>
    </row>
    <row r="55" spans="1:9" ht="6" customHeight="1">
      <c r="A55" s="93"/>
      <c r="B55" s="8"/>
      <c r="C55" s="368"/>
      <c r="D55" s="372"/>
      <c r="E55" s="251"/>
      <c r="F55" s="252"/>
      <c r="G55" s="7"/>
      <c r="H55" s="97"/>
      <c r="I55" s="271"/>
    </row>
    <row r="56" spans="1:9" ht="13">
      <c r="A56" s="94" t="s">
        <v>36</v>
      </c>
      <c r="B56" s="6" t="s">
        <v>437</v>
      </c>
      <c r="C56" s="368"/>
      <c r="D56" s="378"/>
      <c r="E56" s="251"/>
      <c r="F56" s="252"/>
      <c r="G56" s="7"/>
      <c r="H56" s="97"/>
      <c r="I56" s="271"/>
    </row>
    <row r="57" spans="1:9" ht="13">
      <c r="A57" s="93"/>
      <c r="B57" s="364" t="s">
        <v>438</v>
      </c>
      <c r="C57" s="368"/>
      <c r="D57" s="378"/>
      <c r="E57" s="251"/>
      <c r="F57" s="252"/>
      <c r="G57" s="7"/>
      <c r="H57" s="97"/>
      <c r="I57" s="271"/>
    </row>
    <row r="58" spans="1:9" ht="6" customHeight="1">
      <c r="A58" s="93"/>
      <c r="B58" s="364"/>
      <c r="C58" s="368"/>
      <c r="D58" s="378"/>
      <c r="E58" s="251"/>
      <c r="F58" s="252"/>
      <c r="G58" s="7"/>
      <c r="H58" s="97"/>
      <c r="I58" s="271"/>
    </row>
    <row r="59" spans="1:9" ht="13">
      <c r="A59" s="93" t="s">
        <v>487</v>
      </c>
      <c r="B59" s="364" t="s">
        <v>440</v>
      </c>
      <c r="C59" s="368" t="s">
        <v>10</v>
      </c>
      <c r="D59" s="372">
        <v>10</v>
      </c>
      <c r="E59" s="251"/>
      <c r="F59" s="252"/>
      <c r="G59" s="7"/>
      <c r="H59" s="97"/>
      <c r="I59" s="271"/>
    </row>
    <row r="60" spans="1:9" ht="6" customHeight="1">
      <c r="A60" s="93"/>
      <c r="B60" s="364"/>
      <c r="C60" s="351"/>
      <c r="D60" s="352"/>
      <c r="E60" s="251"/>
      <c r="F60" s="252"/>
      <c r="G60" s="7"/>
      <c r="H60" s="97"/>
      <c r="I60" s="271"/>
    </row>
    <row r="61" spans="1:9" ht="13">
      <c r="A61" s="93"/>
      <c r="B61" s="8" t="s">
        <v>441</v>
      </c>
      <c r="C61" s="351"/>
      <c r="D61" s="358"/>
      <c r="E61" s="251"/>
      <c r="F61" s="252"/>
      <c r="G61" s="7"/>
      <c r="H61" s="97"/>
      <c r="I61" s="271"/>
    </row>
    <row r="62" spans="1:9" ht="6" customHeight="1">
      <c r="A62" s="93"/>
      <c r="B62" s="8"/>
      <c r="C62" s="351"/>
      <c r="D62" s="358"/>
      <c r="E62" s="251"/>
      <c r="F62" s="252"/>
      <c r="G62" s="7"/>
      <c r="H62" s="97"/>
      <c r="I62" s="271"/>
    </row>
    <row r="63" spans="1:9" ht="25">
      <c r="A63" s="93" t="s">
        <v>439</v>
      </c>
      <c r="B63" s="8" t="s">
        <v>443</v>
      </c>
      <c r="C63" s="371" t="s">
        <v>444</v>
      </c>
      <c r="D63" s="372">
        <v>100</v>
      </c>
      <c r="E63" s="251"/>
      <c r="F63" s="252"/>
      <c r="G63" s="7"/>
      <c r="H63" s="97"/>
      <c r="I63" s="271"/>
    </row>
    <row r="64" spans="1:9" ht="6" customHeight="1">
      <c r="A64" s="93"/>
      <c r="B64" s="8"/>
      <c r="C64" s="368"/>
      <c r="D64" s="372"/>
      <c r="E64" s="251"/>
      <c r="F64" s="252"/>
      <c r="G64" s="7"/>
      <c r="H64" s="97"/>
      <c r="I64" s="271"/>
    </row>
    <row r="65" spans="1:9" ht="27.75" customHeight="1">
      <c r="A65" s="93" t="s">
        <v>442</v>
      </c>
      <c r="B65" s="8" t="s">
        <v>445</v>
      </c>
      <c r="C65" s="368" t="s">
        <v>10</v>
      </c>
      <c r="D65" s="372">
        <v>50</v>
      </c>
      <c r="E65" s="251"/>
      <c r="F65" s="252"/>
      <c r="G65" s="7"/>
      <c r="H65" s="97"/>
      <c r="I65" s="271"/>
    </row>
    <row r="66" spans="1:9" ht="6" customHeight="1">
      <c r="A66" s="93"/>
      <c r="B66" s="8"/>
      <c r="C66" s="351"/>
      <c r="D66" s="358"/>
      <c r="E66" s="251"/>
      <c r="F66" s="252"/>
      <c r="G66" s="7"/>
      <c r="H66" s="97"/>
      <c r="I66" s="271"/>
    </row>
    <row r="67" spans="1:9" ht="13">
      <c r="A67" s="93"/>
      <c r="B67" s="363" t="s">
        <v>446</v>
      </c>
      <c r="C67" s="351"/>
      <c r="D67" s="358"/>
      <c r="E67" s="251"/>
      <c r="F67" s="252"/>
      <c r="G67" s="7"/>
      <c r="H67" s="97"/>
      <c r="I67" s="271"/>
    </row>
    <row r="68" spans="1:9" ht="6" customHeight="1">
      <c r="A68" s="93"/>
      <c r="B68" s="8"/>
      <c r="C68" s="351"/>
      <c r="D68" s="358"/>
      <c r="E68" s="251"/>
      <c r="F68" s="252"/>
      <c r="G68" s="7"/>
      <c r="H68" s="97"/>
      <c r="I68" s="271"/>
    </row>
    <row r="69" spans="1:9" ht="13">
      <c r="A69" s="93"/>
      <c r="B69" s="363" t="s">
        <v>447</v>
      </c>
      <c r="C69" s="351"/>
      <c r="D69" s="351"/>
      <c r="E69" s="251"/>
      <c r="F69" s="252"/>
      <c r="G69" s="7"/>
      <c r="H69" s="97"/>
      <c r="I69" s="271"/>
    </row>
    <row r="70" spans="1:9" ht="6" customHeight="1">
      <c r="A70" s="93"/>
      <c r="B70" s="8"/>
      <c r="C70" s="351"/>
      <c r="D70" s="358"/>
      <c r="E70" s="251"/>
      <c r="F70" s="252"/>
      <c r="G70" s="7"/>
      <c r="H70" s="97"/>
      <c r="I70" s="271"/>
    </row>
    <row r="71" spans="1:9" ht="13">
      <c r="A71" s="366" t="s">
        <v>202</v>
      </c>
      <c r="B71" s="367" t="s">
        <v>448</v>
      </c>
      <c r="C71" s="368"/>
      <c r="D71" s="368"/>
      <c r="E71" s="312"/>
      <c r="F71" s="313"/>
      <c r="G71" s="7"/>
    </row>
    <row r="72" spans="1:9" ht="6" customHeight="1">
      <c r="A72" s="93"/>
      <c r="B72" s="8"/>
      <c r="C72" s="351"/>
      <c r="D72" s="358"/>
      <c r="E72" s="251"/>
      <c r="F72" s="252"/>
      <c r="G72" s="7"/>
      <c r="H72" s="97"/>
      <c r="I72" s="271"/>
    </row>
    <row r="73" spans="1:9" ht="13">
      <c r="A73" s="15" t="s">
        <v>485</v>
      </c>
      <c r="B73" s="364" t="s">
        <v>734</v>
      </c>
      <c r="C73" s="351" t="s">
        <v>12</v>
      </c>
      <c r="D73" s="370">
        <v>2900</v>
      </c>
      <c r="E73" s="495"/>
      <c r="F73" s="314"/>
      <c r="G73" s="7"/>
      <c r="I73" s="263"/>
    </row>
    <row r="74" spans="1:9" ht="6" customHeight="1">
      <c r="A74" s="15"/>
      <c r="B74" s="369"/>
      <c r="C74" s="351"/>
      <c r="D74" s="351"/>
      <c r="E74" s="312"/>
      <c r="F74" s="313"/>
      <c r="G74" s="7"/>
      <c r="H74" s="97"/>
      <c r="I74" s="271"/>
    </row>
    <row r="75" spans="1:9">
      <c r="A75" s="15" t="s">
        <v>486</v>
      </c>
      <c r="B75" s="364" t="s">
        <v>735</v>
      </c>
      <c r="C75" s="351" t="s">
        <v>12</v>
      </c>
      <c r="D75" s="370">
        <v>2000</v>
      </c>
      <c r="E75" s="312"/>
      <c r="F75" s="313"/>
      <c r="G75" s="7"/>
    </row>
    <row r="76" spans="1:9" ht="6" customHeight="1">
      <c r="A76" s="496"/>
      <c r="B76" s="497"/>
      <c r="C76" s="496"/>
      <c r="D76" s="498"/>
      <c r="E76" s="312"/>
      <c r="F76" s="313"/>
      <c r="G76" s="7"/>
      <c r="H76" s="97"/>
      <c r="I76" s="271"/>
    </row>
    <row r="77" spans="1:9" ht="27.75" customHeight="1">
      <c r="A77" s="93"/>
      <c r="B77" s="373" t="s">
        <v>455</v>
      </c>
      <c r="C77" s="351"/>
      <c r="D77" s="374"/>
      <c r="E77" s="312"/>
      <c r="F77" s="313"/>
      <c r="G77" s="7"/>
    </row>
    <row r="78" spans="1:9" ht="6" customHeight="1">
      <c r="A78" s="93"/>
      <c r="B78" s="364"/>
      <c r="C78" s="351"/>
      <c r="D78" s="374"/>
      <c r="E78" s="312"/>
      <c r="F78" s="313"/>
      <c r="G78" s="7"/>
      <c r="H78" s="97"/>
      <c r="I78" s="271"/>
    </row>
    <row r="79" spans="1:9" ht="13">
      <c r="A79" s="366" t="s">
        <v>202</v>
      </c>
      <c r="B79" s="367" t="s">
        <v>448</v>
      </c>
      <c r="C79" s="351"/>
      <c r="D79" s="374"/>
      <c r="E79" s="312"/>
      <c r="F79" s="313"/>
      <c r="G79" s="7"/>
      <c r="H79" s="97"/>
      <c r="I79" s="271"/>
    </row>
    <row r="80" spans="1:9" ht="6" customHeight="1">
      <c r="A80" s="93"/>
      <c r="B80" s="364"/>
      <c r="C80" s="351"/>
      <c r="D80" s="374"/>
      <c r="E80" s="312"/>
      <c r="F80" s="313"/>
      <c r="G80" s="7"/>
      <c r="H80" s="97"/>
      <c r="I80" s="271"/>
    </row>
    <row r="81" spans="1:9" ht="13">
      <c r="A81" s="93"/>
      <c r="B81" s="9" t="s">
        <v>736</v>
      </c>
      <c r="C81" s="351"/>
      <c r="D81" s="374"/>
      <c r="E81" s="312"/>
      <c r="F81" s="313"/>
      <c r="G81" s="7"/>
    </row>
    <row r="82" spans="1:9" ht="6" customHeight="1">
      <c r="A82" s="93"/>
      <c r="B82" s="364"/>
      <c r="C82" s="351"/>
      <c r="D82" s="374"/>
      <c r="E82" s="312"/>
      <c r="F82" s="313"/>
      <c r="G82" s="7"/>
      <c r="H82" s="97"/>
      <c r="I82" s="271"/>
    </row>
    <row r="83" spans="1:9">
      <c r="A83" s="93" t="s">
        <v>457</v>
      </c>
      <c r="B83" s="8" t="s">
        <v>458</v>
      </c>
      <c r="C83" s="368" t="s">
        <v>12</v>
      </c>
      <c r="D83" s="380">
        <f>D73+D75</f>
        <v>4900</v>
      </c>
      <c r="E83" s="312"/>
      <c r="F83" s="313"/>
      <c r="G83" s="7"/>
    </row>
    <row r="84" spans="1:9" ht="6" customHeight="1">
      <c r="A84" s="93"/>
      <c r="B84" s="364"/>
      <c r="C84" s="351"/>
      <c r="D84" s="374"/>
      <c r="E84" s="312"/>
      <c r="F84" s="313"/>
      <c r="G84" s="7"/>
      <c r="H84" s="97"/>
      <c r="I84" s="271"/>
    </row>
    <row r="85" spans="1:9" ht="13">
      <c r="A85" s="375"/>
      <c r="B85" s="363" t="s">
        <v>459</v>
      </c>
      <c r="C85" s="376"/>
      <c r="D85" s="376"/>
      <c r="E85" s="312"/>
      <c r="F85" s="313"/>
      <c r="G85" s="7"/>
    </row>
    <row r="86" spans="1:9" ht="6" customHeight="1">
      <c r="A86" s="93"/>
      <c r="B86" s="364"/>
      <c r="C86" s="351"/>
      <c r="D86" s="374"/>
      <c r="E86" s="312"/>
      <c r="F86" s="313"/>
      <c r="G86" s="7"/>
      <c r="H86" s="97"/>
      <c r="I86" s="271"/>
    </row>
    <row r="87" spans="1:9" ht="13">
      <c r="A87" s="366" t="s">
        <v>66</v>
      </c>
      <c r="B87" s="363" t="s">
        <v>447</v>
      </c>
      <c r="C87" s="376"/>
      <c r="D87" s="376"/>
      <c r="E87" s="312"/>
      <c r="F87" s="313"/>
      <c r="G87" s="7"/>
    </row>
    <row r="88" spans="1:9" ht="6" customHeight="1">
      <c r="A88" s="93"/>
      <c r="B88" s="364"/>
      <c r="C88" s="351"/>
      <c r="D88" s="374"/>
      <c r="E88" s="312"/>
      <c r="F88" s="313"/>
      <c r="G88" s="7"/>
      <c r="H88" s="97"/>
      <c r="I88" s="271"/>
    </row>
    <row r="89" spans="1:9" ht="13">
      <c r="A89" s="94" t="s">
        <v>460</v>
      </c>
      <c r="B89" s="369" t="s">
        <v>461</v>
      </c>
      <c r="C89" s="376"/>
      <c r="D89" s="376"/>
      <c r="E89" s="312"/>
      <c r="F89" s="313"/>
      <c r="G89" s="7"/>
    </row>
    <row r="90" spans="1:9" ht="6" customHeight="1">
      <c r="A90" s="93"/>
      <c r="B90" s="364"/>
      <c r="C90" s="351"/>
      <c r="D90" s="374"/>
      <c r="E90" s="312"/>
      <c r="F90" s="313"/>
      <c r="G90" s="7"/>
      <c r="H90" s="97"/>
      <c r="I90" s="271"/>
    </row>
    <row r="91" spans="1:9" ht="13.5" customHeight="1">
      <c r="A91" s="94" t="s">
        <v>462</v>
      </c>
      <c r="B91" s="369" t="s">
        <v>463</v>
      </c>
      <c r="C91" s="351"/>
      <c r="D91" s="376"/>
      <c r="E91" s="251"/>
      <c r="F91" s="252"/>
      <c r="G91" s="7"/>
    </row>
    <row r="92" spans="1:9" ht="6" customHeight="1">
      <c r="A92" s="93"/>
      <c r="B92" s="364"/>
      <c r="C92" s="351"/>
      <c r="D92" s="374"/>
      <c r="E92" s="312"/>
      <c r="F92" s="313"/>
      <c r="G92" s="7"/>
      <c r="H92" s="97"/>
      <c r="I92" s="271"/>
    </row>
    <row r="93" spans="1:9" ht="13">
      <c r="A93" s="94"/>
      <c r="B93" s="369" t="s">
        <v>473</v>
      </c>
      <c r="C93" s="351"/>
      <c r="D93" s="376"/>
      <c r="E93" s="312"/>
      <c r="F93" s="309"/>
      <c r="G93" s="7"/>
      <c r="H93" s="97"/>
    </row>
    <row r="94" spans="1:9" ht="6" customHeight="1">
      <c r="A94" s="93"/>
      <c r="B94" s="364"/>
      <c r="C94" s="351"/>
      <c r="D94" s="374"/>
      <c r="E94" s="312"/>
      <c r="F94" s="313"/>
      <c r="G94" s="7"/>
      <c r="H94" s="97"/>
      <c r="I94" s="271"/>
    </row>
    <row r="95" spans="1:9" ht="13.5" customHeight="1">
      <c r="A95" s="93" t="s">
        <v>479</v>
      </c>
      <c r="B95" s="364" t="s">
        <v>751</v>
      </c>
      <c r="C95" s="351" t="s">
        <v>10</v>
      </c>
      <c r="D95" s="351">
        <v>2</v>
      </c>
      <c r="E95" s="312"/>
      <c r="F95" s="313"/>
      <c r="G95" s="7"/>
    </row>
    <row r="96" spans="1:9" ht="5.25" customHeight="1">
      <c r="A96" s="93"/>
      <c r="B96" s="364"/>
      <c r="C96" s="351"/>
      <c r="D96" s="351"/>
      <c r="E96" s="312"/>
      <c r="F96" s="313"/>
      <c r="G96" s="7"/>
    </row>
    <row r="97" spans="1:14">
      <c r="A97" s="93" t="s">
        <v>480</v>
      </c>
      <c r="B97" s="364" t="s">
        <v>752</v>
      </c>
      <c r="C97" s="351" t="s">
        <v>10</v>
      </c>
      <c r="D97" s="351">
        <v>5</v>
      </c>
      <c r="E97" s="312"/>
      <c r="F97" s="313"/>
      <c r="G97" s="7"/>
    </row>
    <row r="98" spans="1:14" ht="6" customHeight="1">
      <c r="A98" s="93"/>
      <c r="B98" s="364"/>
      <c r="C98" s="351"/>
      <c r="D98" s="351"/>
      <c r="E98" s="312"/>
      <c r="F98" s="313"/>
      <c r="G98" s="7"/>
      <c r="H98" s="97"/>
      <c r="I98" s="271"/>
    </row>
    <row r="99" spans="1:14" s="299" customFormat="1">
      <c r="A99" s="93" t="s">
        <v>481</v>
      </c>
      <c r="B99" s="364" t="s">
        <v>753</v>
      </c>
      <c r="C99" s="351" t="s">
        <v>10</v>
      </c>
      <c r="D99" s="351">
        <v>2</v>
      </c>
      <c r="E99" s="317"/>
      <c r="F99" s="318"/>
    </row>
    <row r="100" spans="1:14" ht="6" customHeight="1">
      <c r="A100" s="93"/>
      <c r="B100" s="364"/>
      <c r="C100" s="351"/>
      <c r="D100" s="351"/>
      <c r="E100" s="312"/>
      <c r="F100" s="313"/>
      <c r="G100" s="7"/>
      <c r="H100" s="97"/>
      <c r="I100" s="271"/>
    </row>
    <row r="101" spans="1:14" s="299" customFormat="1">
      <c r="A101" s="93" t="s">
        <v>482</v>
      </c>
      <c r="B101" s="364" t="s">
        <v>754</v>
      </c>
      <c r="C101" s="351" t="s">
        <v>10</v>
      </c>
      <c r="D101" s="351">
        <v>3</v>
      </c>
      <c r="E101" s="319"/>
      <c r="F101" s="318"/>
    </row>
    <row r="102" spans="1:14" ht="6" customHeight="1">
      <c r="A102" s="93"/>
      <c r="B102" s="364"/>
      <c r="C102" s="351"/>
      <c r="D102" s="351"/>
      <c r="E102" s="312"/>
      <c r="F102" s="313"/>
      <c r="G102" s="7"/>
      <c r="H102" s="97"/>
      <c r="I102" s="271"/>
    </row>
    <row r="103" spans="1:14" ht="13">
      <c r="A103" s="93" t="s">
        <v>464</v>
      </c>
      <c r="B103" s="364" t="s">
        <v>755</v>
      </c>
      <c r="C103" s="351" t="s">
        <v>10</v>
      </c>
      <c r="D103" s="351">
        <v>3</v>
      </c>
      <c r="E103" s="312"/>
      <c r="F103" s="499"/>
      <c r="G103" s="7"/>
      <c r="H103" s="97"/>
      <c r="I103" s="271"/>
    </row>
    <row r="104" spans="1:14" ht="6" customHeight="1">
      <c r="A104" s="93"/>
      <c r="B104" s="364"/>
      <c r="C104" s="351"/>
      <c r="D104" s="351"/>
      <c r="E104" s="312"/>
      <c r="F104" s="499"/>
      <c r="G104" s="7"/>
      <c r="H104" s="97"/>
      <c r="I104" s="271"/>
    </row>
    <row r="105" spans="1:14" ht="19.5" customHeight="1" thickBot="1">
      <c r="A105" s="542" t="s">
        <v>26</v>
      </c>
      <c r="B105" s="543"/>
      <c r="C105" s="543"/>
      <c r="D105" s="543"/>
      <c r="E105" s="544"/>
      <c r="F105" s="422"/>
      <c r="G105" s="423"/>
      <c r="H105" s="423"/>
      <c r="I105" s="424"/>
      <c r="J105" s="425"/>
      <c r="K105" s="425"/>
      <c r="L105" s="425"/>
      <c r="N105" s="262"/>
    </row>
    <row r="106" spans="1:14" ht="6" customHeight="1">
      <c r="A106" s="93"/>
      <c r="B106" s="364"/>
      <c r="C106" s="351"/>
      <c r="D106" s="351"/>
      <c r="E106" s="312"/>
      <c r="F106" s="499"/>
      <c r="G106" s="7"/>
      <c r="H106" s="97"/>
      <c r="I106" s="271"/>
    </row>
    <row r="107" spans="1:14" ht="13">
      <c r="A107" s="93" t="s">
        <v>465</v>
      </c>
      <c r="B107" s="364" t="s">
        <v>476</v>
      </c>
      <c r="C107" s="351" t="s">
        <v>10</v>
      </c>
      <c r="D107" s="351">
        <v>2</v>
      </c>
      <c r="E107" s="312"/>
      <c r="F107" s="499"/>
      <c r="G107" s="7"/>
      <c r="H107" s="97"/>
      <c r="I107" s="271"/>
    </row>
    <row r="108" spans="1:14" ht="6" customHeight="1">
      <c r="A108" s="93"/>
      <c r="B108" s="364"/>
      <c r="C108" s="351"/>
      <c r="D108" s="351"/>
      <c r="E108" s="312"/>
      <c r="F108" s="499"/>
      <c r="G108" s="7"/>
      <c r="H108" s="97"/>
      <c r="I108" s="271"/>
    </row>
    <row r="109" spans="1:14" ht="13">
      <c r="A109" s="93" t="s">
        <v>466</v>
      </c>
      <c r="B109" s="364" t="s">
        <v>756</v>
      </c>
      <c r="C109" s="351" t="s">
        <v>10</v>
      </c>
      <c r="D109" s="351">
        <v>3</v>
      </c>
      <c r="E109" s="312"/>
      <c r="F109" s="499"/>
      <c r="G109" s="7"/>
      <c r="H109" s="97"/>
      <c r="I109" s="271"/>
    </row>
    <row r="110" spans="1:14" ht="6" customHeight="1">
      <c r="A110" s="93"/>
      <c r="B110" s="364"/>
      <c r="C110" s="351"/>
      <c r="D110" s="351"/>
      <c r="E110" s="312"/>
      <c r="F110" s="499"/>
      <c r="G110" s="7"/>
      <c r="H110" s="97"/>
      <c r="I110" s="271"/>
    </row>
    <row r="111" spans="1:14" ht="13">
      <c r="A111" s="93" t="s">
        <v>467</v>
      </c>
      <c r="B111" s="364" t="s">
        <v>757</v>
      </c>
      <c r="C111" s="351" t="s">
        <v>10</v>
      </c>
      <c r="D111" s="351">
        <v>3</v>
      </c>
      <c r="E111" s="312"/>
      <c r="F111" s="499"/>
      <c r="G111" s="7"/>
      <c r="H111" s="97"/>
      <c r="I111" s="271"/>
    </row>
    <row r="112" spans="1:14" ht="6" customHeight="1">
      <c r="A112" s="93"/>
      <c r="B112" s="364"/>
      <c r="C112" s="351"/>
      <c r="D112" s="351"/>
      <c r="E112" s="312"/>
      <c r="F112" s="499"/>
      <c r="G112" s="7"/>
      <c r="H112" s="97"/>
      <c r="I112" s="271"/>
    </row>
    <row r="113" spans="1:9" ht="13">
      <c r="A113" s="93" t="s">
        <v>737</v>
      </c>
      <c r="B113" s="364" t="s">
        <v>758</v>
      </c>
      <c r="C113" s="351" t="s">
        <v>10</v>
      </c>
      <c r="D113" s="351">
        <v>3</v>
      </c>
      <c r="E113" s="312"/>
      <c r="F113" s="499"/>
      <c r="G113" s="7"/>
      <c r="H113" s="97"/>
      <c r="I113" s="271"/>
    </row>
    <row r="114" spans="1:9" ht="6" customHeight="1">
      <c r="A114" s="93"/>
      <c r="B114" s="364"/>
      <c r="C114" s="351"/>
      <c r="D114" s="351"/>
      <c r="E114" s="312"/>
      <c r="F114" s="499"/>
      <c r="G114" s="7"/>
      <c r="H114" s="97"/>
      <c r="I114" s="271"/>
    </row>
    <row r="115" spans="1:9" s="299" customFormat="1" ht="13.5" customHeight="1">
      <c r="A115" s="366" t="s">
        <v>468</v>
      </c>
      <c r="B115" s="367" t="s">
        <v>469</v>
      </c>
      <c r="C115" s="368"/>
      <c r="D115" s="368"/>
      <c r="E115" s="319"/>
      <c r="F115" s="309"/>
    </row>
    <row r="116" spans="1:9" ht="6" customHeight="1">
      <c r="A116" s="366"/>
      <c r="B116" s="367"/>
      <c r="C116" s="368"/>
      <c r="D116" s="368"/>
      <c r="E116" s="312"/>
      <c r="F116" s="313"/>
      <c r="G116" s="7"/>
      <c r="H116" s="97"/>
      <c r="I116" s="271"/>
    </row>
    <row r="117" spans="1:9" ht="13">
      <c r="A117" s="94"/>
      <c r="B117" s="369" t="s">
        <v>478</v>
      </c>
      <c r="C117" s="351"/>
      <c r="D117" s="351"/>
      <c r="E117" s="312"/>
      <c r="F117" s="313"/>
      <c r="G117" s="7"/>
    </row>
    <row r="118" spans="1:9" ht="6" customHeight="1">
      <c r="A118" s="366"/>
      <c r="B118" s="367"/>
      <c r="C118" s="368"/>
      <c r="D118" s="368"/>
      <c r="E118" s="312"/>
      <c r="F118" s="313"/>
      <c r="G118" s="7"/>
      <c r="H118" s="97"/>
      <c r="I118" s="271"/>
    </row>
    <row r="119" spans="1:9" ht="15" customHeight="1">
      <c r="A119" s="93" t="s">
        <v>470</v>
      </c>
      <c r="B119" s="364" t="s">
        <v>483</v>
      </c>
      <c r="C119" s="351" t="s">
        <v>10</v>
      </c>
      <c r="D119" s="351">
        <v>2</v>
      </c>
      <c r="E119" s="312"/>
      <c r="F119" s="313"/>
      <c r="G119" s="7"/>
    </row>
    <row r="120" spans="1:9" ht="6" customHeight="1">
      <c r="A120" s="366"/>
      <c r="B120" s="367"/>
      <c r="C120" s="368"/>
      <c r="D120" s="368"/>
      <c r="E120" s="312"/>
      <c r="F120" s="313"/>
      <c r="G120" s="7"/>
      <c r="H120" s="97"/>
      <c r="I120" s="271"/>
    </row>
    <row r="121" spans="1:9" ht="13.5" customHeight="1">
      <c r="A121" s="93" t="s">
        <v>471</v>
      </c>
      <c r="B121" s="364" t="s">
        <v>477</v>
      </c>
      <c r="C121" s="351" t="s">
        <v>10</v>
      </c>
      <c r="D121" s="351">
        <v>2</v>
      </c>
      <c r="E121" s="312"/>
      <c r="F121" s="309"/>
      <c r="G121" s="7"/>
    </row>
    <row r="122" spans="1:9" ht="6" customHeight="1">
      <c r="A122" s="366"/>
      <c r="B122" s="367"/>
      <c r="C122" s="368"/>
      <c r="D122" s="368"/>
      <c r="E122" s="312"/>
      <c r="F122" s="313"/>
      <c r="G122" s="7"/>
      <c r="H122" s="97"/>
      <c r="I122" s="271"/>
    </row>
    <row r="123" spans="1:9" s="299" customFormat="1">
      <c r="A123" s="93" t="s">
        <v>472</v>
      </c>
      <c r="B123" s="364" t="s">
        <v>484</v>
      </c>
      <c r="C123" s="351" t="s">
        <v>10</v>
      </c>
      <c r="D123" s="351">
        <v>2</v>
      </c>
      <c r="E123" s="319"/>
      <c r="F123" s="318"/>
    </row>
    <row r="124" spans="1:9" ht="6" customHeight="1">
      <c r="A124" s="366"/>
      <c r="B124" s="367"/>
      <c r="C124" s="368"/>
      <c r="D124" s="368"/>
      <c r="E124" s="312"/>
      <c r="F124" s="313"/>
      <c r="G124" s="7"/>
      <c r="H124" s="97"/>
      <c r="I124" s="271"/>
    </row>
    <row r="125" spans="1:9" ht="13">
      <c r="A125" s="94" t="s">
        <v>488</v>
      </c>
      <c r="B125" s="369" t="s">
        <v>513</v>
      </c>
      <c r="C125" s="351"/>
      <c r="D125" s="351"/>
      <c r="E125" s="312"/>
      <c r="F125" s="309"/>
      <c r="G125" s="7"/>
    </row>
    <row r="126" spans="1:9" ht="6" customHeight="1">
      <c r="A126" s="366"/>
      <c r="B126" s="367"/>
      <c r="C126" s="368"/>
      <c r="D126" s="368"/>
      <c r="E126" s="312"/>
      <c r="F126" s="313"/>
      <c r="G126" s="7"/>
      <c r="H126" s="97"/>
      <c r="I126" s="271"/>
    </row>
    <row r="127" spans="1:9" ht="26">
      <c r="A127" s="94"/>
      <c r="B127" s="369" t="s">
        <v>512</v>
      </c>
      <c r="C127" s="351"/>
      <c r="D127" s="351"/>
      <c r="E127" s="312"/>
      <c r="F127" s="313"/>
      <c r="G127" s="7"/>
    </row>
    <row r="128" spans="1:9" ht="6" customHeight="1">
      <c r="A128" s="366"/>
      <c r="B128" s="367"/>
      <c r="C128" s="368"/>
      <c r="D128" s="368"/>
      <c r="E128" s="312"/>
      <c r="F128" s="313"/>
      <c r="G128" s="7"/>
      <c r="H128" s="97"/>
      <c r="I128" s="271"/>
    </row>
    <row r="129" spans="1:9" ht="13">
      <c r="A129" s="93" t="s">
        <v>516</v>
      </c>
      <c r="B129" s="364" t="s">
        <v>738</v>
      </c>
      <c r="C129" s="351" t="s">
        <v>10</v>
      </c>
      <c r="D129" s="351">
        <v>6</v>
      </c>
      <c r="E129" s="312"/>
      <c r="F129" s="499"/>
      <c r="G129" s="7"/>
      <c r="H129" s="97"/>
      <c r="I129" s="271"/>
    </row>
    <row r="130" spans="1:9" ht="6" customHeight="1">
      <c r="A130" s="93"/>
      <c r="B130" s="364"/>
      <c r="C130" s="351"/>
      <c r="D130" s="351"/>
      <c r="E130" s="312"/>
      <c r="F130" s="499"/>
      <c r="G130" s="7"/>
      <c r="H130" s="97"/>
      <c r="I130" s="271"/>
    </row>
    <row r="131" spans="1:9" ht="13">
      <c r="A131" s="93" t="s">
        <v>517</v>
      </c>
      <c r="B131" s="364" t="s">
        <v>519</v>
      </c>
      <c r="C131" s="351" t="s">
        <v>10</v>
      </c>
      <c r="D131" s="351">
        <v>6</v>
      </c>
      <c r="E131" s="312"/>
      <c r="F131" s="499"/>
      <c r="G131" s="7"/>
      <c r="H131" s="97"/>
      <c r="I131" s="271"/>
    </row>
    <row r="132" spans="1:9" ht="6" customHeight="1">
      <c r="A132" s="93"/>
      <c r="B132" s="364"/>
      <c r="C132" s="351"/>
      <c r="D132" s="351"/>
      <c r="E132" s="312"/>
      <c r="F132" s="499"/>
      <c r="G132" s="7"/>
      <c r="H132" s="97"/>
      <c r="I132" s="271"/>
    </row>
    <row r="133" spans="1:9">
      <c r="A133" s="93" t="s">
        <v>489</v>
      </c>
      <c r="B133" s="364" t="s">
        <v>520</v>
      </c>
      <c r="C133" s="351" t="s">
        <v>10</v>
      </c>
      <c r="D133" s="351">
        <v>4</v>
      </c>
      <c r="E133" s="312"/>
      <c r="F133" s="309"/>
      <c r="G133" s="7"/>
    </row>
    <row r="134" spans="1:9" ht="6" customHeight="1">
      <c r="A134" s="93"/>
      <c r="B134" s="364"/>
      <c r="C134" s="351"/>
      <c r="D134" s="351"/>
      <c r="E134" s="312"/>
      <c r="F134" s="313"/>
      <c r="G134" s="7"/>
      <c r="H134" s="97"/>
      <c r="I134" s="271"/>
    </row>
    <row r="135" spans="1:9">
      <c r="A135" s="93" t="s">
        <v>490</v>
      </c>
      <c r="B135" s="364" t="s">
        <v>521</v>
      </c>
      <c r="C135" s="351" t="s">
        <v>10</v>
      </c>
      <c r="D135" s="351">
        <v>8</v>
      </c>
      <c r="E135" s="312"/>
      <c r="F135" s="313"/>
      <c r="G135" s="7"/>
    </row>
    <row r="136" spans="1:9" ht="6" customHeight="1">
      <c r="A136" s="366"/>
      <c r="B136" s="367"/>
      <c r="C136" s="368"/>
      <c r="D136" s="368"/>
      <c r="E136" s="312"/>
      <c r="F136" s="313"/>
      <c r="G136" s="7"/>
      <c r="H136" s="97"/>
      <c r="I136" s="271"/>
    </row>
    <row r="137" spans="1:9" ht="13">
      <c r="A137" s="94" t="s">
        <v>67</v>
      </c>
      <c r="B137" s="369" t="s">
        <v>514</v>
      </c>
      <c r="C137" s="351"/>
      <c r="D137" s="351"/>
      <c r="E137" s="312"/>
      <c r="F137" s="313"/>
      <c r="G137" s="7"/>
    </row>
    <row r="138" spans="1:9" ht="6" customHeight="1">
      <c r="A138" s="366"/>
      <c r="B138" s="367"/>
      <c r="C138" s="368"/>
      <c r="D138" s="368"/>
      <c r="E138" s="312"/>
      <c r="F138" s="313"/>
      <c r="G138" s="7"/>
      <c r="H138" s="97"/>
      <c r="I138" s="271"/>
    </row>
    <row r="139" spans="1:9" s="299" customFormat="1">
      <c r="A139" s="93" t="s">
        <v>68</v>
      </c>
      <c r="B139" s="364" t="s">
        <v>483</v>
      </c>
      <c r="C139" s="351" t="s">
        <v>10</v>
      </c>
      <c r="D139" s="351">
        <v>2</v>
      </c>
      <c r="E139" s="319"/>
      <c r="F139" s="309"/>
    </row>
    <row r="140" spans="1:9" ht="6" customHeight="1">
      <c r="A140" s="366"/>
      <c r="B140" s="367"/>
      <c r="C140" s="368"/>
      <c r="D140" s="368"/>
      <c r="E140" s="312"/>
      <c r="F140" s="313"/>
      <c r="G140" s="7"/>
      <c r="H140" s="97"/>
      <c r="I140" s="271"/>
    </row>
    <row r="141" spans="1:9" s="299" customFormat="1">
      <c r="A141" s="93" t="s">
        <v>491</v>
      </c>
      <c r="B141" s="364" t="s">
        <v>477</v>
      </c>
      <c r="C141" s="351" t="s">
        <v>10</v>
      </c>
      <c r="D141" s="351">
        <v>2</v>
      </c>
      <c r="E141" s="319"/>
      <c r="F141" s="309"/>
    </row>
    <row r="142" spans="1:9" ht="6" customHeight="1">
      <c r="A142" s="366"/>
      <c r="B142" s="367"/>
      <c r="C142" s="368"/>
      <c r="D142" s="368"/>
      <c r="E142" s="312"/>
      <c r="F142" s="313"/>
      <c r="G142" s="7"/>
      <c r="H142" s="97"/>
      <c r="I142" s="271"/>
    </row>
    <row r="143" spans="1:9" ht="13.5" customHeight="1">
      <c r="A143" s="93" t="s">
        <v>492</v>
      </c>
      <c r="B143" s="364" t="s">
        <v>484</v>
      </c>
      <c r="C143" s="351" t="s">
        <v>10</v>
      </c>
      <c r="D143" s="351">
        <v>2</v>
      </c>
      <c r="E143" s="251"/>
      <c r="F143" s="252"/>
      <c r="G143" s="7"/>
    </row>
    <row r="144" spans="1:9" ht="6" customHeight="1">
      <c r="A144" s="366"/>
      <c r="B144" s="367"/>
      <c r="C144" s="368"/>
      <c r="D144" s="368"/>
      <c r="E144" s="312"/>
      <c r="F144" s="313"/>
      <c r="G144" s="7"/>
      <c r="H144" s="97"/>
      <c r="I144" s="271"/>
    </row>
    <row r="145" spans="1:9" ht="13">
      <c r="A145" s="94" t="s">
        <v>493</v>
      </c>
      <c r="B145" s="369" t="s">
        <v>515</v>
      </c>
      <c r="C145" s="351"/>
      <c r="D145" s="351"/>
      <c r="E145" s="251"/>
      <c r="F145" s="252"/>
      <c r="G145" s="7"/>
    </row>
    <row r="146" spans="1:9" ht="6" customHeight="1">
      <c r="A146" s="366"/>
      <c r="B146" s="367"/>
      <c r="C146" s="368"/>
      <c r="D146" s="368"/>
      <c r="E146" s="312"/>
      <c r="F146" s="313"/>
      <c r="G146" s="7"/>
      <c r="H146" s="97"/>
      <c r="I146" s="271"/>
    </row>
    <row r="147" spans="1:9">
      <c r="A147" s="93" t="s">
        <v>518</v>
      </c>
      <c r="B147" s="364" t="s">
        <v>738</v>
      </c>
      <c r="C147" s="351" t="s">
        <v>10</v>
      </c>
      <c r="D147" s="351">
        <v>1</v>
      </c>
      <c r="E147" s="251"/>
      <c r="F147" s="252"/>
      <c r="G147" s="7"/>
    </row>
    <row r="148" spans="1:9" ht="6" customHeight="1">
      <c r="A148" s="366"/>
      <c r="B148" s="367"/>
      <c r="C148" s="368"/>
      <c r="D148" s="351"/>
      <c r="E148" s="312"/>
      <c r="F148" s="313"/>
      <c r="G148" s="7"/>
      <c r="H148" s="97"/>
      <c r="I148" s="271"/>
    </row>
    <row r="149" spans="1:9">
      <c r="A149" s="93" t="s">
        <v>494</v>
      </c>
      <c r="B149" s="364" t="s">
        <v>519</v>
      </c>
      <c r="C149" s="351" t="s">
        <v>10</v>
      </c>
      <c r="D149" s="351">
        <v>2</v>
      </c>
      <c r="E149" s="251"/>
      <c r="F149" s="252"/>
      <c r="G149" s="7"/>
    </row>
    <row r="150" spans="1:9" ht="6" customHeight="1">
      <c r="A150" s="366"/>
      <c r="B150" s="367"/>
      <c r="C150" s="368"/>
      <c r="D150" s="351"/>
      <c r="E150" s="312"/>
      <c r="F150" s="313"/>
      <c r="G150" s="7"/>
      <c r="H150" s="97"/>
      <c r="I150" s="271"/>
    </row>
    <row r="151" spans="1:9">
      <c r="A151" s="93" t="s">
        <v>495</v>
      </c>
      <c r="B151" s="364" t="s">
        <v>520</v>
      </c>
      <c r="C151" s="351" t="s">
        <v>10</v>
      </c>
      <c r="D151" s="351">
        <v>2</v>
      </c>
      <c r="E151" s="251"/>
      <c r="F151" s="252"/>
      <c r="G151" s="7"/>
    </row>
    <row r="152" spans="1:9" ht="6" customHeight="1">
      <c r="A152" s="366"/>
      <c r="B152" s="367"/>
      <c r="C152" s="368"/>
      <c r="D152" s="351"/>
      <c r="E152" s="312"/>
      <c r="F152" s="313"/>
      <c r="G152" s="7"/>
      <c r="H152" s="97"/>
      <c r="I152" s="271"/>
    </row>
    <row r="153" spans="1:9">
      <c r="A153" s="93" t="s">
        <v>496</v>
      </c>
      <c r="B153" s="364" t="s">
        <v>521</v>
      </c>
      <c r="C153" s="351" t="s">
        <v>10</v>
      </c>
      <c r="D153" s="351">
        <v>3</v>
      </c>
      <c r="E153" s="251"/>
      <c r="F153" s="252"/>
      <c r="G153" s="7"/>
    </row>
    <row r="154" spans="1:9" ht="6" customHeight="1">
      <c r="A154" s="366"/>
      <c r="B154" s="367"/>
      <c r="C154" s="368"/>
      <c r="D154" s="351"/>
      <c r="E154" s="312"/>
      <c r="F154" s="313"/>
      <c r="G154" s="7"/>
      <c r="H154" s="97"/>
      <c r="I154" s="271"/>
    </row>
    <row r="155" spans="1:9">
      <c r="A155" s="93" t="s">
        <v>497</v>
      </c>
      <c r="B155" s="364" t="s">
        <v>522</v>
      </c>
      <c r="C155" s="351" t="s">
        <v>10</v>
      </c>
      <c r="D155" s="351">
        <v>3</v>
      </c>
      <c r="E155" s="251"/>
      <c r="F155" s="252"/>
      <c r="G155" s="7"/>
    </row>
    <row r="156" spans="1:9" ht="6" customHeight="1">
      <c r="A156" s="366"/>
      <c r="B156" s="367"/>
      <c r="C156" s="368"/>
      <c r="D156" s="368"/>
      <c r="E156" s="312"/>
      <c r="F156" s="313"/>
      <c r="G156" s="7"/>
      <c r="H156" s="97"/>
      <c r="I156" s="271"/>
    </row>
    <row r="157" spans="1:9" ht="13">
      <c r="A157" s="94" t="s">
        <v>498</v>
      </c>
      <c r="B157" s="367" t="s">
        <v>27</v>
      </c>
      <c r="C157" s="368"/>
      <c r="D157" s="381"/>
      <c r="E157" s="251"/>
      <c r="F157" s="252"/>
      <c r="G157" s="7"/>
    </row>
    <row r="158" spans="1:9" ht="6" customHeight="1">
      <c r="A158" s="366"/>
      <c r="B158" s="367"/>
      <c r="C158" s="368"/>
      <c r="D158" s="368"/>
      <c r="E158" s="312"/>
      <c r="F158" s="313"/>
      <c r="G158" s="7"/>
      <c r="H158" s="97"/>
      <c r="I158" s="271"/>
    </row>
    <row r="159" spans="1:9" ht="12.75" customHeight="1">
      <c r="A159" s="94" t="s">
        <v>499</v>
      </c>
      <c r="B159" s="367" t="s">
        <v>72</v>
      </c>
      <c r="C159" s="368"/>
      <c r="D159" s="381"/>
      <c r="E159" s="251"/>
      <c r="F159" s="306"/>
      <c r="G159" s="7"/>
      <c r="I159" s="271"/>
    </row>
    <row r="160" spans="1:9" ht="6" customHeight="1">
      <c r="A160" s="366"/>
      <c r="B160" s="367"/>
      <c r="C160" s="368"/>
      <c r="D160" s="368"/>
      <c r="E160" s="312"/>
      <c r="F160" s="313"/>
      <c r="G160" s="7"/>
      <c r="H160" s="97"/>
      <c r="I160" s="271"/>
    </row>
    <row r="161" spans="1:9" ht="52">
      <c r="A161" s="366"/>
      <c r="B161" s="382" t="s">
        <v>500</v>
      </c>
      <c r="C161" s="368"/>
      <c r="D161" s="381"/>
      <c r="E161" s="251"/>
      <c r="F161" s="252"/>
      <c r="G161" s="7"/>
    </row>
    <row r="162" spans="1:9" ht="6" customHeight="1">
      <c r="A162" s="366"/>
      <c r="B162" s="367"/>
      <c r="C162" s="368"/>
      <c r="D162" s="368"/>
      <c r="E162" s="312"/>
      <c r="F162" s="313"/>
      <c r="G162" s="7"/>
      <c r="H162" s="97"/>
      <c r="I162" s="271"/>
    </row>
    <row r="163" spans="1:9" ht="13">
      <c r="A163" s="383" t="s">
        <v>739</v>
      </c>
      <c r="B163" s="377" t="s">
        <v>740</v>
      </c>
      <c r="C163" s="368" t="s">
        <v>10</v>
      </c>
      <c r="D163" s="368">
        <v>3</v>
      </c>
      <c r="E163" s="312"/>
      <c r="F163" s="313"/>
      <c r="G163" s="7"/>
      <c r="H163" s="97"/>
      <c r="I163" s="271"/>
    </row>
    <row r="164" spans="1:9" ht="6" customHeight="1">
      <c r="A164" s="383"/>
      <c r="B164" s="377"/>
      <c r="C164" s="368"/>
      <c r="D164" s="368"/>
      <c r="E164" s="312"/>
      <c r="F164" s="313"/>
      <c r="G164" s="7"/>
      <c r="H164" s="97"/>
      <c r="I164" s="271"/>
    </row>
    <row r="165" spans="1:9" ht="13">
      <c r="A165" s="383" t="s">
        <v>501</v>
      </c>
      <c r="B165" s="377" t="s">
        <v>506</v>
      </c>
      <c r="C165" s="368" t="s">
        <v>10</v>
      </c>
      <c r="D165" s="368">
        <v>12</v>
      </c>
      <c r="E165" s="312"/>
      <c r="F165" s="313"/>
      <c r="G165" s="7"/>
      <c r="H165" s="97"/>
      <c r="I165" s="271"/>
    </row>
    <row r="166" spans="1:9" ht="6" customHeight="1">
      <c r="A166" s="383"/>
      <c r="B166" s="377"/>
      <c r="C166" s="368"/>
      <c r="D166" s="368"/>
      <c r="E166" s="312"/>
      <c r="F166" s="313"/>
      <c r="G166" s="7"/>
      <c r="H166" s="97"/>
      <c r="I166" s="271"/>
    </row>
    <row r="167" spans="1:9" ht="13">
      <c r="A167" s="383" t="s">
        <v>503</v>
      </c>
      <c r="B167" s="377" t="s">
        <v>741</v>
      </c>
      <c r="C167" s="368" t="s">
        <v>10</v>
      </c>
      <c r="D167" s="368">
        <v>2</v>
      </c>
      <c r="E167" s="312"/>
      <c r="F167" s="313"/>
      <c r="G167" s="7"/>
      <c r="H167" s="97"/>
      <c r="I167" s="271"/>
    </row>
    <row r="168" spans="1:9" ht="6" customHeight="1">
      <c r="A168" s="383"/>
      <c r="B168" s="377"/>
      <c r="C168" s="368"/>
      <c r="D168" s="368"/>
      <c r="E168" s="312"/>
      <c r="F168" s="313"/>
      <c r="G168" s="7"/>
      <c r="H168" s="97"/>
      <c r="I168" s="271"/>
    </row>
    <row r="169" spans="1:9" ht="13">
      <c r="A169" s="383" t="s">
        <v>505</v>
      </c>
      <c r="B169" s="377" t="s">
        <v>742</v>
      </c>
      <c r="C169" s="368" t="s">
        <v>10</v>
      </c>
      <c r="D169" s="368">
        <v>2</v>
      </c>
      <c r="E169" s="312"/>
      <c r="F169" s="313"/>
      <c r="G169" s="7"/>
      <c r="H169" s="97"/>
      <c r="I169" s="271"/>
    </row>
    <row r="170" spans="1:9" ht="6" customHeight="1">
      <c r="A170" s="366"/>
      <c r="B170" s="367"/>
      <c r="C170" s="368"/>
      <c r="D170" s="368"/>
      <c r="E170" s="312"/>
      <c r="F170" s="313"/>
      <c r="G170" s="7"/>
      <c r="H170" s="97"/>
      <c r="I170" s="271"/>
    </row>
    <row r="171" spans="1:9" ht="13">
      <c r="A171" s="94" t="s">
        <v>507</v>
      </c>
      <c r="B171" s="6" t="s">
        <v>28</v>
      </c>
      <c r="C171" s="351"/>
      <c r="D171" s="351"/>
      <c r="E171" s="251"/>
      <c r="F171" s="252"/>
      <c r="G171" s="7"/>
      <c r="H171" s="97"/>
      <c r="I171" s="271"/>
    </row>
    <row r="172" spans="1:9" ht="6" customHeight="1">
      <c r="A172" s="366"/>
      <c r="B172" s="367"/>
      <c r="C172" s="368"/>
      <c r="D172" s="368"/>
      <c r="E172" s="312"/>
      <c r="F172" s="313"/>
      <c r="G172" s="7"/>
      <c r="H172" s="97"/>
      <c r="I172" s="271"/>
    </row>
    <row r="173" spans="1:9" ht="13">
      <c r="A173" s="94" t="s">
        <v>508</v>
      </c>
      <c r="B173" s="367" t="s">
        <v>509</v>
      </c>
      <c r="C173" s="368"/>
      <c r="D173" s="368"/>
      <c r="E173" s="251"/>
      <c r="F173" s="252"/>
      <c r="G173" s="7"/>
      <c r="H173" s="97"/>
      <c r="I173" s="271"/>
    </row>
    <row r="174" spans="1:9" ht="6" customHeight="1">
      <c r="A174" s="366"/>
      <c r="B174" s="367"/>
      <c r="C174" s="368"/>
      <c r="D174" s="368"/>
      <c r="E174" s="312"/>
      <c r="F174" s="313"/>
      <c r="G174" s="7"/>
      <c r="H174" s="97"/>
      <c r="I174" s="271"/>
    </row>
    <row r="175" spans="1:9">
      <c r="A175" s="93" t="s">
        <v>510</v>
      </c>
      <c r="B175" s="377" t="s">
        <v>511</v>
      </c>
      <c r="C175" s="368" t="s">
        <v>10</v>
      </c>
      <c r="D175" s="368">
        <v>5</v>
      </c>
      <c r="E175" s="251"/>
      <c r="F175" s="252"/>
      <c r="G175" s="7"/>
    </row>
    <row r="176" spans="1:9" ht="6" customHeight="1">
      <c r="A176" s="366"/>
      <c r="B176" s="367"/>
      <c r="C176" s="368"/>
      <c r="D176" s="368"/>
      <c r="E176" s="312"/>
      <c r="F176" s="313"/>
      <c r="G176" s="7"/>
      <c r="H176" s="97"/>
      <c r="I176" s="271"/>
    </row>
    <row r="177" spans="1:14" ht="19.5" customHeight="1" thickBot="1">
      <c r="A177" s="542" t="s">
        <v>26</v>
      </c>
      <c r="B177" s="543"/>
      <c r="C177" s="543"/>
      <c r="D177" s="543"/>
      <c r="E177" s="544"/>
      <c r="F177" s="422"/>
      <c r="G177" s="423"/>
      <c r="H177" s="423"/>
      <c r="I177" s="424"/>
      <c r="J177" s="425"/>
      <c r="K177" s="425"/>
      <c r="L177" s="425"/>
      <c r="N177" s="262"/>
    </row>
    <row r="178" spans="1:14" ht="6" customHeight="1">
      <c r="A178" s="366"/>
      <c r="B178" s="367"/>
      <c r="C178" s="481"/>
      <c r="D178" s="481"/>
      <c r="E178" s="312"/>
      <c r="F178" s="313"/>
      <c r="G178" s="7"/>
      <c r="H178" s="97"/>
      <c r="I178" s="271"/>
    </row>
    <row r="179" spans="1:14" ht="13">
      <c r="A179" s="362"/>
      <c r="B179" s="363" t="s">
        <v>523</v>
      </c>
      <c r="C179" s="285"/>
      <c r="D179" s="285"/>
      <c r="E179" s="251"/>
      <c r="F179" s="252"/>
      <c r="G179" s="7"/>
    </row>
    <row r="180" spans="1:14" ht="26">
      <c r="A180" s="366" t="s">
        <v>69</v>
      </c>
      <c r="B180" s="373" t="s">
        <v>524</v>
      </c>
      <c r="C180" s="15"/>
      <c r="D180" s="259"/>
      <c r="E180" s="251"/>
      <c r="F180" s="306"/>
      <c r="G180" s="7"/>
    </row>
    <row r="181" spans="1:14" ht="6" customHeight="1">
      <c r="A181" s="284"/>
      <c r="B181" s="289"/>
      <c r="C181" s="285"/>
      <c r="D181" s="285"/>
      <c r="E181" s="251"/>
      <c r="F181" s="252"/>
      <c r="G181" s="7"/>
      <c r="H181" s="97"/>
      <c r="I181" s="271"/>
    </row>
    <row r="182" spans="1:14" ht="13">
      <c r="A182" s="94" t="s">
        <v>525</v>
      </c>
      <c r="B182" s="369" t="s">
        <v>461</v>
      </c>
      <c r="C182" s="376"/>
      <c r="D182" s="376"/>
      <c r="E182" s="251"/>
      <c r="F182" s="252"/>
      <c r="G182" s="7"/>
    </row>
    <row r="183" spans="1:14" ht="6" customHeight="1">
      <c r="A183" s="93"/>
      <c r="B183" s="364"/>
      <c r="C183" s="351"/>
      <c r="D183" s="374"/>
      <c r="E183" s="251"/>
      <c r="F183" s="252"/>
      <c r="G183" s="7"/>
      <c r="H183" s="97"/>
      <c r="I183" s="271"/>
    </row>
    <row r="184" spans="1:14" ht="13">
      <c r="A184" s="94" t="s">
        <v>526</v>
      </c>
      <c r="B184" s="369" t="s">
        <v>463</v>
      </c>
      <c r="C184" s="351"/>
      <c r="D184" s="376"/>
      <c r="E184" s="251"/>
      <c r="F184" s="306"/>
      <c r="G184" s="7"/>
    </row>
    <row r="185" spans="1:14" ht="6" customHeight="1">
      <c r="A185" s="93"/>
      <c r="B185" s="364"/>
      <c r="C185" s="351"/>
      <c r="D185" s="374"/>
      <c r="E185" s="251"/>
      <c r="F185" s="252"/>
      <c r="G185" s="7"/>
      <c r="H185" s="97"/>
      <c r="I185" s="271"/>
    </row>
    <row r="186" spans="1:14" ht="13">
      <c r="A186" s="94"/>
      <c r="B186" s="369" t="s">
        <v>473</v>
      </c>
      <c r="C186" s="351"/>
      <c r="D186" s="376"/>
      <c r="E186" s="251"/>
      <c r="F186" s="252"/>
      <c r="G186" s="7"/>
      <c r="H186" s="97"/>
      <c r="I186" s="271"/>
    </row>
    <row r="187" spans="1:14" ht="6" customHeight="1">
      <c r="A187" s="93"/>
      <c r="B187" s="364"/>
      <c r="C187" s="351"/>
      <c r="D187" s="374"/>
      <c r="E187" s="251"/>
      <c r="F187" s="252"/>
      <c r="G187" s="7"/>
      <c r="H187" s="97"/>
      <c r="I187" s="271"/>
    </row>
    <row r="188" spans="1:14" ht="13">
      <c r="A188" s="93" t="s">
        <v>527</v>
      </c>
      <c r="B188" s="364" t="s">
        <v>751</v>
      </c>
      <c r="C188" s="351" t="s">
        <v>10</v>
      </c>
      <c r="D188" s="351">
        <v>2</v>
      </c>
      <c r="E188" s="251"/>
      <c r="F188" s="306"/>
      <c r="G188" s="7"/>
      <c r="H188" s="97"/>
      <c r="I188" s="271"/>
    </row>
    <row r="189" spans="1:14" ht="6" customHeight="1">
      <c r="A189" s="93"/>
      <c r="B189" s="364"/>
      <c r="C189" s="351"/>
      <c r="D189" s="351"/>
      <c r="E189" s="251"/>
      <c r="F189" s="252"/>
      <c r="G189" s="7"/>
      <c r="H189" s="97"/>
      <c r="I189" s="271"/>
    </row>
    <row r="190" spans="1:14">
      <c r="A190" s="93" t="s">
        <v>528</v>
      </c>
      <c r="B190" s="364" t="s">
        <v>752</v>
      </c>
      <c r="C190" s="351" t="s">
        <v>10</v>
      </c>
      <c r="D190" s="351">
        <v>5</v>
      </c>
      <c r="E190" s="251"/>
      <c r="F190" s="252"/>
      <c r="G190" s="7"/>
    </row>
    <row r="191" spans="1:14" ht="6" customHeight="1">
      <c r="A191" s="93"/>
      <c r="B191" s="364"/>
      <c r="C191" s="351"/>
      <c r="D191" s="351"/>
      <c r="E191" s="251"/>
      <c r="F191" s="252"/>
      <c r="G191" s="7"/>
      <c r="H191" s="97"/>
      <c r="I191" s="271"/>
    </row>
    <row r="192" spans="1:14">
      <c r="A192" s="93" t="s">
        <v>529</v>
      </c>
      <c r="B192" s="364" t="s">
        <v>753</v>
      </c>
      <c r="C192" s="351" t="s">
        <v>10</v>
      </c>
      <c r="D192" s="351">
        <v>2</v>
      </c>
      <c r="E192" s="251"/>
      <c r="F192" s="306"/>
      <c r="G192" s="7"/>
    </row>
    <row r="193" spans="1:9" ht="6" customHeight="1">
      <c r="A193" s="93"/>
      <c r="B193" s="364"/>
      <c r="C193" s="351"/>
      <c r="D193" s="351"/>
      <c r="E193" s="251"/>
      <c r="F193" s="252"/>
      <c r="G193" s="7"/>
      <c r="H193" s="97"/>
      <c r="I193" s="271"/>
    </row>
    <row r="194" spans="1:9">
      <c r="A194" s="93" t="s">
        <v>530</v>
      </c>
      <c r="B194" s="364" t="s">
        <v>754</v>
      </c>
      <c r="C194" s="351" t="s">
        <v>10</v>
      </c>
      <c r="D194" s="351">
        <v>3</v>
      </c>
      <c r="E194" s="251"/>
      <c r="F194" s="306"/>
      <c r="G194" s="7"/>
    </row>
    <row r="195" spans="1:9" ht="6" customHeight="1">
      <c r="A195" s="93"/>
      <c r="B195" s="364"/>
      <c r="C195" s="351"/>
      <c r="D195" s="351"/>
      <c r="E195" s="251"/>
      <c r="F195" s="252"/>
      <c r="G195" s="7"/>
      <c r="H195" s="97"/>
      <c r="I195" s="271"/>
    </row>
    <row r="196" spans="1:9">
      <c r="A196" s="93" t="s">
        <v>743</v>
      </c>
      <c r="B196" s="364" t="s">
        <v>755</v>
      </c>
      <c r="C196" s="351" t="s">
        <v>10</v>
      </c>
      <c r="D196" s="351">
        <v>3</v>
      </c>
      <c r="E196" s="251"/>
      <c r="F196" s="252"/>
      <c r="G196" s="7"/>
    </row>
    <row r="197" spans="1:9" ht="6" customHeight="1">
      <c r="A197" s="93"/>
      <c r="B197" s="364"/>
      <c r="C197" s="351"/>
      <c r="D197" s="351"/>
      <c r="E197" s="251"/>
      <c r="F197" s="252"/>
      <c r="G197" s="7"/>
      <c r="H197" s="97"/>
      <c r="I197" s="271"/>
    </row>
    <row r="198" spans="1:9">
      <c r="A198" s="93" t="s">
        <v>744</v>
      </c>
      <c r="B198" s="364" t="s">
        <v>476</v>
      </c>
      <c r="C198" s="351" t="s">
        <v>10</v>
      </c>
      <c r="D198" s="351">
        <v>2</v>
      </c>
      <c r="E198" s="251"/>
      <c r="F198" s="252"/>
      <c r="G198" s="7"/>
    </row>
    <row r="199" spans="1:9" ht="6" customHeight="1">
      <c r="A199" s="93"/>
      <c r="B199" s="364"/>
      <c r="C199" s="351"/>
      <c r="D199" s="351"/>
      <c r="E199" s="251"/>
      <c r="F199" s="252"/>
      <c r="G199" s="7"/>
      <c r="H199" s="97"/>
      <c r="I199" s="271"/>
    </row>
    <row r="200" spans="1:9" ht="13">
      <c r="A200" s="93" t="s">
        <v>745</v>
      </c>
      <c r="B200" s="364" t="s">
        <v>756</v>
      </c>
      <c r="C200" s="351" t="s">
        <v>10</v>
      </c>
      <c r="D200" s="351">
        <v>3</v>
      </c>
      <c r="E200" s="251"/>
      <c r="F200" s="252"/>
      <c r="G200" s="7"/>
      <c r="H200" s="97"/>
      <c r="I200" s="271"/>
    </row>
    <row r="201" spans="1:9" ht="6" customHeight="1">
      <c r="A201" s="93"/>
      <c r="B201" s="364"/>
      <c r="C201" s="351"/>
      <c r="D201" s="351"/>
      <c r="E201" s="251"/>
      <c r="F201" s="252"/>
      <c r="G201" s="7"/>
      <c r="H201" s="97"/>
      <c r="I201" s="271"/>
    </row>
    <row r="202" spans="1:9" ht="13">
      <c r="A202" s="93" t="s">
        <v>746</v>
      </c>
      <c r="B202" s="364" t="s">
        <v>757</v>
      </c>
      <c r="C202" s="351" t="s">
        <v>10</v>
      </c>
      <c r="D202" s="351">
        <v>3</v>
      </c>
      <c r="E202" s="251"/>
      <c r="F202" s="252"/>
      <c r="G202" s="7"/>
      <c r="H202" s="97"/>
      <c r="I202" s="271"/>
    </row>
    <row r="203" spans="1:9" ht="6" customHeight="1">
      <c r="A203" s="93"/>
      <c r="B203" s="364"/>
      <c r="C203" s="351"/>
      <c r="D203" s="351"/>
      <c r="E203" s="251"/>
      <c r="F203" s="252"/>
      <c r="G203" s="7"/>
      <c r="H203" s="97"/>
      <c r="I203" s="271"/>
    </row>
    <row r="204" spans="1:9" ht="13">
      <c r="A204" s="93" t="s">
        <v>747</v>
      </c>
      <c r="B204" s="364" t="s">
        <v>758</v>
      </c>
      <c r="C204" s="351" t="s">
        <v>10</v>
      </c>
      <c r="D204" s="351">
        <v>3</v>
      </c>
      <c r="E204" s="251"/>
      <c r="F204" s="252"/>
      <c r="G204" s="7"/>
      <c r="H204" s="97"/>
      <c r="I204" s="271"/>
    </row>
    <row r="205" spans="1:9" ht="6" customHeight="1">
      <c r="A205" s="93"/>
      <c r="B205" s="364"/>
      <c r="C205" s="351"/>
      <c r="D205" s="351"/>
      <c r="E205" s="251"/>
      <c r="F205" s="252"/>
      <c r="G205" s="7"/>
      <c r="H205" s="97"/>
      <c r="I205" s="271"/>
    </row>
    <row r="206" spans="1:9" ht="13">
      <c r="A206" s="366" t="s">
        <v>531</v>
      </c>
      <c r="B206" s="367" t="s">
        <v>469</v>
      </c>
      <c r="C206" s="368"/>
      <c r="D206" s="368"/>
      <c r="E206" s="251"/>
      <c r="F206" s="252"/>
      <c r="G206" s="7"/>
      <c r="H206" s="97"/>
      <c r="I206" s="271"/>
    </row>
    <row r="207" spans="1:9" ht="6" customHeight="1">
      <c r="A207" s="366"/>
      <c r="B207" s="367"/>
      <c r="C207" s="368"/>
      <c r="D207" s="368"/>
      <c r="E207" s="251"/>
      <c r="F207" s="252"/>
      <c r="G207" s="7"/>
      <c r="H207" s="97"/>
      <c r="I207" s="271"/>
    </row>
    <row r="208" spans="1:9" ht="13">
      <c r="A208" s="94"/>
      <c r="B208" s="369" t="s">
        <v>478</v>
      </c>
      <c r="C208" s="351"/>
      <c r="D208" s="351"/>
      <c r="E208" s="251"/>
      <c r="F208" s="252"/>
      <c r="G208" s="7"/>
      <c r="H208" s="97"/>
      <c r="I208" s="271"/>
    </row>
    <row r="209" spans="1:12" ht="6" customHeight="1">
      <c r="A209" s="366"/>
      <c r="B209" s="367"/>
      <c r="C209" s="368"/>
      <c r="D209" s="368"/>
      <c r="E209" s="251"/>
      <c r="F209" s="252"/>
      <c r="G209" s="7"/>
      <c r="H209" s="97"/>
      <c r="I209" s="271"/>
    </row>
    <row r="210" spans="1:12" ht="13">
      <c r="A210" s="93" t="s">
        <v>532</v>
      </c>
      <c r="B210" s="364" t="s">
        <v>483</v>
      </c>
      <c r="C210" s="351" t="s">
        <v>10</v>
      </c>
      <c r="D210" s="351">
        <v>2</v>
      </c>
      <c r="E210" s="251"/>
      <c r="F210" s="252"/>
      <c r="G210" s="7"/>
      <c r="H210" s="97"/>
      <c r="I210" s="271"/>
    </row>
    <row r="211" spans="1:12" ht="6" customHeight="1">
      <c r="A211" s="366"/>
      <c r="B211" s="367"/>
      <c r="C211" s="368"/>
      <c r="D211" s="368"/>
      <c r="E211" s="251"/>
      <c r="F211" s="252"/>
      <c r="G211" s="7"/>
      <c r="H211" s="97"/>
      <c r="I211" s="271"/>
    </row>
    <row r="212" spans="1:12" ht="13">
      <c r="A212" s="93" t="s">
        <v>533</v>
      </c>
      <c r="B212" s="364" t="s">
        <v>477</v>
      </c>
      <c r="C212" s="351" t="s">
        <v>10</v>
      </c>
      <c r="D212" s="351">
        <v>2</v>
      </c>
      <c r="E212" s="251"/>
      <c r="F212" s="252"/>
      <c r="G212" s="7"/>
      <c r="H212" s="97"/>
      <c r="I212" s="271"/>
    </row>
    <row r="213" spans="1:12" ht="6" customHeight="1">
      <c r="A213" s="366"/>
      <c r="B213" s="367"/>
      <c r="C213" s="368"/>
      <c r="D213" s="368"/>
      <c r="E213" s="251"/>
      <c r="F213" s="252"/>
      <c r="G213" s="7"/>
      <c r="H213" s="97"/>
      <c r="I213" s="271"/>
    </row>
    <row r="214" spans="1:12">
      <c r="A214" s="93" t="s">
        <v>534</v>
      </c>
      <c r="B214" s="364" t="s">
        <v>484</v>
      </c>
      <c r="C214" s="351" t="s">
        <v>10</v>
      </c>
      <c r="D214" s="351">
        <v>2</v>
      </c>
      <c r="E214" s="251"/>
      <c r="F214" s="252"/>
      <c r="G214" s="7"/>
    </row>
    <row r="215" spans="1:12" ht="6" customHeight="1">
      <c r="A215" s="366"/>
      <c r="B215" s="367"/>
      <c r="C215" s="368"/>
      <c r="D215" s="368"/>
      <c r="E215" s="251"/>
      <c r="F215" s="252"/>
      <c r="G215" s="7"/>
      <c r="H215" s="97"/>
      <c r="I215" s="271"/>
    </row>
    <row r="216" spans="1:12" ht="13">
      <c r="A216" s="94" t="s">
        <v>535</v>
      </c>
      <c r="B216" s="369" t="s">
        <v>513</v>
      </c>
      <c r="C216" s="351"/>
      <c r="D216" s="351"/>
      <c r="E216" s="251"/>
      <c r="F216" s="252"/>
      <c r="G216" s="7"/>
    </row>
    <row r="217" spans="1:12" ht="6" customHeight="1">
      <c r="A217" s="366"/>
      <c r="B217" s="367"/>
      <c r="C217" s="368"/>
      <c r="D217" s="368"/>
      <c r="E217" s="251"/>
      <c r="F217" s="252"/>
      <c r="G217" s="7"/>
      <c r="H217" s="97"/>
      <c r="I217" s="271"/>
    </row>
    <row r="218" spans="1:12" s="260" customFormat="1" ht="26">
      <c r="A218" s="94"/>
      <c r="B218" s="369" t="s">
        <v>512</v>
      </c>
      <c r="C218" s="351"/>
      <c r="D218" s="351"/>
      <c r="E218" s="92"/>
      <c r="F218" s="267"/>
      <c r="G218" s="268"/>
      <c r="H218" s="95"/>
      <c r="I218" s="95"/>
      <c r="J218" s="95"/>
      <c r="K218" s="270"/>
      <c r="L218" s="270"/>
    </row>
    <row r="219" spans="1:12" ht="6" customHeight="1">
      <c r="A219" s="366"/>
      <c r="B219" s="367"/>
      <c r="C219" s="368"/>
      <c r="D219" s="368"/>
      <c r="E219" s="251"/>
      <c r="F219" s="252"/>
      <c r="G219" s="7"/>
      <c r="H219" s="97"/>
      <c r="I219" s="271"/>
    </row>
    <row r="220" spans="1:12" s="260" customFormat="1">
      <c r="A220" s="93" t="s">
        <v>536</v>
      </c>
      <c r="B220" s="364" t="s">
        <v>738</v>
      </c>
      <c r="C220" s="351" t="s">
        <v>10</v>
      </c>
      <c r="D220" s="351">
        <v>6</v>
      </c>
      <c r="E220" s="92"/>
      <c r="F220" s="267"/>
      <c r="G220" s="268"/>
      <c r="H220" s="95"/>
      <c r="I220" s="95"/>
      <c r="J220" s="95"/>
      <c r="K220" s="270"/>
      <c r="L220" s="270"/>
    </row>
    <row r="221" spans="1:12" ht="6" customHeight="1">
      <c r="A221" s="93"/>
      <c r="B221" s="364"/>
      <c r="C221" s="351"/>
      <c r="D221" s="351"/>
      <c r="E221" s="251"/>
      <c r="F221" s="252"/>
      <c r="G221" s="7"/>
      <c r="H221" s="97"/>
      <c r="I221" s="271"/>
    </row>
    <row r="222" spans="1:12" s="260" customFormat="1">
      <c r="A222" s="93" t="s">
        <v>537</v>
      </c>
      <c r="B222" s="364" t="s">
        <v>519</v>
      </c>
      <c r="C222" s="351" t="s">
        <v>10</v>
      </c>
      <c r="D222" s="351">
        <v>6</v>
      </c>
      <c r="E222" s="92"/>
      <c r="F222" s="267"/>
      <c r="G222" s="268"/>
      <c r="H222" s="95"/>
      <c r="I222" s="95"/>
      <c r="J222" s="95"/>
      <c r="K222" s="270"/>
      <c r="L222" s="270"/>
    </row>
    <row r="223" spans="1:12" ht="6" customHeight="1">
      <c r="A223" s="93"/>
      <c r="B223" s="364"/>
      <c r="C223" s="351"/>
      <c r="D223" s="351"/>
      <c r="E223" s="251"/>
      <c r="F223" s="252"/>
      <c r="G223" s="7"/>
      <c r="H223" s="97"/>
      <c r="I223" s="271"/>
    </row>
    <row r="224" spans="1:12" s="260" customFormat="1">
      <c r="A224" s="93" t="s">
        <v>538</v>
      </c>
      <c r="B224" s="364" t="s">
        <v>520</v>
      </c>
      <c r="C224" s="351" t="s">
        <v>10</v>
      </c>
      <c r="D224" s="351">
        <v>4</v>
      </c>
      <c r="E224" s="92"/>
      <c r="F224" s="267"/>
      <c r="G224" s="268"/>
      <c r="H224" s="95"/>
      <c r="I224" s="95"/>
      <c r="J224" s="95"/>
      <c r="K224" s="270"/>
      <c r="L224" s="270"/>
    </row>
    <row r="225" spans="1:12" ht="6" customHeight="1">
      <c r="A225" s="93"/>
      <c r="B225" s="364"/>
      <c r="C225" s="351"/>
      <c r="D225" s="351"/>
      <c r="E225" s="251"/>
      <c r="F225" s="252"/>
      <c r="G225" s="7"/>
      <c r="H225" s="97"/>
      <c r="I225" s="271"/>
    </row>
    <row r="226" spans="1:12" s="260" customFormat="1">
      <c r="A226" s="93" t="s">
        <v>748</v>
      </c>
      <c r="B226" s="364" t="s">
        <v>521</v>
      </c>
      <c r="C226" s="351" t="s">
        <v>10</v>
      </c>
      <c r="D226" s="351">
        <v>8</v>
      </c>
      <c r="E226" s="310"/>
      <c r="F226" s="311"/>
      <c r="G226" s="268"/>
      <c r="H226" s="95"/>
      <c r="I226" s="95"/>
      <c r="J226" s="95"/>
      <c r="K226" s="270"/>
      <c r="L226" s="270"/>
    </row>
    <row r="227" spans="1:12" ht="6" customHeight="1">
      <c r="A227" s="366"/>
      <c r="B227" s="367"/>
      <c r="C227" s="368"/>
      <c r="D227" s="368"/>
      <c r="E227" s="251"/>
      <c r="F227" s="252"/>
      <c r="G227" s="7"/>
      <c r="H227" s="97"/>
      <c r="I227" s="271"/>
    </row>
    <row r="228" spans="1:12" s="260" customFormat="1" ht="13">
      <c r="A228" s="94" t="s">
        <v>419</v>
      </c>
      <c r="B228" s="369" t="s">
        <v>514</v>
      </c>
      <c r="C228" s="351"/>
      <c r="D228" s="351"/>
      <c r="E228" s="92"/>
      <c r="F228" s="267"/>
      <c r="G228" s="268"/>
      <c r="H228" s="95"/>
      <c r="I228" s="95"/>
      <c r="J228" s="95"/>
      <c r="K228" s="270"/>
      <c r="L228" s="270"/>
    </row>
    <row r="229" spans="1:12" ht="6" customHeight="1">
      <c r="A229" s="366"/>
      <c r="B229" s="367"/>
      <c r="C229" s="368"/>
      <c r="D229" s="368"/>
      <c r="E229" s="251"/>
      <c r="F229" s="252"/>
      <c r="G229" s="7"/>
      <c r="H229" s="97"/>
      <c r="I229" s="271"/>
    </row>
    <row r="230" spans="1:12" s="260" customFormat="1">
      <c r="A230" s="93" t="s">
        <v>420</v>
      </c>
      <c r="B230" s="364" t="s">
        <v>483</v>
      </c>
      <c r="C230" s="351" t="s">
        <v>10</v>
      </c>
      <c r="D230" s="351">
        <v>2</v>
      </c>
      <c r="E230" s="92"/>
      <c r="F230" s="267"/>
      <c r="G230" s="268"/>
      <c r="H230" s="95"/>
      <c r="I230" s="95"/>
      <c r="J230" s="95"/>
      <c r="K230" s="270"/>
      <c r="L230" s="270"/>
    </row>
    <row r="231" spans="1:12" ht="6" customHeight="1">
      <c r="A231" s="366"/>
      <c r="B231" s="367"/>
      <c r="C231" s="368"/>
      <c r="D231" s="368"/>
      <c r="E231" s="251"/>
      <c r="F231" s="252"/>
      <c r="G231" s="7"/>
      <c r="H231" s="97"/>
      <c r="I231" s="271"/>
    </row>
    <row r="232" spans="1:12" s="260" customFormat="1">
      <c r="A232" s="93" t="s">
        <v>539</v>
      </c>
      <c r="B232" s="364" t="s">
        <v>477</v>
      </c>
      <c r="C232" s="351" t="s">
        <v>10</v>
      </c>
      <c r="D232" s="351">
        <v>2</v>
      </c>
      <c r="E232" s="92"/>
      <c r="F232" s="267"/>
      <c r="G232" s="268"/>
      <c r="H232" s="95"/>
      <c r="I232" s="95"/>
      <c r="J232" s="95"/>
      <c r="K232" s="270"/>
      <c r="L232" s="270"/>
    </row>
    <row r="233" spans="1:12" ht="6" customHeight="1">
      <c r="A233" s="366"/>
      <c r="B233" s="367"/>
      <c r="C233" s="368"/>
      <c r="D233" s="368"/>
      <c r="E233" s="251"/>
      <c r="F233" s="252"/>
      <c r="G233" s="7"/>
      <c r="H233" s="97"/>
      <c r="I233" s="271"/>
    </row>
    <row r="234" spans="1:12" s="260" customFormat="1">
      <c r="A234" s="93" t="s">
        <v>540</v>
      </c>
      <c r="B234" s="364" t="s">
        <v>484</v>
      </c>
      <c r="C234" s="351" t="s">
        <v>10</v>
      </c>
      <c r="D234" s="351">
        <v>2</v>
      </c>
      <c r="E234" s="92"/>
      <c r="F234" s="267"/>
      <c r="G234" s="268"/>
      <c r="H234" s="95"/>
      <c r="I234" s="95"/>
      <c r="J234" s="95"/>
      <c r="K234" s="270"/>
      <c r="L234" s="270"/>
    </row>
    <row r="235" spans="1:12" ht="6" customHeight="1">
      <c r="A235" s="366"/>
      <c r="B235" s="367"/>
      <c r="C235" s="368"/>
      <c r="D235" s="368"/>
      <c r="E235" s="251"/>
      <c r="F235" s="252"/>
      <c r="G235" s="7"/>
      <c r="H235" s="97"/>
      <c r="I235" s="271"/>
    </row>
    <row r="236" spans="1:12" s="260" customFormat="1" ht="13">
      <c r="A236" s="94" t="s">
        <v>541</v>
      </c>
      <c r="B236" s="369" t="s">
        <v>515</v>
      </c>
      <c r="C236" s="351"/>
      <c r="D236" s="351"/>
      <c r="E236" s="92"/>
      <c r="F236" s="267"/>
      <c r="G236" s="268"/>
      <c r="H236" s="95"/>
      <c r="I236" s="95"/>
      <c r="J236" s="95"/>
      <c r="K236" s="270"/>
      <c r="L236" s="270"/>
    </row>
    <row r="237" spans="1:12" s="264" customFormat="1" ht="8.15" hidden="1" customHeight="1">
      <c r="A237" s="366"/>
      <c r="B237" s="367"/>
      <c r="C237" s="368"/>
      <c r="D237" s="368"/>
      <c r="E237" s="92"/>
      <c r="F237" s="267"/>
      <c r="G237" s="268"/>
      <c r="H237" s="266"/>
      <c r="I237" s="265"/>
      <c r="J237" s="265"/>
      <c r="K237" s="265"/>
      <c r="L237" s="256"/>
    </row>
    <row r="238" spans="1:12" s="264" customFormat="1" ht="13" hidden="1">
      <c r="A238" s="93" t="s">
        <v>542</v>
      </c>
      <c r="B238" s="364" t="s">
        <v>738</v>
      </c>
      <c r="C238" s="351" t="s">
        <v>10</v>
      </c>
      <c r="D238" s="351">
        <v>1</v>
      </c>
      <c r="E238" s="92"/>
      <c r="F238" s="267"/>
      <c r="G238" s="268"/>
      <c r="H238" s="265"/>
      <c r="I238" s="97"/>
      <c r="J238" s="97"/>
      <c r="K238" s="256"/>
      <c r="L238" s="256"/>
    </row>
    <row r="239" spans="1:12" ht="6" customHeight="1">
      <c r="A239" s="366"/>
      <c r="B239" s="367"/>
      <c r="C239" s="368"/>
      <c r="D239" s="351"/>
      <c r="E239" s="251"/>
      <c r="F239" s="252"/>
      <c r="G239" s="7"/>
      <c r="H239" s="97"/>
      <c r="I239" s="271"/>
    </row>
    <row r="240" spans="1:12" s="96" customFormat="1" ht="14.5">
      <c r="A240" s="93" t="s">
        <v>543</v>
      </c>
      <c r="B240" s="364" t="s">
        <v>519</v>
      </c>
      <c r="C240" s="351" t="s">
        <v>10</v>
      </c>
      <c r="D240" s="351">
        <v>2</v>
      </c>
      <c r="E240" s="305"/>
      <c r="F240" s="306"/>
    </row>
    <row r="241" spans="1:14" s="96" customFormat="1" ht="6" customHeight="1">
      <c r="A241" s="366"/>
      <c r="B241" s="367"/>
      <c r="C241" s="368"/>
      <c r="D241" s="351"/>
      <c r="E241" s="305"/>
      <c r="F241" s="306"/>
    </row>
    <row r="242" spans="1:14" s="96" customFormat="1" ht="14.5">
      <c r="A242" s="93" t="s">
        <v>544</v>
      </c>
      <c r="B242" s="364" t="s">
        <v>520</v>
      </c>
      <c r="C242" s="351" t="s">
        <v>10</v>
      </c>
      <c r="D242" s="351">
        <v>2</v>
      </c>
      <c r="E242" s="305"/>
      <c r="F242" s="306"/>
    </row>
    <row r="243" spans="1:14" s="96" customFormat="1" ht="6" customHeight="1">
      <c r="A243" s="366"/>
      <c r="B243" s="367"/>
      <c r="C243" s="368"/>
      <c r="D243" s="351"/>
      <c r="E243" s="305"/>
      <c r="F243" s="306"/>
    </row>
    <row r="244" spans="1:14" s="96" customFormat="1" ht="14.5">
      <c r="A244" s="93" t="s">
        <v>545</v>
      </c>
      <c r="B244" s="364" t="s">
        <v>521</v>
      </c>
      <c r="C244" s="351" t="s">
        <v>10</v>
      </c>
      <c r="D244" s="351">
        <v>3</v>
      </c>
      <c r="E244" s="305"/>
      <c r="F244" s="306"/>
    </row>
    <row r="245" spans="1:14" s="96" customFormat="1" ht="6" customHeight="1">
      <c r="A245" s="366"/>
      <c r="B245" s="367"/>
      <c r="C245" s="368"/>
      <c r="D245" s="351"/>
      <c r="E245" s="305"/>
      <c r="F245" s="306"/>
    </row>
    <row r="246" spans="1:14" s="96" customFormat="1" ht="14.5">
      <c r="A246" s="93" t="s">
        <v>749</v>
      </c>
      <c r="B246" s="364" t="s">
        <v>522</v>
      </c>
      <c r="C246" s="351" t="s">
        <v>10</v>
      </c>
      <c r="D246" s="351">
        <v>3</v>
      </c>
      <c r="E246" s="305"/>
      <c r="F246" s="309"/>
    </row>
    <row r="247" spans="1:14" s="96" customFormat="1" ht="6" customHeight="1">
      <c r="A247" s="366"/>
      <c r="B247" s="367"/>
      <c r="C247" s="368"/>
      <c r="D247" s="368"/>
      <c r="E247" s="305"/>
      <c r="F247" s="309"/>
    </row>
    <row r="248" spans="1:14" ht="19.5" customHeight="1" thickBot="1">
      <c r="A248" s="542" t="s">
        <v>26</v>
      </c>
      <c r="B248" s="543"/>
      <c r="C248" s="543"/>
      <c r="D248" s="543"/>
      <c r="E248" s="544"/>
      <c r="F248" s="422"/>
      <c r="G248" s="423"/>
      <c r="H248" s="423"/>
      <c r="I248" s="424"/>
      <c r="J248" s="425"/>
      <c r="K248" s="425"/>
      <c r="L248" s="425"/>
      <c r="N248" s="262"/>
    </row>
    <row r="249" spans="1:14" s="96" customFormat="1" ht="6" customHeight="1">
      <c r="A249" s="366"/>
      <c r="B249" s="367"/>
      <c r="C249" s="368"/>
      <c r="D249" s="368"/>
      <c r="E249" s="305"/>
      <c r="F249" s="309"/>
    </row>
    <row r="250" spans="1:14" s="272" customFormat="1" ht="13">
      <c r="A250" s="94" t="s">
        <v>546</v>
      </c>
      <c r="B250" s="367" t="s">
        <v>27</v>
      </c>
      <c r="C250" s="368"/>
      <c r="D250" s="381"/>
      <c r="E250" s="305"/>
      <c r="F250" s="309"/>
      <c r="H250" s="7"/>
      <c r="I250" s="7"/>
      <c r="J250" s="7"/>
      <c r="K250" s="7"/>
      <c r="L250" s="7"/>
      <c r="M250" s="7"/>
      <c r="N250" s="7"/>
    </row>
    <row r="251" spans="1:14" s="96" customFormat="1" ht="6" customHeight="1">
      <c r="A251" s="366"/>
      <c r="B251" s="367"/>
      <c r="C251" s="368"/>
      <c r="D251" s="368"/>
      <c r="E251" s="305"/>
      <c r="F251" s="309"/>
    </row>
    <row r="252" spans="1:14" s="272" customFormat="1" ht="13">
      <c r="A252" s="94" t="s">
        <v>547</v>
      </c>
      <c r="B252" s="367" t="s">
        <v>72</v>
      </c>
      <c r="C252" s="368"/>
      <c r="D252" s="381"/>
      <c r="E252" s="305"/>
      <c r="F252" s="309"/>
      <c r="H252" s="7"/>
      <c r="I252" s="7"/>
      <c r="J252" s="7"/>
      <c r="K252" s="7"/>
      <c r="L252" s="7"/>
      <c r="M252" s="7"/>
      <c r="N252" s="7"/>
    </row>
    <row r="253" spans="1:14" s="96" customFormat="1" ht="6" customHeight="1">
      <c r="A253" s="366"/>
      <c r="B253" s="367"/>
      <c r="C253" s="368"/>
      <c r="D253" s="368"/>
      <c r="E253" s="305"/>
      <c r="F253" s="309"/>
    </row>
    <row r="254" spans="1:14" s="96" customFormat="1" ht="52">
      <c r="A254" s="366"/>
      <c r="B254" s="382" t="s">
        <v>500</v>
      </c>
      <c r="C254" s="368"/>
      <c r="D254" s="381"/>
      <c r="E254" s="305"/>
      <c r="F254" s="309"/>
    </row>
    <row r="255" spans="1:14" s="96" customFormat="1" ht="6" customHeight="1">
      <c r="A255" s="366"/>
      <c r="B255" s="367"/>
      <c r="C255" s="368"/>
      <c r="D255" s="368"/>
      <c r="E255" s="305"/>
      <c r="F255" s="309"/>
    </row>
    <row r="256" spans="1:14" s="96" customFormat="1" ht="14.5">
      <c r="A256" s="383" t="s">
        <v>750</v>
      </c>
      <c r="B256" s="377" t="s">
        <v>852</v>
      </c>
      <c r="C256" s="368" t="s">
        <v>10</v>
      </c>
      <c r="D256" s="368">
        <v>2</v>
      </c>
      <c r="E256" s="305"/>
      <c r="F256" s="309"/>
    </row>
    <row r="257" spans="1:14" s="96" customFormat="1" ht="6" customHeight="1">
      <c r="A257" s="383"/>
      <c r="B257" s="377"/>
      <c r="C257" s="368"/>
      <c r="D257" s="368"/>
      <c r="E257" s="305"/>
      <c r="F257" s="309"/>
    </row>
    <row r="258" spans="1:14" s="96" customFormat="1" ht="14.5">
      <c r="A258" s="383" t="s">
        <v>548</v>
      </c>
      <c r="B258" s="377" t="s">
        <v>506</v>
      </c>
      <c r="C258" s="368" t="s">
        <v>10</v>
      </c>
      <c r="D258" s="368">
        <v>12</v>
      </c>
      <c r="E258" s="305"/>
      <c r="F258" s="309"/>
    </row>
    <row r="259" spans="1:14" s="96" customFormat="1" ht="6" customHeight="1">
      <c r="A259" s="383"/>
      <c r="B259" s="377"/>
      <c r="C259" s="368"/>
      <c r="D259" s="368"/>
      <c r="E259" s="305"/>
      <c r="F259" s="309"/>
    </row>
    <row r="260" spans="1:14" s="96" customFormat="1" ht="14.5">
      <c r="A260" s="383" t="s">
        <v>549</v>
      </c>
      <c r="B260" s="377" t="s">
        <v>741</v>
      </c>
      <c r="C260" s="368" t="s">
        <v>10</v>
      </c>
      <c r="D260" s="368">
        <v>2</v>
      </c>
      <c r="E260" s="305"/>
      <c r="F260" s="309"/>
    </row>
    <row r="261" spans="1:14" s="96" customFormat="1" ht="6" customHeight="1">
      <c r="A261" s="383"/>
      <c r="B261" s="377"/>
      <c r="C261" s="368"/>
      <c r="D261" s="368"/>
      <c r="E261" s="305"/>
      <c r="F261" s="309"/>
    </row>
    <row r="262" spans="1:14" s="96" customFormat="1" ht="14.5">
      <c r="A262" s="383" t="s">
        <v>550</v>
      </c>
      <c r="B262" s="377" t="s">
        <v>742</v>
      </c>
      <c r="C262" s="368" t="s">
        <v>10</v>
      </c>
      <c r="D262" s="368">
        <v>2</v>
      </c>
      <c r="E262" s="305"/>
      <c r="F262" s="309"/>
    </row>
    <row r="263" spans="1:14" s="96" customFormat="1" ht="6" customHeight="1">
      <c r="A263" s="366"/>
      <c r="B263" s="367"/>
      <c r="C263" s="368"/>
      <c r="D263" s="368"/>
      <c r="E263" s="305"/>
      <c r="F263" s="309"/>
    </row>
    <row r="264" spans="1:14" s="96" customFormat="1" ht="14.5">
      <c r="A264" s="94" t="s">
        <v>551</v>
      </c>
      <c r="B264" s="6" t="s">
        <v>28</v>
      </c>
      <c r="C264" s="351"/>
      <c r="D264" s="351"/>
      <c r="E264" s="305"/>
      <c r="F264" s="309"/>
    </row>
    <row r="265" spans="1:14" s="96" customFormat="1" ht="6" customHeight="1">
      <c r="A265" s="366"/>
      <c r="B265" s="367"/>
      <c r="C265" s="368"/>
      <c r="D265" s="368"/>
      <c r="E265" s="305"/>
      <c r="F265" s="309"/>
    </row>
    <row r="266" spans="1:14" s="96" customFormat="1" ht="14.5">
      <c r="A266" s="94" t="s">
        <v>552</v>
      </c>
      <c r="B266" s="367" t="s">
        <v>509</v>
      </c>
      <c r="C266" s="368"/>
      <c r="D266" s="368"/>
      <c r="E266" s="305"/>
      <c r="F266" s="309"/>
    </row>
    <row r="267" spans="1:14" s="96" customFormat="1" ht="6" customHeight="1">
      <c r="A267" s="366"/>
      <c r="B267" s="367"/>
      <c r="C267" s="368"/>
      <c r="D267" s="368"/>
      <c r="E267" s="305"/>
      <c r="F267" s="309"/>
    </row>
    <row r="268" spans="1:14" s="96" customFormat="1" ht="14.5">
      <c r="A268" s="93" t="s">
        <v>553</v>
      </c>
      <c r="B268" s="377" t="s">
        <v>511</v>
      </c>
      <c r="C268" s="368" t="s">
        <v>10</v>
      </c>
      <c r="D268" s="368">
        <v>3</v>
      </c>
      <c r="E268" s="305"/>
      <c r="F268" s="309"/>
    </row>
    <row r="269" spans="1:14" s="96" customFormat="1" ht="6" customHeight="1">
      <c r="A269" s="366"/>
      <c r="B269" s="367"/>
      <c r="C269" s="368"/>
      <c r="D269" s="308"/>
      <c r="E269" s="305"/>
      <c r="F269" s="309"/>
    </row>
    <row r="270" spans="1:14" s="272" customFormat="1" ht="26">
      <c r="A270" s="356"/>
      <c r="B270" s="384" t="s">
        <v>37</v>
      </c>
      <c r="C270" s="385"/>
      <c r="D270" s="351"/>
      <c r="E270" s="305"/>
      <c r="F270" s="309"/>
      <c r="H270" s="7"/>
      <c r="I270" s="7"/>
      <c r="J270" s="7"/>
      <c r="K270" s="7"/>
      <c r="L270" s="7"/>
      <c r="M270" s="7"/>
      <c r="N270" s="7"/>
    </row>
    <row r="271" spans="1:14" s="96" customFormat="1" ht="6" customHeight="1">
      <c r="A271" s="366"/>
      <c r="B271" s="367"/>
      <c r="C271" s="368"/>
      <c r="D271" s="368"/>
      <c r="E271" s="305"/>
      <c r="F271" s="309"/>
    </row>
    <row r="272" spans="1:14" s="272" customFormat="1" ht="25">
      <c r="A272" s="356"/>
      <c r="B272" s="286" t="s">
        <v>557</v>
      </c>
      <c r="C272" s="385"/>
      <c r="D272" s="351"/>
      <c r="E272" s="305"/>
      <c r="F272" s="309"/>
      <c r="H272" s="7"/>
      <c r="I272" s="7"/>
      <c r="J272" s="7"/>
      <c r="K272" s="7"/>
      <c r="L272" s="7"/>
      <c r="M272" s="7"/>
      <c r="N272" s="7"/>
    </row>
    <row r="273" spans="1:16378" s="96" customFormat="1" ht="6" customHeight="1">
      <c r="A273" s="366"/>
      <c r="B273" s="367"/>
      <c r="C273" s="368"/>
      <c r="D273" s="368"/>
      <c r="E273" s="305"/>
      <c r="F273" s="309"/>
    </row>
    <row r="274" spans="1:16378" s="272" customFormat="1" ht="90" customHeight="1">
      <c r="A274" s="356"/>
      <c r="B274" s="287" t="s">
        <v>558</v>
      </c>
      <c r="C274" s="385"/>
      <c r="D274" s="351"/>
      <c r="E274" s="305"/>
      <c r="F274" s="309"/>
      <c r="H274" s="7"/>
      <c r="I274" s="7"/>
      <c r="J274" s="7"/>
      <c r="K274" s="7"/>
      <c r="L274" s="7"/>
      <c r="M274" s="7"/>
      <c r="N274" s="7"/>
    </row>
    <row r="275" spans="1:16378" s="96" customFormat="1" ht="6" customHeight="1">
      <c r="A275" s="366"/>
      <c r="B275" s="367"/>
      <c r="C275" s="368"/>
      <c r="D275" s="368"/>
      <c r="E275" s="305"/>
      <c r="F275" s="309"/>
    </row>
    <row r="276" spans="1:16378" s="272" customFormat="1" ht="13">
      <c r="A276" s="282" t="s">
        <v>559</v>
      </c>
      <c r="B276" s="386" t="s">
        <v>560</v>
      </c>
      <c r="C276" s="385"/>
      <c r="D276" s="351"/>
      <c r="E276" s="305"/>
      <c r="F276" s="309"/>
      <c r="H276" s="7"/>
      <c r="I276" s="7"/>
      <c r="J276" s="7"/>
      <c r="K276" s="7"/>
      <c r="L276" s="7"/>
      <c r="M276" s="7"/>
      <c r="N276" s="7"/>
    </row>
    <row r="277" spans="1:16378" s="96" customFormat="1" ht="6" customHeight="1">
      <c r="A277" s="366"/>
      <c r="B277" s="367"/>
      <c r="C277" s="368"/>
      <c r="D277" s="368"/>
      <c r="E277" s="305"/>
      <c r="F277" s="309"/>
    </row>
    <row r="278" spans="1:16378" s="272" customFormat="1" ht="13">
      <c r="A278" s="283" t="s">
        <v>561</v>
      </c>
      <c r="B278" s="386" t="s">
        <v>562</v>
      </c>
      <c r="C278" s="385"/>
      <c r="D278" s="351"/>
      <c r="E278" s="305"/>
      <c r="F278" s="309"/>
      <c r="H278" s="7"/>
      <c r="I278" s="7"/>
      <c r="J278" s="7"/>
      <c r="K278" s="7"/>
      <c r="L278" s="7"/>
      <c r="M278" s="7"/>
      <c r="N278" s="7"/>
    </row>
    <row r="279" spans="1:16378" s="96" customFormat="1" ht="6" customHeight="1">
      <c r="A279" s="366"/>
      <c r="B279" s="367"/>
      <c r="C279" s="368"/>
      <c r="D279" s="368"/>
      <c r="E279" s="305"/>
      <c r="F279" s="309"/>
    </row>
    <row r="280" spans="1:16378" s="272" customFormat="1" ht="75.5">
      <c r="A280" s="281" t="s">
        <v>563</v>
      </c>
      <c r="B280" s="288" t="s">
        <v>564</v>
      </c>
      <c r="C280" s="301" t="s">
        <v>10</v>
      </c>
      <c r="D280" s="368">
        <v>8</v>
      </c>
      <c r="E280" s="305"/>
      <c r="F280" s="309"/>
      <c r="H280" s="7"/>
      <c r="I280" s="7"/>
      <c r="J280" s="7"/>
      <c r="K280" s="7"/>
      <c r="L280" s="7"/>
      <c r="M280" s="7"/>
      <c r="N280" s="7"/>
    </row>
    <row r="281" spans="1:16378" s="96" customFormat="1" ht="6" customHeight="1">
      <c r="A281" s="366"/>
      <c r="B281" s="367"/>
      <c r="C281" s="368"/>
      <c r="D281" s="368"/>
      <c r="E281" s="305"/>
      <c r="F281" s="309"/>
    </row>
    <row r="282" spans="1:16378" s="272" customFormat="1" ht="13">
      <c r="A282" s="387" t="s">
        <v>38</v>
      </c>
      <c r="B282" s="388" t="s">
        <v>565</v>
      </c>
      <c r="C282" s="301"/>
      <c r="D282" s="368"/>
      <c r="E282" s="305"/>
      <c r="F282" s="309"/>
      <c r="H282" s="7"/>
      <c r="I282" s="7"/>
      <c r="J282" s="7"/>
      <c r="K282" s="7"/>
      <c r="L282" s="7"/>
      <c r="M282" s="7"/>
      <c r="N282" s="7"/>
    </row>
    <row r="283" spans="1:16378" s="96" customFormat="1" ht="6" customHeight="1">
      <c r="A283" s="366"/>
      <c r="B283" s="367"/>
      <c r="C283" s="368"/>
      <c r="D283" s="368"/>
      <c r="E283" s="305"/>
      <c r="F283" s="309"/>
    </row>
    <row r="284" spans="1:16378" customFormat="1" ht="30.75" customHeight="1">
      <c r="A284" s="281" t="s">
        <v>759</v>
      </c>
      <c r="B284" s="286" t="s">
        <v>760</v>
      </c>
      <c r="C284" s="301" t="s">
        <v>12</v>
      </c>
      <c r="D284" s="393">
        <v>100</v>
      </c>
      <c r="E284" s="500"/>
      <c r="F284" s="501"/>
      <c r="G284" s="502"/>
      <c r="H284" s="502"/>
      <c r="I284" s="502"/>
      <c r="J284" s="502"/>
      <c r="K284" s="502"/>
      <c r="L284" s="502"/>
      <c r="M284" s="502"/>
      <c r="N284" s="502"/>
      <c r="O284" s="502"/>
      <c r="P284" s="502"/>
      <c r="Q284" s="502"/>
      <c r="R284" s="502"/>
      <c r="S284" s="502"/>
      <c r="T284" s="502"/>
      <c r="U284" s="502"/>
      <c r="V284" s="502"/>
      <c r="W284" s="502"/>
      <c r="X284" s="502"/>
      <c r="Y284" s="502"/>
      <c r="Z284" s="502"/>
      <c r="AA284" s="502"/>
      <c r="AB284" s="502"/>
      <c r="AC284" s="502"/>
      <c r="AD284" s="502"/>
      <c r="AE284" s="502"/>
      <c r="AF284" s="502"/>
      <c r="AG284" s="502"/>
      <c r="AH284" s="502"/>
      <c r="AI284" s="502"/>
      <c r="AJ284" s="502"/>
      <c r="AK284" s="502"/>
      <c r="AL284" s="502"/>
      <c r="AM284" s="502"/>
      <c r="AN284" s="502"/>
      <c r="AO284" s="502"/>
      <c r="AP284" s="502"/>
      <c r="AQ284" s="502"/>
      <c r="AR284" s="502"/>
      <c r="AS284" s="502"/>
      <c r="AT284" s="502"/>
      <c r="AU284" s="502"/>
      <c r="AV284" s="502"/>
      <c r="AW284" s="502"/>
      <c r="AX284" s="502"/>
      <c r="AY284" s="502"/>
      <c r="AZ284" s="502"/>
      <c r="BA284" s="502"/>
      <c r="BB284" s="502"/>
      <c r="BC284" s="502"/>
      <c r="BD284" s="502"/>
      <c r="BE284" s="502"/>
      <c r="BF284" s="502"/>
      <c r="BG284" s="502"/>
      <c r="BH284" s="502"/>
      <c r="BI284" s="502"/>
      <c r="BJ284" s="502"/>
      <c r="BK284" s="502"/>
      <c r="BL284" s="502"/>
      <c r="BM284" s="502"/>
      <c r="BN284" s="502"/>
      <c r="BO284" s="502"/>
      <c r="BP284" s="502"/>
      <c r="BQ284" s="502"/>
      <c r="BR284" s="502"/>
      <c r="BS284" s="502"/>
      <c r="BT284" s="502"/>
      <c r="BU284" s="502"/>
      <c r="BV284" s="502"/>
      <c r="BW284" s="502"/>
      <c r="BX284" s="502"/>
      <c r="BY284" s="502"/>
      <c r="BZ284" s="502"/>
      <c r="CA284" s="502"/>
      <c r="CB284" s="502"/>
      <c r="CC284" s="502"/>
      <c r="CD284" s="502"/>
      <c r="CE284" s="502"/>
      <c r="CF284" s="502"/>
      <c r="CG284" s="502"/>
      <c r="CH284" s="502"/>
      <c r="CI284" s="502"/>
      <c r="CJ284" s="502"/>
      <c r="CK284" s="502"/>
      <c r="CL284" s="502"/>
      <c r="CM284" s="502"/>
      <c r="CN284" s="502"/>
      <c r="CO284" s="502"/>
      <c r="CP284" s="502"/>
      <c r="CQ284" s="502"/>
      <c r="CR284" s="502"/>
      <c r="CS284" s="502"/>
      <c r="CT284" s="502"/>
      <c r="CU284" s="502"/>
      <c r="CV284" s="502"/>
      <c r="CW284" s="502"/>
      <c r="CX284" s="502"/>
      <c r="CY284" s="502"/>
      <c r="CZ284" s="502"/>
      <c r="DA284" s="502"/>
      <c r="DB284" s="502"/>
      <c r="DC284" s="502"/>
      <c r="DD284" s="502"/>
      <c r="DE284" s="502"/>
      <c r="DF284" s="502"/>
      <c r="DG284" s="502"/>
      <c r="DH284" s="502"/>
      <c r="DI284" s="502"/>
      <c r="DJ284" s="502"/>
      <c r="DK284" s="502"/>
      <c r="DL284" s="502"/>
      <c r="DM284" s="502"/>
      <c r="DN284" s="502"/>
      <c r="DO284" s="502"/>
      <c r="DP284" s="502"/>
      <c r="DQ284" s="502"/>
      <c r="DR284" s="502"/>
      <c r="DS284" s="502"/>
      <c r="DT284" s="502"/>
      <c r="DU284" s="502"/>
      <c r="DV284" s="502"/>
      <c r="DW284" s="502"/>
      <c r="DX284" s="502"/>
      <c r="DY284" s="502"/>
      <c r="DZ284" s="502"/>
      <c r="EA284" s="502"/>
      <c r="EB284" s="502"/>
      <c r="EC284" s="502"/>
      <c r="ED284" s="502"/>
      <c r="EE284" s="502"/>
      <c r="EF284" s="502"/>
      <c r="EG284" s="502"/>
      <c r="EH284" s="502"/>
      <c r="EI284" s="502"/>
      <c r="EJ284" s="502"/>
      <c r="EK284" s="502"/>
      <c r="EL284" s="502"/>
      <c r="EM284" s="502"/>
      <c r="EN284" s="502"/>
      <c r="EO284" s="502"/>
      <c r="EP284" s="502"/>
      <c r="EQ284" s="502"/>
      <c r="ER284" s="502"/>
      <c r="ES284" s="502"/>
      <c r="ET284" s="502"/>
      <c r="EU284" s="502"/>
      <c r="EV284" s="502"/>
      <c r="EW284" s="502"/>
      <c r="EX284" s="502"/>
      <c r="EY284" s="502"/>
      <c r="EZ284" s="502"/>
      <c r="FA284" s="502"/>
      <c r="FB284" s="502"/>
      <c r="FC284" s="502"/>
      <c r="FD284" s="502"/>
      <c r="FE284" s="502"/>
      <c r="FF284" s="502"/>
      <c r="FG284" s="502"/>
      <c r="FH284" s="502"/>
      <c r="FI284" s="502"/>
      <c r="FJ284" s="502"/>
      <c r="FK284" s="502"/>
      <c r="FL284" s="502"/>
      <c r="FM284" s="502"/>
      <c r="FN284" s="502"/>
      <c r="FO284" s="502"/>
      <c r="FP284" s="502"/>
      <c r="FQ284" s="502"/>
      <c r="FR284" s="502"/>
      <c r="FS284" s="502"/>
      <c r="FT284" s="502"/>
      <c r="FU284" s="502"/>
      <c r="FV284" s="502"/>
      <c r="FW284" s="502"/>
      <c r="FX284" s="502"/>
      <c r="FY284" s="502"/>
      <c r="FZ284" s="502"/>
      <c r="GA284" s="502"/>
      <c r="GB284" s="502"/>
      <c r="GC284" s="502"/>
      <c r="GD284" s="502"/>
      <c r="GE284" s="502"/>
      <c r="GF284" s="502"/>
      <c r="GG284" s="502"/>
      <c r="GH284" s="502"/>
      <c r="GI284" s="502"/>
      <c r="GJ284" s="502"/>
      <c r="GK284" s="502"/>
      <c r="GL284" s="502"/>
      <c r="GM284" s="502"/>
      <c r="GN284" s="502"/>
      <c r="GO284" s="502"/>
      <c r="GP284" s="502"/>
      <c r="GQ284" s="502"/>
      <c r="GR284" s="502"/>
      <c r="GS284" s="502"/>
      <c r="GT284" s="502"/>
      <c r="GU284" s="502"/>
      <c r="GV284" s="502"/>
      <c r="GW284" s="502"/>
      <c r="GX284" s="502"/>
      <c r="GY284" s="502"/>
      <c r="GZ284" s="502"/>
      <c r="HA284" s="502"/>
      <c r="HB284" s="502"/>
      <c r="HC284" s="502"/>
      <c r="HD284" s="502"/>
      <c r="HE284" s="502"/>
      <c r="HF284" s="502"/>
      <c r="HG284" s="502"/>
      <c r="HH284" s="502"/>
      <c r="HI284" s="502"/>
      <c r="HJ284" s="502"/>
      <c r="HK284" s="502"/>
      <c r="HL284" s="502"/>
      <c r="HM284" s="502"/>
      <c r="HN284" s="502"/>
      <c r="HO284" s="502"/>
      <c r="HP284" s="502"/>
      <c r="HQ284" s="502"/>
      <c r="HR284" s="502"/>
      <c r="HS284" s="502"/>
      <c r="HT284" s="502"/>
      <c r="HU284" s="502"/>
      <c r="HV284" s="502"/>
      <c r="HW284" s="502"/>
      <c r="HX284" s="502"/>
      <c r="HY284" s="502"/>
      <c r="HZ284" s="502"/>
      <c r="IA284" s="502"/>
      <c r="IB284" s="502"/>
      <c r="IC284" s="502"/>
      <c r="ID284" s="502"/>
      <c r="IE284" s="502"/>
      <c r="IF284" s="502"/>
      <c r="IG284" s="502"/>
      <c r="IH284" s="502"/>
      <c r="II284" s="502"/>
      <c r="IJ284" s="502"/>
      <c r="IK284" s="502"/>
      <c r="IL284" s="502"/>
      <c r="IM284" s="502"/>
      <c r="IN284" s="502"/>
      <c r="IO284" s="502"/>
      <c r="IP284" s="502"/>
      <c r="IQ284" s="502"/>
      <c r="IR284" s="502"/>
      <c r="IS284" s="502"/>
      <c r="IT284" s="502"/>
      <c r="IU284" s="502"/>
      <c r="IV284" s="502"/>
      <c r="IW284" s="502"/>
      <c r="IX284" s="502"/>
      <c r="IY284" s="502"/>
      <c r="IZ284" s="502"/>
      <c r="JA284" s="502"/>
      <c r="JB284" s="502"/>
      <c r="JC284" s="502"/>
      <c r="JD284" s="502"/>
      <c r="JE284" s="502"/>
      <c r="JF284" s="502"/>
      <c r="JG284" s="502"/>
      <c r="JH284" s="502"/>
      <c r="JI284" s="502"/>
      <c r="JJ284" s="502"/>
      <c r="JK284" s="502"/>
      <c r="JL284" s="502"/>
      <c r="JM284" s="502"/>
      <c r="JN284" s="502"/>
      <c r="JO284" s="502"/>
      <c r="JP284" s="502"/>
      <c r="JQ284" s="502"/>
      <c r="JR284" s="502"/>
      <c r="JS284" s="502"/>
      <c r="JT284" s="502"/>
      <c r="JU284" s="502"/>
      <c r="JV284" s="502"/>
      <c r="JW284" s="502"/>
      <c r="JX284" s="502"/>
      <c r="JY284" s="502"/>
      <c r="JZ284" s="502"/>
      <c r="KA284" s="502"/>
      <c r="KB284" s="502"/>
      <c r="KC284" s="502"/>
      <c r="KD284" s="502"/>
      <c r="KE284" s="502"/>
      <c r="KF284" s="502"/>
      <c r="KG284" s="502"/>
      <c r="KH284" s="502"/>
      <c r="KI284" s="502"/>
      <c r="KJ284" s="502"/>
      <c r="KK284" s="502"/>
      <c r="KL284" s="502"/>
      <c r="KM284" s="502"/>
      <c r="KN284" s="502"/>
      <c r="KO284" s="502"/>
      <c r="KP284" s="502"/>
      <c r="KQ284" s="502"/>
      <c r="KR284" s="502"/>
      <c r="KS284" s="502"/>
      <c r="KT284" s="502"/>
      <c r="KU284" s="502"/>
      <c r="KV284" s="502"/>
      <c r="KW284" s="502"/>
      <c r="KX284" s="502"/>
      <c r="KY284" s="502"/>
      <c r="KZ284" s="502"/>
      <c r="LA284" s="502"/>
      <c r="LB284" s="502"/>
      <c r="LC284" s="502"/>
      <c r="LD284" s="502"/>
      <c r="LE284" s="502"/>
      <c r="LF284" s="502"/>
      <c r="LG284" s="502"/>
      <c r="LH284" s="502"/>
      <c r="LI284" s="502"/>
      <c r="LJ284" s="502"/>
      <c r="LK284" s="502"/>
      <c r="LL284" s="502"/>
      <c r="LM284" s="502"/>
      <c r="LN284" s="502"/>
      <c r="LO284" s="502"/>
      <c r="LP284" s="502"/>
      <c r="LQ284" s="502"/>
      <c r="LR284" s="502"/>
      <c r="LS284" s="502"/>
      <c r="LT284" s="502"/>
      <c r="LU284" s="502"/>
      <c r="LV284" s="502"/>
      <c r="LW284" s="502"/>
      <c r="LX284" s="502"/>
      <c r="LY284" s="502"/>
      <c r="LZ284" s="502"/>
      <c r="MA284" s="502"/>
      <c r="MB284" s="502"/>
      <c r="MC284" s="502"/>
      <c r="MD284" s="502"/>
      <c r="ME284" s="502"/>
      <c r="MF284" s="502"/>
      <c r="MG284" s="502"/>
      <c r="MH284" s="502"/>
      <c r="MI284" s="502"/>
      <c r="MJ284" s="502"/>
      <c r="MK284" s="502"/>
      <c r="ML284" s="502"/>
      <c r="MM284" s="502"/>
      <c r="MN284" s="502"/>
      <c r="MO284" s="502"/>
      <c r="MP284" s="502"/>
      <c r="MQ284" s="502"/>
      <c r="MR284" s="502"/>
      <c r="MS284" s="502"/>
      <c r="MT284" s="502"/>
      <c r="MU284" s="502"/>
      <c r="MV284" s="502"/>
      <c r="MW284" s="502"/>
      <c r="MX284" s="502"/>
      <c r="MY284" s="502"/>
      <c r="MZ284" s="502"/>
      <c r="NA284" s="502"/>
      <c r="NB284" s="502"/>
      <c r="NC284" s="502"/>
      <c r="ND284" s="502"/>
      <c r="NE284" s="502"/>
      <c r="NF284" s="502"/>
      <c r="NG284" s="502"/>
      <c r="NH284" s="502"/>
      <c r="NI284" s="502"/>
      <c r="NJ284" s="502"/>
      <c r="NK284" s="502"/>
      <c r="NL284" s="502"/>
      <c r="NM284" s="502"/>
      <c r="NN284" s="502"/>
      <c r="NO284" s="502"/>
      <c r="NP284" s="502"/>
      <c r="NQ284" s="502"/>
      <c r="NR284" s="502"/>
      <c r="NS284" s="502"/>
      <c r="NT284" s="502"/>
      <c r="NU284" s="502"/>
      <c r="NV284" s="502"/>
      <c r="NW284" s="502"/>
      <c r="NX284" s="502"/>
      <c r="NY284" s="502"/>
      <c r="NZ284" s="502"/>
      <c r="OA284" s="502"/>
      <c r="OB284" s="502"/>
      <c r="OC284" s="502"/>
      <c r="OD284" s="502"/>
      <c r="OE284" s="502"/>
      <c r="OF284" s="502"/>
      <c r="OG284" s="502"/>
      <c r="OH284" s="502"/>
      <c r="OI284" s="502"/>
      <c r="OJ284" s="502"/>
      <c r="OK284" s="502"/>
      <c r="OL284" s="502"/>
      <c r="OM284" s="502"/>
      <c r="ON284" s="502"/>
      <c r="OO284" s="502"/>
      <c r="OP284" s="502"/>
      <c r="OQ284" s="502"/>
      <c r="OR284" s="502"/>
      <c r="OS284" s="502"/>
      <c r="OT284" s="502"/>
      <c r="OU284" s="502"/>
      <c r="OV284" s="502"/>
      <c r="OW284" s="502"/>
      <c r="OX284" s="502"/>
      <c r="OY284" s="502"/>
      <c r="OZ284" s="502"/>
      <c r="PA284" s="502"/>
      <c r="PB284" s="502"/>
      <c r="PC284" s="502"/>
      <c r="PD284" s="502"/>
      <c r="PE284" s="502"/>
      <c r="PF284" s="502"/>
      <c r="PG284" s="502"/>
      <c r="PH284" s="502"/>
      <c r="PI284" s="502"/>
      <c r="PJ284" s="502"/>
      <c r="PK284" s="502"/>
      <c r="PL284" s="502"/>
      <c r="PM284" s="502"/>
      <c r="PN284" s="502"/>
      <c r="PO284" s="502"/>
      <c r="PP284" s="502"/>
      <c r="PQ284" s="502"/>
      <c r="PR284" s="502"/>
      <c r="PS284" s="502"/>
      <c r="PT284" s="502"/>
      <c r="PU284" s="502"/>
      <c r="PV284" s="502"/>
      <c r="PW284" s="502"/>
      <c r="PX284" s="502"/>
      <c r="PY284" s="502"/>
      <c r="PZ284" s="502"/>
      <c r="QA284" s="502"/>
      <c r="QB284" s="502"/>
      <c r="QC284" s="502"/>
      <c r="QD284" s="502"/>
      <c r="QE284" s="502"/>
      <c r="QF284" s="502"/>
      <c r="QG284" s="502"/>
      <c r="QH284" s="502"/>
      <c r="QI284" s="502"/>
      <c r="QJ284" s="502"/>
      <c r="QK284" s="502"/>
      <c r="QL284" s="502"/>
      <c r="QM284" s="502"/>
      <c r="QN284" s="502"/>
      <c r="QO284" s="502"/>
      <c r="QP284" s="502"/>
      <c r="QQ284" s="502"/>
      <c r="QR284" s="502"/>
      <c r="QS284" s="502"/>
      <c r="QT284" s="502"/>
      <c r="QU284" s="502"/>
      <c r="QV284" s="502"/>
      <c r="QW284" s="502"/>
      <c r="QX284" s="502"/>
      <c r="QY284" s="502"/>
      <c r="QZ284" s="502"/>
      <c r="RA284" s="502"/>
      <c r="RB284" s="502"/>
      <c r="RC284" s="502"/>
      <c r="RD284" s="502"/>
      <c r="RE284" s="502"/>
      <c r="RF284" s="502"/>
      <c r="RG284" s="502"/>
      <c r="RH284" s="502"/>
      <c r="RI284" s="502"/>
      <c r="RJ284" s="502"/>
      <c r="RK284" s="502"/>
      <c r="RL284" s="502"/>
      <c r="RM284" s="502"/>
      <c r="RN284" s="502"/>
      <c r="RO284" s="502"/>
      <c r="RP284" s="502"/>
      <c r="RQ284" s="502"/>
      <c r="RR284" s="502"/>
      <c r="RS284" s="502"/>
      <c r="RT284" s="502"/>
      <c r="RU284" s="502"/>
      <c r="RV284" s="502"/>
      <c r="RW284" s="502"/>
      <c r="RX284" s="502"/>
      <c r="RY284" s="502"/>
      <c r="RZ284" s="502"/>
      <c r="SA284" s="502"/>
      <c r="SB284" s="502"/>
      <c r="SC284" s="502"/>
      <c r="SD284" s="502"/>
      <c r="SE284" s="502"/>
      <c r="SF284" s="502"/>
      <c r="SG284" s="502"/>
      <c r="SH284" s="502"/>
      <c r="SI284" s="502"/>
      <c r="SJ284" s="502"/>
      <c r="SK284" s="502"/>
      <c r="SL284" s="502"/>
      <c r="SM284" s="502"/>
      <c r="SN284" s="502"/>
      <c r="SO284" s="502"/>
      <c r="SP284" s="502"/>
      <c r="SQ284" s="502"/>
      <c r="SR284" s="502"/>
      <c r="SS284" s="502"/>
      <c r="ST284" s="502"/>
      <c r="SU284" s="502"/>
      <c r="SV284" s="502"/>
      <c r="SW284" s="502"/>
      <c r="SX284" s="502"/>
      <c r="SY284" s="502"/>
      <c r="SZ284" s="502"/>
      <c r="TA284" s="502"/>
      <c r="TB284" s="502"/>
      <c r="TC284" s="502"/>
      <c r="TD284" s="502"/>
      <c r="TE284" s="502"/>
      <c r="TF284" s="502"/>
      <c r="TG284" s="502"/>
      <c r="TH284" s="502"/>
      <c r="TI284" s="502"/>
      <c r="TJ284" s="502"/>
      <c r="TK284" s="502"/>
      <c r="TL284" s="502"/>
      <c r="TM284" s="502"/>
      <c r="TN284" s="502"/>
      <c r="TO284" s="502"/>
      <c r="TP284" s="502"/>
      <c r="TQ284" s="502"/>
      <c r="TR284" s="502"/>
      <c r="TS284" s="502"/>
      <c r="TT284" s="502"/>
      <c r="TU284" s="502"/>
      <c r="TV284" s="502"/>
      <c r="TW284" s="502"/>
      <c r="TX284" s="502"/>
      <c r="TY284" s="502"/>
      <c r="TZ284" s="502"/>
      <c r="UA284" s="502"/>
      <c r="UB284" s="502"/>
      <c r="UC284" s="502"/>
      <c r="UD284" s="502"/>
      <c r="UE284" s="502"/>
      <c r="UF284" s="502"/>
      <c r="UG284" s="502"/>
      <c r="UH284" s="502"/>
      <c r="UI284" s="502"/>
      <c r="UJ284" s="502"/>
      <c r="UK284" s="502"/>
      <c r="UL284" s="502"/>
      <c r="UM284" s="502"/>
      <c r="UN284" s="502"/>
      <c r="UO284" s="502"/>
      <c r="UP284" s="502"/>
      <c r="UQ284" s="502"/>
      <c r="UR284" s="502"/>
      <c r="US284" s="502"/>
      <c r="UT284" s="502"/>
      <c r="UU284" s="502"/>
      <c r="UV284" s="502"/>
      <c r="UW284" s="502"/>
      <c r="UX284" s="502"/>
      <c r="UY284" s="502"/>
      <c r="UZ284" s="502"/>
      <c r="VA284" s="502"/>
      <c r="VB284" s="502"/>
      <c r="VC284" s="502"/>
      <c r="VD284" s="502"/>
      <c r="VE284" s="502"/>
      <c r="VF284" s="502"/>
      <c r="VG284" s="502"/>
      <c r="VH284" s="502"/>
      <c r="VI284" s="502"/>
      <c r="VJ284" s="502"/>
      <c r="VK284" s="502"/>
      <c r="VL284" s="502"/>
      <c r="VM284" s="502"/>
      <c r="VN284" s="502"/>
      <c r="VO284" s="502"/>
      <c r="VP284" s="502"/>
      <c r="VQ284" s="502"/>
      <c r="VR284" s="502"/>
      <c r="VS284" s="502"/>
      <c r="VT284" s="502"/>
      <c r="VU284" s="502"/>
      <c r="VV284" s="502"/>
      <c r="VW284" s="502"/>
      <c r="VX284" s="502"/>
      <c r="VY284" s="502"/>
      <c r="VZ284" s="502"/>
      <c r="WA284" s="502"/>
      <c r="WB284" s="502"/>
      <c r="WC284" s="502"/>
      <c r="WD284" s="502"/>
      <c r="WE284" s="502"/>
      <c r="WF284" s="502"/>
      <c r="WG284" s="502"/>
      <c r="WH284" s="502"/>
      <c r="WI284" s="502"/>
      <c r="WJ284" s="502"/>
      <c r="WK284" s="502"/>
      <c r="WL284" s="502"/>
      <c r="WM284" s="502"/>
      <c r="WN284" s="502"/>
      <c r="WO284" s="502"/>
      <c r="WP284" s="502"/>
      <c r="WQ284" s="502"/>
      <c r="WR284" s="502"/>
      <c r="WS284" s="502"/>
      <c r="WT284" s="502"/>
      <c r="WU284" s="502"/>
      <c r="WV284" s="502"/>
      <c r="WW284" s="502"/>
      <c r="WX284" s="502"/>
      <c r="WY284" s="502"/>
      <c r="WZ284" s="502"/>
      <c r="XA284" s="502"/>
      <c r="XB284" s="502"/>
      <c r="XC284" s="502"/>
      <c r="XD284" s="502"/>
      <c r="XE284" s="502"/>
      <c r="XF284" s="502"/>
      <c r="XG284" s="502"/>
      <c r="XH284" s="502"/>
      <c r="XI284" s="502"/>
      <c r="XJ284" s="502"/>
      <c r="XK284" s="502"/>
      <c r="XL284" s="502"/>
      <c r="XM284" s="502"/>
      <c r="XN284" s="502"/>
      <c r="XO284" s="502"/>
      <c r="XP284" s="502"/>
      <c r="XQ284" s="502"/>
      <c r="XR284" s="502"/>
      <c r="XS284" s="502"/>
      <c r="XT284" s="502"/>
      <c r="XU284" s="502"/>
      <c r="XV284" s="502"/>
      <c r="XW284" s="502"/>
      <c r="XX284" s="502"/>
      <c r="XY284" s="502"/>
      <c r="XZ284" s="502"/>
      <c r="YA284" s="502"/>
      <c r="YB284" s="502"/>
      <c r="YC284" s="502"/>
      <c r="YD284" s="502"/>
      <c r="YE284" s="502"/>
      <c r="YF284" s="502"/>
      <c r="YG284" s="502"/>
      <c r="YH284" s="502"/>
      <c r="YI284" s="502"/>
      <c r="YJ284" s="502"/>
      <c r="YK284" s="502"/>
      <c r="YL284" s="502"/>
      <c r="YM284" s="502"/>
      <c r="YN284" s="502"/>
      <c r="YO284" s="502"/>
      <c r="YP284" s="502"/>
      <c r="YQ284" s="502"/>
      <c r="YR284" s="502"/>
      <c r="YS284" s="502"/>
      <c r="YT284" s="502"/>
      <c r="YU284" s="502"/>
      <c r="YV284" s="502"/>
      <c r="YW284" s="502"/>
      <c r="YX284" s="502"/>
      <c r="YY284" s="502"/>
      <c r="YZ284" s="502"/>
      <c r="ZA284" s="502"/>
      <c r="ZB284" s="502"/>
      <c r="ZC284" s="502"/>
      <c r="ZD284" s="502"/>
      <c r="ZE284" s="502"/>
      <c r="ZF284" s="502"/>
      <c r="ZG284" s="502"/>
      <c r="ZH284" s="502"/>
      <c r="ZI284" s="502"/>
      <c r="ZJ284" s="502"/>
      <c r="ZK284" s="502"/>
      <c r="ZL284" s="502"/>
      <c r="ZM284" s="502"/>
      <c r="ZN284" s="502"/>
      <c r="ZO284" s="502"/>
      <c r="ZP284" s="502"/>
      <c r="ZQ284" s="502"/>
      <c r="ZR284" s="502"/>
      <c r="ZS284" s="502"/>
      <c r="ZT284" s="502"/>
      <c r="ZU284" s="502"/>
      <c r="ZV284" s="502"/>
      <c r="ZW284" s="502"/>
      <c r="ZX284" s="502"/>
      <c r="ZY284" s="502"/>
      <c r="ZZ284" s="502"/>
      <c r="AAA284" s="502"/>
      <c r="AAB284" s="502"/>
      <c r="AAC284" s="502"/>
      <c r="AAD284" s="502"/>
      <c r="AAE284" s="502"/>
      <c r="AAF284" s="502"/>
      <c r="AAG284" s="502"/>
      <c r="AAH284" s="502"/>
      <c r="AAI284" s="502"/>
      <c r="AAJ284" s="502"/>
      <c r="AAK284" s="502"/>
      <c r="AAL284" s="502"/>
      <c r="AAM284" s="502"/>
      <c r="AAN284" s="502"/>
      <c r="AAO284" s="502"/>
      <c r="AAP284" s="502"/>
      <c r="AAQ284" s="502"/>
      <c r="AAR284" s="502"/>
      <c r="AAS284" s="502"/>
      <c r="AAT284" s="502"/>
      <c r="AAU284" s="502"/>
      <c r="AAV284" s="502"/>
      <c r="AAW284" s="502"/>
      <c r="AAX284" s="502"/>
      <c r="AAY284" s="502"/>
      <c r="AAZ284" s="502"/>
      <c r="ABA284" s="502"/>
      <c r="ABB284" s="502"/>
      <c r="ABC284" s="502"/>
      <c r="ABD284" s="502"/>
      <c r="ABE284" s="502"/>
      <c r="ABF284" s="502"/>
      <c r="ABG284" s="502"/>
      <c r="ABH284" s="502"/>
      <c r="ABI284" s="502"/>
      <c r="ABJ284" s="502"/>
      <c r="ABK284" s="502"/>
      <c r="ABL284" s="502"/>
      <c r="ABM284" s="502"/>
      <c r="ABN284" s="502"/>
      <c r="ABO284" s="502"/>
      <c r="ABP284" s="502"/>
      <c r="ABQ284" s="502"/>
      <c r="ABR284" s="502"/>
      <c r="ABS284" s="502"/>
      <c r="ABT284" s="502"/>
      <c r="ABU284" s="502"/>
      <c r="ABV284" s="502"/>
      <c r="ABW284" s="502"/>
      <c r="ABX284" s="502"/>
      <c r="ABY284" s="502"/>
      <c r="ABZ284" s="502"/>
      <c r="ACA284" s="502"/>
      <c r="ACB284" s="502"/>
      <c r="ACC284" s="502"/>
      <c r="ACD284" s="502"/>
      <c r="ACE284" s="502"/>
      <c r="ACF284" s="502"/>
      <c r="ACG284" s="502"/>
      <c r="ACH284" s="502"/>
      <c r="ACI284" s="502"/>
      <c r="ACJ284" s="502"/>
      <c r="ACK284" s="502"/>
      <c r="ACL284" s="502"/>
      <c r="ACM284" s="502"/>
      <c r="ACN284" s="502"/>
      <c r="ACO284" s="502"/>
      <c r="ACP284" s="502"/>
      <c r="ACQ284" s="502"/>
      <c r="ACR284" s="502"/>
      <c r="ACS284" s="502"/>
      <c r="ACT284" s="502"/>
      <c r="ACU284" s="502"/>
      <c r="ACV284" s="502"/>
      <c r="ACW284" s="502"/>
      <c r="ACX284" s="502"/>
      <c r="ACY284" s="502"/>
      <c r="ACZ284" s="502"/>
      <c r="ADA284" s="502"/>
      <c r="ADB284" s="502"/>
      <c r="ADC284" s="502"/>
      <c r="ADD284" s="502"/>
      <c r="ADE284" s="502"/>
      <c r="ADF284" s="502"/>
      <c r="ADG284" s="502"/>
      <c r="ADH284" s="502"/>
      <c r="ADI284" s="502"/>
      <c r="ADJ284" s="502"/>
      <c r="ADK284" s="502"/>
      <c r="ADL284" s="502"/>
      <c r="ADM284" s="502"/>
      <c r="ADN284" s="502"/>
      <c r="ADO284" s="502"/>
      <c r="ADP284" s="502"/>
      <c r="ADQ284" s="502"/>
      <c r="ADR284" s="502"/>
      <c r="ADS284" s="502"/>
      <c r="ADT284" s="502"/>
      <c r="ADU284" s="502"/>
      <c r="ADV284" s="502"/>
      <c r="ADW284" s="502"/>
      <c r="ADX284" s="502"/>
      <c r="ADY284" s="502"/>
      <c r="ADZ284" s="502"/>
      <c r="AEA284" s="502"/>
      <c r="AEB284" s="502"/>
      <c r="AEC284" s="502"/>
      <c r="AED284" s="502"/>
      <c r="AEE284" s="502"/>
      <c r="AEF284" s="502"/>
      <c r="AEG284" s="502"/>
      <c r="AEH284" s="502"/>
      <c r="AEI284" s="502"/>
      <c r="AEJ284" s="502"/>
      <c r="AEK284" s="502"/>
      <c r="AEL284" s="502"/>
      <c r="AEM284" s="502"/>
      <c r="AEN284" s="502"/>
      <c r="AEO284" s="502"/>
      <c r="AEP284" s="502"/>
      <c r="AEQ284" s="502"/>
      <c r="AER284" s="502"/>
      <c r="AES284" s="502"/>
      <c r="AET284" s="502"/>
      <c r="AEU284" s="502"/>
      <c r="AEV284" s="502"/>
      <c r="AEW284" s="502"/>
      <c r="AEX284" s="502"/>
      <c r="AEY284" s="502"/>
      <c r="AEZ284" s="502"/>
      <c r="AFA284" s="502"/>
      <c r="AFB284" s="502"/>
      <c r="AFC284" s="502"/>
      <c r="AFD284" s="502"/>
      <c r="AFE284" s="502"/>
      <c r="AFF284" s="502"/>
      <c r="AFG284" s="502"/>
      <c r="AFH284" s="502"/>
      <c r="AFI284" s="502"/>
      <c r="AFJ284" s="502"/>
      <c r="AFK284" s="502"/>
      <c r="AFL284" s="502"/>
      <c r="AFM284" s="502"/>
      <c r="AFN284" s="502"/>
      <c r="AFO284" s="502"/>
      <c r="AFP284" s="502"/>
      <c r="AFQ284" s="502"/>
      <c r="AFR284" s="502"/>
      <c r="AFS284" s="502"/>
      <c r="AFT284" s="502"/>
      <c r="AFU284" s="502"/>
      <c r="AFV284" s="502"/>
      <c r="AFW284" s="502"/>
      <c r="AFX284" s="502"/>
      <c r="AFY284" s="502"/>
      <c r="AFZ284" s="502"/>
      <c r="AGA284" s="502"/>
      <c r="AGB284" s="502"/>
      <c r="AGC284" s="502"/>
      <c r="AGD284" s="502"/>
      <c r="AGE284" s="502"/>
      <c r="AGF284" s="502"/>
      <c r="AGG284" s="502"/>
      <c r="AGH284" s="502"/>
      <c r="AGI284" s="502"/>
      <c r="AGJ284" s="502"/>
      <c r="AGK284" s="502"/>
      <c r="AGL284" s="502"/>
      <c r="AGM284" s="502"/>
      <c r="AGN284" s="502"/>
      <c r="AGO284" s="502"/>
      <c r="AGP284" s="502"/>
      <c r="AGQ284" s="502"/>
      <c r="AGR284" s="502"/>
      <c r="AGS284" s="502"/>
      <c r="AGT284" s="502"/>
      <c r="AGU284" s="502"/>
      <c r="AGV284" s="502"/>
      <c r="AGW284" s="502"/>
      <c r="AGX284" s="502"/>
      <c r="AGY284" s="502"/>
      <c r="AGZ284" s="502"/>
      <c r="AHA284" s="502"/>
      <c r="AHB284" s="502"/>
      <c r="AHC284" s="502"/>
      <c r="AHD284" s="502"/>
      <c r="AHE284" s="502"/>
      <c r="AHF284" s="502"/>
      <c r="AHG284" s="502"/>
      <c r="AHH284" s="502"/>
      <c r="AHI284" s="502"/>
      <c r="AHJ284" s="502"/>
      <c r="AHK284" s="502"/>
      <c r="AHL284" s="502"/>
      <c r="AHM284" s="502"/>
      <c r="AHN284" s="502"/>
      <c r="AHO284" s="502"/>
      <c r="AHP284" s="502"/>
      <c r="AHQ284" s="502"/>
      <c r="AHR284" s="502"/>
      <c r="AHS284" s="502"/>
      <c r="AHT284" s="502"/>
      <c r="AHU284" s="502"/>
      <c r="AHV284" s="502"/>
      <c r="AHW284" s="502"/>
      <c r="AHX284" s="502"/>
      <c r="AHY284" s="502"/>
      <c r="AHZ284" s="502"/>
      <c r="AIA284" s="502"/>
      <c r="AIB284" s="502"/>
      <c r="AIC284" s="502"/>
      <c r="AID284" s="502"/>
      <c r="AIE284" s="502"/>
      <c r="AIF284" s="502"/>
      <c r="AIG284" s="502"/>
      <c r="AIH284" s="502"/>
      <c r="AII284" s="502"/>
      <c r="AIJ284" s="502"/>
      <c r="AIK284" s="502"/>
      <c r="AIL284" s="502"/>
      <c r="AIM284" s="502"/>
      <c r="AIN284" s="502"/>
      <c r="AIO284" s="502"/>
      <c r="AIP284" s="502"/>
      <c r="AIQ284" s="502"/>
      <c r="AIR284" s="502"/>
      <c r="AIS284" s="502"/>
      <c r="AIT284" s="502"/>
      <c r="AIU284" s="502"/>
      <c r="AIV284" s="502"/>
      <c r="AIW284" s="502"/>
      <c r="AIX284" s="502"/>
      <c r="AIY284" s="502"/>
      <c r="AIZ284" s="502"/>
      <c r="AJA284" s="502"/>
      <c r="AJB284" s="502"/>
      <c r="AJC284" s="502"/>
      <c r="AJD284" s="502"/>
      <c r="AJE284" s="502"/>
      <c r="AJF284" s="502"/>
      <c r="AJG284" s="502"/>
      <c r="AJH284" s="502"/>
      <c r="AJI284" s="502"/>
      <c r="AJJ284" s="502"/>
      <c r="AJK284" s="502"/>
      <c r="AJL284" s="502"/>
      <c r="AJM284" s="502"/>
      <c r="AJN284" s="502"/>
      <c r="AJO284" s="502"/>
      <c r="AJP284" s="502"/>
      <c r="AJQ284" s="502"/>
      <c r="AJR284" s="502"/>
      <c r="AJS284" s="502"/>
      <c r="AJT284" s="502"/>
      <c r="AJU284" s="502"/>
      <c r="AJV284" s="502"/>
      <c r="AJW284" s="502"/>
      <c r="AJX284" s="502"/>
      <c r="AJY284" s="502"/>
      <c r="AJZ284" s="502"/>
      <c r="AKA284" s="502"/>
      <c r="AKB284" s="502"/>
      <c r="AKC284" s="502"/>
      <c r="AKD284" s="502"/>
      <c r="AKE284" s="502"/>
      <c r="AKF284" s="502"/>
      <c r="AKG284" s="502"/>
      <c r="AKH284" s="502"/>
      <c r="AKI284" s="502"/>
      <c r="AKJ284" s="502"/>
      <c r="AKK284" s="502"/>
      <c r="AKL284" s="502"/>
      <c r="AKM284" s="502"/>
      <c r="AKN284" s="502"/>
      <c r="AKO284" s="502"/>
      <c r="AKP284" s="502"/>
      <c r="AKQ284" s="502"/>
      <c r="AKR284" s="502"/>
      <c r="AKS284" s="502"/>
      <c r="AKT284" s="502"/>
      <c r="AKU284" s="502"/>
      <c r="AKV284" s="502"/>
      <c r="AKW284" s="502"/>
      <c r="AKX284" s="502"/>
      <c r="AKY284" s="502"/>
      <c r="AKZ284" s="502"/>
      <c r="ALA284" s="502"/>
      <c r="ALB284" s="502"/>
      <c r="ALC284" s="502"/>
      <c r="ALD284" s="502"/>
      <c r="ALE284" s="502"/>
      <c r="ALF284" s="502"/>
      <c r="ALG284" s="502"/>
      <c r="ALH284" s="502"/>
      <c r="ALI284" s="502"/>
      <c r="ALJ284" s="502"/>
      <c r="ALK284" s="502"/>
      <c r="ALL284" s="502"/>
      <c r="ALM284" s="502"/>
      <c r="ALN284" s="502"/>
      <c r="ALO284" s="502"/>
      <c r="ALP284" s="502"/>
      <c r="ALQ284" s="502"/>
      <c r="ALR284" s="502"/>
      <c r="ALS284" s="502"/>
      <c r="ALT284" s="502"/>
      <c r="ALU284" s="502"/>
      <c r="ALV284" s="502"/>
      <c r="ALW284" s="502"/>
      <c r="ALX284" s="502"/>
      <c r="ALY284" s="502"/>
      <c r="ALZ284" s="502"/>
      <c r="AMA284" s="502"/>
      <c r="AMB284" s="502"/>
      <c r="AMC284" s="502"/>
      <c r="AMD284" s="502"/>
      <c r="AME284" s="502"/>
      <c r="AMF284" s="502"/>
      <c r="AMG284" s="502"/>
      <c r="AMH284" s="502"/>
      <c r="AMI284" s="502"/>
      <c r="AMJ284" s="502"/>
      <c r="AMK284" s="502"/>
      <c r="AML284" s="502"/>
      <c r="AMM284" s="502"/>
      <c r="AMN284" s="502"/>
      <c r="AMO284" s="502"/>
      <c r="AMP284" s="502"/>
      <c r="AMQ284" s="502"/>
      <c r="AMR284" s="502"/>
      <c r="AMS284" s="502"/>
      <c r="AMT284" s="502"/>
      <c r="AMU284" s="502"/>
      <c r="AMV284" s="502"/>
      <c r="AMW284" s="502"/>
      <c r="AMX284" s="502"/>
      <c r="AMY284" s="502"/>
      <c r="AMZ284" s="502"/>
      <c r="ANA284" s="502"/>
      <c r="ANB284" s="502"/>
      <c r="ANC284" s="502"/>
      <c r="AND284" s="502"/>
      <c r="ANE284" s="502"/>
      <c r="ANF284" s="502"/>
      <c r="ANG284" s="502"/>
      <c r="ANH284" s="502"/>
      <c r="ANI284" s="502"/>
      <c r="ANJ284" s="502"/>
      <c r="ANK284" s="502"/>
      <c r="ANL284" s="502"/>
      <c r="ANM284" s="502"/>
      <c r="ANN284" s="502"/>
      <c r="ANO284" s="502"/>
      <c r="ANP284" s="502"/>
      <c r="ANQ284" s="502"/>
      <c r="ANR284" s="502"/>
      <c r="ANS284" s="502"/>
      <c r="ANT284" s="502"/>
      <c r="ANU284" s="502"/>
      <c r="ANV284" s="502"/>
      <c r="ANW284" s="502"/>
      <c r="ANX284" s="502"/>
      <c r="ANY284" s="502"/>
      <c r="ANZ284" s="502"/>
      <c r="AOA284" s="502"/>
      <c r="AOB284" s="502"/>
      <c r="AOC284" s="502"/>
      <c r="AOD284" s="502"/>
      <c r="AOE284" s="502"/>
      <c r="AOF284" s="502"/>
      <c r="AOG284" s="502"/>
      <c r="AOH284" s="502"/>
      <c r="AOI284" s="502"/>
      <c r="AOJ284" s="502"/>
      <c r="AOK284" s="502"/>
      <c r="AOL284" s="502"/>
      <c r="AOM284" s="502"/>
      <c r="AON284" s="502"/>
      <c r="AOO284" s="502"/>
      <c r="AOP284" s="502"/>
      <c r="AOQ284" s="502"/>
      <c r="AOR284" s="502"/>
      <c r="AOS284" s="502"/>
      <c r="AOT284" s="502"/>
      <c r="AOU284" s="502"/>
      <c r="AOV284" s="502"/>
      <c r="AOW284" s="502"/>
      <c r="AOX284" s="502"/>
      <c r="AOY284" s="502"/>
      <c r="AOZ284" s="502"/>
      <c r="APA284" s="502"/>
      <c r="APB284" s="502"/>
      <c r="APC284" s="502"/>
      <c r="APD284" s="502"/>
      <c r="APE284" s="502"/>
      <c r="APF284" s="502"/>
      <c r="APG284" s="502"/>
      <c r="APH284" s="502"/>
      <c r="API284" s="502"/>
      <c r="APJ284" s="502"/>
      <c r="APK284" s="502"/>
      <c r="APL284" s="502"/>
      <c r="APM284" s="502"/>
      <c r="APN284" s="502"/>
      <c r="APO284" s="502"/>
      <c r="APP284" s="502"/>
      <c r="APQ284" s="502"/>
      <c r="APR284" s="502"/>
      <c r="APS284" s="502"/>
      <c r="APT284" s="502"/>
      <c r="APU284" s="502"/>
      <c r="APV284" s="502"/>
      <c r="APW284" s="502"/>
      <c r="APX284" s="502"/>
      <c r="APY284" s="502"/>
      <c r="APZ284" s="502"/>
      <c r="AQA284" s="502"/>
      <c r="AQB284" s="502"/>
      <c r="AQC284" s="502"/>
      <c r="AQD284" s="502"/>
      <c r="AQE284" s="502"/>
      <c r="AQF284" s="502"/>
      <c r="AQG284" s="502"/>
      <c r="AQH284" s="502"/>
      <c r="AQI284" s="502"/>
      <c r="AQJ284" s="502"/>
      <c r="AQK284" s="502"/>
      <c r="AQL284" s="502"/>
      <c r="AQM284" s="502"/>
      <c r="AQN284" s="502"/>
      <c r="AQO284" s="502"/>
      <c r="AQP284" s="502"/>
      <c r="AQQ284" s="502"/>
      <c r="AQR284" s="502"/>
      <c r="AQS284" s="502"/>
      <c r="AQT284" s="502"/>
      <c r="AQU284" s="502"/>
      <c r="AQV284" s="502"/>
      <c r="AQW284" s="502"/>
      <c r="AQX284" s="502"/>
      <c r="AQY284" s="502"/>
      <c r="AQZ284" s="502"/>
      <c r="ARA284" s="502"/>
      <c r="ARB284" s="502"/>
      <c r="ARC284" s="502"/>
      <c r="ARD284" s="502"/>
      <c r="ARE284" s="502"/>
      <c r="ARF284" s="502"/>
      <c r="ARG284" s="502"/>
      <c r="ARH284" s="502"/>
      <c r="ARI284" s="502"/>
      <c r="ARJ284" s="502"/>
      <c r="ARK284" s="502"/>
      <c r="ARL284" s="502"/>
      <c r="ARM284" s="502"/>
      <c r="ARN284" s="502"/>
      <c r="ARO284" s="502"/>
      <c r="ARP284" s="502"/>
      <c r="ARQ284" s="502"/>
      <c r="ARR284" s="502"/>
      <c r="ARS284" s="502"/>
      <c r="ART284" s="502"/>
      <c r="ARU284" s="502"/>
      <c r="ARV284" s="502"/>
      <c r="ARW284" s="502"/>
      <c r="ARX284" s="502"/>
      <c r="ARY284" s="502"/>
      <c r="ARZ284" s="502"/>
      <c r="ASA284" s="502"/>
      <c r="ASB284" s="502"/>
      <c r="ASC284" s="502"/>
      <c r="ASD284" s="502"/>
      <c r="ASE284" s="502"/>
      <c r="ASF284" s="502"/>
      <c r="ASG284" s="502"/>
      <c r="ASH284" s="502"/>
      <c r="ASI284" s="502"/>
      <c r="ASJ284" s="502"/>
      <c r="ASK284" s="502"/>
      <c r="ASL284" s="502"/>
      <c r="ASM284" s="502"/>
      <c r="ASN284" s="502"/>
      <c r="ASO284" s="502"/>
      <c r="ASP284" s="502"/>
      <c r="ASQ284" s="502"/>
      <c r="ASR284" s="502"/>
      <c r="ASS284" s="502"/>
      <c r="AST284" s="502"/>
      <c r="ASU284" s="502"/>
      <c r="ASV284" s="502"/>
      <c r="ASW284" s="502"/>
      <c r="ASX284" s="502"/>
      <c r="ASY284" s="502"/>
      <c r="ASZ284" s="502"/>
      <c r="ATA284" s="502"/>
      <c r="ATB284" s="502"/>
      <c r="ATC284" s="502"/>
      <c r="ATD284" s="502"/>
      <c r="ATE284" s="502"/>
      <c r="ATF284" s="502"/>
      <c r="ATG284" s="502"/>
      <c r="ATH284" s="502"/>
      <c r="ATI284" s="502"/>
      <c r="ATJ284" s="502"/>
      <c r="ATK284" s="502"/>
      <c r="ATL284" s="502"/>
      <c r="ATM284" s="502"/>
      <c r="ATN284" s="502"/>
      <c r="ATO284" s="502"/>
      <c r="ATP284" s="502"/>
      <c r="ATQ284" s="502"/>
      <c r="ATR284" s="502"/>
      <c r="ATS284" s="502"/>
      <c r="ATT284" s="502"/>
      <c r="ATU284" s="502"/>
      <c r="ATV284" s="502"/>
      <c r="ATW284" s="502"/>
      <c r="ATX284" s="502"/>
      <c r="ATY284" s="502"/>
      <c r="ATZ284" s="502"/>
      <c r="AUA284" s="502"/>
      <c r="AUB284" s="502"/>
      <c r="AUC284" s="502"/>
      <c r="AUD284" s="502"/>
      <c r="AUE284" s="502"/>
      <c r="AUF284" s="502"/>
      <c r="AUG284" s="502"/>
      <c r="AUH284" s="502"/>
      <c r="AUI284" s="502"/>
      <c r="AUJ284" s="502"/>
      <c r="AUK284" s="502"/>
      <c r="AUL284" s="502"/>
      <c r="AUM284" s="502"/>
      <c r="AUN284" s="502"/>
      <c r="AUO284" s="502"/>
      <c r="AUP284" s="502"/>
      <c r="AUQ284" s="502"/>
      <c r="AUR284" s="502"/>
      <c r="AUS284" s="502"/>
      <c r="AUT284" s="502"/>
      <c r="AUU284" s="502"/>
      <c r="AUV284" s="502"/>
      <c r="AUW284" s="502"/>
      <c r="AUX284" s="502"/>
      <c r="AUY284" s="502"/>
      <c r="AUZ284" s="502"/>
      <c r="AVA284" s="502"/>
      <c r="AVB284" s="502"/>
      <c r="AVC284" s="502"/>
      <c r="AVD284" s="502"/>
      <c r="AVE284" s="502"/>
      <c r="AVF284" s="502"/>
      <c r="AVG284" s="502"/>
      <c r="AVH284" s="502"/>
      <c r="AVI284" s="502"/>
      <c r="AVJ284" s="502"/>
      <c r="AVK284" s="502"/>
      <c r="AVL284" s="502"/>
      <c r="AVM284" s="502"/>
      <c r="AVN284" s="502"/>
      <c r="AVO284" s="502"/>
      <c r="AVP284" s="502"/>
      <c r="AVQ284" s="502"/>
      <c r="AVR284" s="502"/>
      <c r="AVS284" s="502"/>
      <c r="AVT284" s="502"/>
      <c r="AVU284" s="502"/>
      <c r="AVV284" s="502"/>
      <c r="AVW284" s="502"/>
      <c r="AVX284" s="502"/>
      <c r="AVY284" s="502"/>
      <c r="AVZ284" s="502"/>
      <c r="AWA284" s="502"/>
      <c r="AWB284" s="502"/>
      <c r="AWC284" s="502"/>
      <c r="AWD284" s="502"/>
      <c r="AWE284" s="502"/>
      <c r="AWF284" s="502"/>
      <c r="AWG284" s="502"/>
      <c r="AWH284" s="502"/>
      <c r="AWI284" s="502"/>
      <c r="AWJ284" s="502"/>
      <c r="AWK284" s="502"/>
      <c r="AWL284" s="502"/>
      <c r="AWM284" s="502"/>
      <c r="AWN284" s="502"/>
      <c r="AWO284" s="502"/>
      <c r="AWP284" s="502"/>
      <c r="AWQ284" s="502"/>
      <c r="AWR284" s="502"/>
      <c r="AWS284" s="502"/>
      <c r="AWT284" s="502"/>
      <c r="AWU284" s="502"/>
      <c r="AWV284" s="502"/>
      <c r="AWW284" s="502"/>
      <c r="AWX284" s="502"/>
      <c r="AWY284" s="502"/>
      <c r="AWZ284" s="502"/>
      <c r="AXA284" s="502"/>
      <c r="AXB284" s="502"/>
      <c r="AXC284" s="502"/>
      <c r="AXD284" s="502"/>
      <c r="AXE284" s="502"/>
      <c r="AXF284" s="502"/>
      <c r="AXG284" s="502"/>
      <c r="AXH284" s="502"/>
      <c r="AXI284" s="502"/>
      <c r="AXJ284" s="502"/>
      <c r="AXK284" s="502"/>
      <c r="AXL284" s="502"/>
      <c r="AXM284" s="502"/>
      <c r="AXN284" s="502"/>
      <c r="AXO284" s="502"/>
      <c r="AXP284" s="502"/>
      <c r="AXQ284" s="502"/>
      <c r="AXR284" s="502"/>
      <c r="AXS284" s="502"/>
      <c r="AXT284" s="502"/>
      <c r="AXU284" s="502"/>
      <c r="AXV284" s="502"/>
      <c r="AXW284" s="502"/>
      <c r="AXX284" s="502"/>
      <c r="AXY284" s="502"/>
      <c r="AXZ284" s="502"/>
      <c r="AYA284" s="502"/>
      <c r="AYB284" s="502"/>
      <c r="AYC284" s="502"/>
      <c r="AYD284" s="502"/>
      <c r="AYE284" s="502"/>
      <c r="AYF284" s="502"/>
      <c r="AYG284" s="502"/>
      <c r="AYH284" s="502"/>
      <c r="AYI284" s="502"/>
      <c r="AYJ284" s="502"/>
      <c r="AYK284" s="502"/>
      <c r="AYL284" s="502"/>
      <c r="AYM284" s="502"/>
      <c r="AYN284" s="502"/>
      <c r="AYO284" s="502"/>
      <c r="AYP284" s="502"/>
      <c r="AYQ284" s="502"/>
      <c r="AYR284" s="502"/>
      <c r="AYS284" s="502"/>
      <c r="AYT284" s="502"/>
      <c r="AYU284" s="502"/>
      <c r="AYV284" s="502"/>
      <c r="AYW284" s="502"/>
      <c r="AYX284" s="502"/>
      <c r="AYY284" s="502"/>
      <c r="AYZ284" s="502"/>
      <c r="AZA284" s="502"/>
      <c r="AZB284" s="502"/>
      <c r="AZC284" s="502"/>
      <c r="AZD284" s="502"/>
      <c r="AZE284" s="502"/>
      <c r="AZF284" s="502"/>
      <c r="AZG284" s="502"/>
      <c r="AZH284" s="502"/>
      <c r="AZI284" s="502"/>
      <c r="AZJ284" s="502"/>
      <c r="AZK284" s="502"/>
      <c r="AZL284" s="502"/>
      <c r="AZM284" s="502"/>
      <c r="AZN284" s="502"/>
      <c r="AZO284" s="502"/>
      <c r="AZP284" s="502"/>
      <c r="AZQ284" s="502"/>
      <c r="AZR284" s="502"/>
      <c r="AZS284" s="502"/>
      <c r="AZT284" s="502"/>
      <c r="AZU284" s="502"/>
      <c r="AZV284" s="502"/>
      <c r="AZW284" s="502"/>
      <c r="AZX284" s="502"/>
      <c r="AZY284" s="502"/>
      <c r="AZZ284" s="502"/>
      <c r="BAA284" s="502"/>
      <c r="BAB284" s="502"/>
      <c r="BAC284" s="502"/>
      <c r="BAD284" s="502"/>
      <c r="BAE284" s="502"/>
      <c r="BAF284" s="502"/>
      <c r="BAG284" s="502"/>
      <c r="BAH284" s="502"/>
      <c r="BAI284" s="502"/>
      <c r="BAJ284" s="502"/>
      <c r="BAK284" s="502"/>
      <c r="BAL284" s="502"/>
      <c r="BAM284" s="502"/>
      <c r="BAN284" s="502"/>
      <c r="BAO284" s="502"/>
      <c r="BAP284" s="502"/>
      <c r="BAQ284" s="502"/>
      <c r="BAR284" s="502"/>
      <c r="BAS284" s="502"/>
      <c r="BAT284" s="502"/>
      <c r="BAU284" s="502"/>
      <c r="BAV284" s="502"/>
      <c r="BAW284" s="502"/>
      <c r="BAX284" s="502"/>
      <c r="BAY284" s="502"/>
      <c r="BAZ284" s="502"/>
      <c r="BBA284" s="502"/>
      <c r="BBB284" s="502"/>
      <c r="BBC284" s="502"/>
      <c r="BBD284" s="502"/>
      <c r="BBE284" s="502"/>
      <c r="BBF284" s="502"/>
      <c r="BBG284" s="502"/>
      <c r="BBH284" s="502"/>
      <c r="BBI284" s="502"/>
      <c r="BBJ284" s="502"/>
      <c r="BBK284" s="502"/>
      <c r="BBL284" s="502"/>
      <c r="BBM284" s="502"/>
      <c r="BBN284" s="502"/>
      <c r="BBO284" s="502"/>
      <c r="BBP284" s="502"/>
      <c r="BBQ284" s="502"/>
      <c r="BBR284" s="502"/>
      <c r="BBS284" s="502"/>
      <c r="BBT284" s="502"/>
      <c r="BBU284" s="502"/>
      <c r="BBV284" s="502"/>
      <c r="BBW284" s="502"/>
      <c r="BBX284" s="502"/>
      <c r="BBY284" s="502"/>
      <c r="BBZ284" s="502"/>
      <c r="BCA284" s="502"/>
      <c r="BCB284" s="502"/>
      <c r="BCC284" s="502"/>
      <c r="BCD284" s="502"/>
      <c r="BCE284" s="502"/>
      <c r="BCF284" s="502"/>
      <c r="BCG284" s="502"/>
      <c r="BCH284" s="502"/>
      <c r="BCI284" s="502"/>
      <c r="BCJ284" s="502"/>
      <c r="BCK284" s="502"/>
      <c r="BCL284" s="502"/>
      <c r="BCM284" s="502"/>
      <c r="BCN284" s="502"/>
      <c r="BCO284" s="502"/>
      <c r="BCP284" s="502"/>
      <c r="BCQ284" s="502"/>
      <c r="BCR284" s="502"/>
      <c r="BCS284" s="502"/>
      <c r="BCT284" s="502"/>
      <c r="BCU284" s="502"/>
      <c r="BCV284" s="502"/>
      <c r="BCW284" s="502"/>
      <c r="BCX284" s="502"/>
      <c r="BCY284" s="502"/>
      <c r="BCZ284" s="502"/>
      <c r="BDA284" s="502"/>
      <c r="BDB284" s="502"/>
      <c r="BDC284" s="502"/>
      <c r="BDD284" s="502"/>
      <c r="BDE284" s="502"/>
      <c r="BDF284" s="502"/>
      <c r="BDG284" s="502"/>
      <c r="BDH284" s="502"/>
      <c r="BDI284" s="502"/>
      <c r="BDJ284" s="502"/>
      <c r="BDK284" s="502"/>
      <c r="BDL284" s="502"/>
      <c r="BDM284" s="502"/>
      <c r="BDN284" s="502"/>
      <c r="BDO284" s="502"/>
      <c r="BDP284" s="502"/>
      <c r="BDQ284" s="502"/>
      <c r="BDR284" s="502"/>
      <c r="BDS284" s="502"/>
      <c r="BDT284" s="502"/>
      <c r="BDU284" s="502"/>
      <c r="BDV284" s="502"/>
      <c r="BDW284" s="502"/>
      <c r="BDX284" s="502"/>
      <c r="BDY284" s="502"/>
      <c r="BDZ284" s="502"/>
      <c r="BEA284" s="502"/>
      <c r="BEB284" s="502"/>
      <c r="BEC284" s="502"/>
      <c r="BED284" s="502"/>
      <c r="BEE284" s="502"/>
      <c r="BEF284" s="502"/>
      <c r="BEG284" s="502"/>
      <c r="BEH284" s="502"/>
      <c r="BEI284" s="502"/>
      <c r="BEJ284" s="502"/>
      <c r="BEK284" s="502"/>
      <c r="BEL284" s="502"/>
      <c r="BEM284" s="502"/>
      <c r="BEN284" s="502"/>
      <c r="BEO284" s="502"/>
      <c r="BEP284" s="502"/>
      <c r="BEQ284" s="502"/>
      <c r="BER284" s="502"/>
      <c r="BES284" s="502"/>
      <c r="BET284" s="502"/>
      <c r="BEU284" s="502"/>
      <c r="BEV284" s="502"/>
      <c r="BEW284" s="502"/>
      <c r="BEX284" s="502"/>
      <c r="BEY284" s="502"/>
      <c r="BEZ284" s="502"/>
      <c r="BFA284" s="502"/>
      <c r="BFB284" s="502"/>
      <c r="BFC284" s="502"/>
      <c r="BFD284" s="502"/>
      <c r="BFE284" s="502"/>
      <c r="BFF284" s="502"/>
      <c r="BFG284" s="502"/>
      <c r="BFH284" s="502"/>
      <c r="BFI284" s="502"/>
      <c r="BFJ284" s="502"/>
      <c r="BFK284" s="502"/>
      <c r="BFL284" s="502"/>
      <c r="BFM284" s="502"/>
      <c r="BFN284" s="502"/>
      <c r="BFO284" s="502"/>
      <c r="BFP284" s="502"/>
      <c r="BFQ284" s="502"/>
      <c r="BFR284" s="502"/>
      <c r="BFS284" s="502"/>
      <c r="BFT284" s="502"/>
      <c r="BFU284" s="502"/>
      <c r="BFV284" s="502"/>
      <c r="BFW284" s="502"/>
      <c r="BFX284" s="502"/>
      <c r="BFY284" s="502"/>
      <c r="BFZ284" s="502"/>
      <c r="BGA284" s="502"/>
      <c r="BGB284" s="502"/>
      <c r="BGC284" s="502"/>
      <c r="BGD284" s="502"/>
      <c r="BGE284" s="502"/>
      <c r="BGF284" s="502"/>
      <c r="BGG284" s="502"/>
      <c r="BGH284" s="502"/>
      <c r="BGI284" s="502"/>
      <c r="BGJ284" s="502"/>
      <c r="BGK284" s="502"/>
      <c r="BGL284" s="502"/>
      <c r="BGM284" s="502"/>
      <c r="BGN284" s="502"/>
      <c r="BGO284" s="502"/>
      <c r="BGP284" s="502"/>
      <c r="BGQ284" s="502"/>
      <c r="BGR284" s="502"/>
      <c r="BGS284" s="502"/>
      <c r="BGT284" s="502"/>
      <c r="BGU284" s="502"/>
      <c r="BGV284" s="502"/>
      <c r="BGW284" s="502"/>
      <c r="BGX284" s="502"/>
      <c r="BGY284" s="502"/>
      <c r="BGZ284" s="502"/>
      <c r="BHA284" s="502"/>
      <c r="BHB284" s="502"/>
      <c r="BHC284" s="502"/>
      <c r="BHD284" s="502"/>
      <c r="BHE284" s="502"/>
      <c r="BHF284" s="502"/>
      <c r="BHG284" s="502"/>
      <c r="BHH284" s="502"/>
      <c r="BHI284" s="502"/>
      <c r="BHJ284" s="502"/>
      <c r="BHK284" s="502"/>
      <c r="BHL284" s="502"/>
      <c r="BHM284" s="502"/>
      <c r="BHN284" s="502"/>
      <c r="BHO284" s="502"/>
      <c r="BHP284" s="502"/>
      <c r="BHQ284" s="502"/>
      <c r="BHR284" s="502"/>
      <c r="BHS284" s="502"/>
      <c r="BHT284" s="502"/>
      <c r="BHU284" s="502"/>
      <c r="BHV284" s="502"/>
      <c r="BHW284" s="502"/>
      <c r="BHX284" s="502"/>
      <c r="BHY284" s="502"/>
      <c r="BHZ284" s="502"/>
      <c r="BIA284" s="502"/>
      <c r="BIB284" s="502"/>
      <c r="BIC284" s="502"/>
      <c r="BID284" s="502"/>
      <c r="BIE284" s="502"/>
      <c r="BIF284" s="502"/>
      <c r="BIG284" s="502"/>
      <c r="BIH284" s="502"/>
      <c r="BII284" s="502"/>
      <c r="BIJ284" s="502"/>
      <c r="BIK284" s="502"/>
      <c r="BIL284" s="502"/>
      <c r="BIM284" s="502"/>
      <c r="BIN284" s="502"/>
      <c r="BIO284" s="502"/>
      <c r="BIP284" s="502"/>
      <c r="BIQ284" s="502"/>
      <c r="BIR284" s="502"/>
      <c r="BIS284" s="502"/>
      <c r="BIT284" s="502"/>
      <c r="BIU284" s="502"/>
      <c r="BIV284" s="502"/>
      <c r="BIW284" s="502"/>
      <c r="BIX284" s="502"/>
      <c r="BIY284" s="502"/>
      <c r="BIZ284" s="502"/>
      <c r="BJA284" s="502"/>
      <c r="BJB284" s="502"/>
      <c r="BJC284" s="502"/>
      <c r="BJD284" s="502"/>
      <c r="BJE284" s="502"/>
      <c r="BJF284" s="502"/>
      <c r="BJG284" s="502"/>
      <c r="BJH284" s="502"/>
      <c r="BJI284" s="502"/>
      <c r="BJJ284" s="502"/>
      <c r="BJK284" s="502"/>
      <c r="BJL284" s="502"/>
      <c r="BJM284" s="502"/>
      <c r="BJN284" s="502"/>
      <c r="BJO284" s="502"/>
      <c r="BJP284" s="502"/>
      <c r="BJQ284" s="502"/>
      <c r="BJR284" s="502"/>
      <c r="BJS284" s="502"/>
      <c r="BJT284" s="502"/>
      <c r="BJU284" s="502"/>
      <c r="BJV284" s="502"/>
      <c r="BJW284" s="502"/>
      <c r="BJX284" s="502"/>
      <c r="BJY284" s="502"/>
      <c r="BJZ284" s="502"/>
      <c r="BKA284" s="502"/>
      <c r="BKB284" s="502"/>
      <c r="BKC284" s="502"/>
      <c r="BKD284" s="502"/>
      <c r="BKE284" s="502"/>
      <c r="BKF284" s="502"/>
      <c r="BKG284" s="502"/>
      <c r="BKH284" s="502"/>
      <c r="BKI284" s="502"/>
      <c r="BKJ284" s="502"/>
      <c r="BKK284" s="502"/>
      <c r="BKL284" s="502"/>
      <c r="BKM284" s="502"/>
      <c r="BKN284" s="502"/>
      <c r="BKO284" s="502"/>
      <c r="BKP284" s="502"/>
      <c r="BKQ284" s="502"/>
      <c r="BKR284" s="502"/>
      <c r="BKS284" s="502"/>
      <c r="BKT284" s="502"/>
      <c r="BKU284" s="502"/>
      <c r="BKV284" s="502"/>
      <c r="BKW284" s="502"/>
      <c r="BKX284" s="502"/>
      <c r="BKY284" s="502"/>
      <c r="BKZ284" s="502"/>
      <c r="BLA284" s="502"/>
      <c r="BLB284" s="502"/>
      <c r="BLC284" s="502"/>
      <c r="BLD284" s="502"/>
      <c r="BLE284" s="502"/>
      <c r="BLF284" s="502"/>
      <c r="BLG284" s="502"/>
      <c r="BLH284" s="502"/>
      <c r="BLI284" s="502"/>
      <c r="BLJ284" s="502"/>
      <c r="BLK284" s="502"/>
      <c r="BLL284" s="502"/>
      <c r="BLM284" s="502"/>
      <c r="BLN284" s="502"/>
      <c r="BLO284" s="502"/>
      <c r="BLP284" s="502"/>
      <c r="BLQ284" s="502"/>
      <c r="BLR284" s="502"/>
      <c r="BLS284" s="502"/>
      <c r="BLT284" s="502"/>
      <c r="BLU284" s="502"/>
      <c r="BLV284" s="502"/>
      <c r="BLW284" s="502"/>
      <c r="BLX284" s="502"/>
      <c r="BLY284" s="502"/>
      <c r="BLZ284" s="502"/>
      <c r="BMA284" s="502"/>
      <c r="BMB284" s="502"/>
      <c r="BMC284" s="502"/>
      <c r="BMD284" s="502"/>
      <c r="BME284" s="502"/>
      <c r="BMF284" s="502"/>
      <c r="BMG284" s="502"/>
      <c r="BMH284" s="502"/>
      <c r="BMI284" s="502"/>
      <c r="BMJ284" s="502"/>
      <c r="BMK284" s="502"/>
      <c r="BML284" s="502"/>
      <c r="BMM284" s="502"/>
      <c r="BMN284" s="502"/>
      <c r="BMO284" s="502"/>
      <c r="BMP284" s="502"/>
      <c r="BMQ284" s="502"/>
      <c r="BMR284" s="502"/>
      <c r="BMS284" s="502"/>
      <c r="BMT284" s="502"/>
      <c r="BMU284" s="502"/>
      <c r="BMV284" s="502"/>
      <c r="BMW284" s="502"/>
      <c r="BMX284" s="502"/>
      <c r="BMY284" s="502"/>
      <c r="BMZ284" s="502"/>
      <c r="BNA284" s="502"/>
      <c r="BNB284" s="502"/>
      <c r="BNC284" s="502"/>
      <c r="BND284" s="502"/>
      <c r="BNE284" s="502"/>
      <c r="BNF284" s="502"/>
      <c r="BNG284" s="502"/>
      <c r="BNH284" s="502"/>
      <c r="BNI284" s="502"/>
      <c r="BNJ284" s="502"/>
      <c r="BNK284" s="502"/>
      <c r="BNL284" s="502"/>
      <c r="BNM284" s="502"/>
      <c r="BNN284" s="502"/>
      <c r="BNO284" s="502"/>
      <c r="BNP284" s="502"/>
      <c r="BNQ284" s="502"/>
      <c r="BNR284" s="502"/>
      <c r="BNS284" s="502"/>
      <c r="BNT284" s="502"/>
      <c r="BNU284" s="502"/>
      <c r="BNV284" s="502"/>
      <c r="BNW284" s="502"/>
      <c r="BNX284" s="502"/>
      <c r="BNY284" s="502"/>
      <c r="BNZ284" s="502"/>
      <c r="BOA284" s="502"/>
      <c r="BOB284" s="502"/>
      <c r="BOC284" s="502"/>
      <c r="BOD284" s="502"/>
      <c r="BOE284" s="502"/>
      <c r="BOF284" s="502"/>
      <c r="BOG284" s="502"/>
      <c r="BOH284" s="502"/>
      <c r="BOI284" s="502"/>
      <c r="BOJ284" s="502"/>
      <c r="BOK284" s="502"/>
      <c r="BOL284" s="502"/>
      <c r="BOM284" s="502"/>
      <c r="BON284" s="502"/>
      <c r="BOO284" s="502"/>
      <c r="BOP284" s="502"/>
      <c r="BOQ284" s="502"/>
      <c r="BOR284" s="502"/>
      <c r="BOS284" s="502"/>
      <c r="BOT284" s="502"/>
      <c r="BOU284" s="502"/>
      <c r="BOV284" s="502"/>
      <c r="BOW284" s="502"/>
      <c r="BOX284" s="502"/>
      <c r="BOY284" s="502"/>
      <c r="BOZ284" s="502"/>
      <c r="BPA284" s="502"/>
      <c r="BPB284" s="502"/>
      <c r="BPC284" s="502"/>
      <c r="BPD284" s="502"/>
      <c r="BPE284" s="502"/>
      <c r="BPF284" s="502"/>
      <c r="BPG284" s="502"/>
      <c r="BPH284" s="502"/>
      <c r="BPI284" s="502"/>
      <c r="BPJ284" s="502"/>
      <c r="BPK284" s="502"/>
      <c r="BPL284" s="502"/>
      <c r="BPM284" s="502"/>
      <c r="BPN284" s="502"/>
      <c r="BPO284" s="502"/>
      <c r="BPP284" s="502"/>
      <c r="BPQ284" s="502"/>
      <c r="BPR284" s="502"/>
      <c r="BPS284" s="502"/>
      <c r="BPT284" s="502"/>
      <c r="BPU284" s="502"/>
      <c r="BPV284" s="502"/>
      <c r="BPW284" s="502"/>
      <c r="BPX284" s="502"/>
      <c r="BPY284" s="502"/>
      <c r="BPZ284" s="502"/>
      <c r="BQA284" s="502"/>
      <c r="BQB284" s="502"/>
      <c r="BQC284" s="502"/>
      <c r="BQD284" s="502"/>
      <c r="BQE284" s="502"/>
      <c r="BQF284" s="502"/>
      <c r="BQG284" s="502"/>
      <c r="BQH284" s="502"/>
      <c r="BQI284" s="502"/>
      <c r="BQJ284" s="502"/>
      <c r="BQK284" s="502"/>
      <c r="BQL284" s="502"/>
      <c r="BQM284" s="502"/>
      <c r="BQN284" s="502"/>
      <c r="BQO284" s="502"/>
      <c r="BQP284" s="502"/>
      <c r="BQQ284" s="502"/>
      <c r="BQR284" s="502"/>
      <c r="BQS284" s="502"/>
      <c r="BQT284" s="502"/>
      <c r="BQU284" s="502"/>
      <c r="BQV284" s="502"/>
      <c r="BQW284" s="502"/>
      <c r="BQX284" s="502"/>
      <c r="BQY284" s="502"/>
      <c r="BQZ284" s="502"/>
      <c r="BRA284" s="502"/>
      <c r="BRB284" s="502"/>
      <c r="BRC284" s="502"/>
      <c r="BRD284" s="502"/>
      <c r="BRE284" s="502"/>
      <c r="BRF284" s="502"/>
      <c r="BRG284" s="502"/>
      <c r="BRH284" s="502"/>
      <c r="BRI284" s="502"/>
      <c r="BRJ284" s="502"/>
      <c r="BRK284" s="502"/>
      <c r="BRL284" s="502"/>
      <c r="BRM284" s="502"/>
      <c r="BRN284" s="502"/>
      <c r="BRO284" s="502"/>
      <c r="BRP284" s="502"/>
      <c r="BRQ284" s="502"/>
      <c r="BRR284" s="502"/>
      <c r="BRS284" s="502"/>
      <c r="BRT284" s="502"/>
      <c r="BRU284" s="502"/>
      <c r="BRV284" s="502"/>
      <c r="BRW284" s="502"/>
      <c r="BRX284" s="502"/>
      <c r="BRY284" s="502"/>
      <c r="BRZ284" s="502"/>
      <c r="BSA284" s="502"/>
      <c r="BSB284" s="502"/>
      <c r="BSC284" s="502"/>
      <c r="BSD284" s="502"/>
      <c r="BSE284" s="502"/>
      <c r="BSF284" s="502"/>
      <c r="BSG284" s="502"/>
      <c r="BSH284" s="502"/>
      <c r="BSI284" s="502"/>
      <c r="BSJ284" s="502"/>
      <c r="BSK284" s="502"/>
      <c r="BSL284" s="502"/>
      <c r="BSM284" s="502"/>
      <c r="BSN284" s="502"/>
      <c r="BSO284" s="502"/>
      <c r="BSP284" s="502"/>
      <c r="BSQ284" s="502"/>
      <c r="BSR284" s="502"/>
      <c r="BSS284" s="502"/>
      <c r="BST284" s="502"/>
      <c r="BSU284" s="502"/>
      <c r="BSV284" s="502"/>
      <c r="BSW284" s="502"/>
      <c r="BSX284" s="502"/>
      <c r="BSY284" s="502"/>
      <c r="BSZ284" s="502"/>
      <c r="BTA284" s="502"/>
      <c r="BTB284" s="502"/>
      <c r="BTC284" s="502"/>
      <c r="BTD284" s="502"/>
      <c r="BTE284" s="502"/>
      <c r="BTF284" s="502"/>
      <c r="BTG284" s="502"/>
      <c r="BTH284" s="502"/>
      <c r="BTI284" s="502"/>
      <c r="BTJ284" s="502"/>
      <c r="BTK284" s="502"/>
      <c r="BTL284" s="502"/>
      <c r="BTM284" s="502"/>
      <c r="BTN284" s="502"/>
      <c r="BTO284" s="502"/>
      <c r="BTP284" s="502"/>
      <c r="BTQ284" s="502"/>
      <c r="BTR284" s="502"/>
      <c r="BTS284" s="502"/>
      <c r="BTT284" s="502"/>
      <c r="BTU284" s="502"/>
      <c r="BTV284" s="502"/>
      <c r="BTW284" s="502"/>
      <c r="BTX284" s="502"/>
      <c r="BTY284" s="502"/>
      <c r="BTZ284" s="502"/>
      <c r="BUA284" s="502"/>
      <c r="BUB284" s="502"/>
      <c r="BUC284" s="502"/>
      <c r="BUD284" s="502"/>
      <c r="BUE284" s="502"/>
      <c r="BUF284" s="502"/>
      <c r="BUG284" s="502"/>
      <c r="BUH284" s="502"/>
      <c r="BUI284" s="502"/>
      <c r="BUJ284" s="502"/>
      <c r="BUK284" s="502"/>
      <c r="BUL284" s="502"/>
      <c r="BUM284" s="502"/>
      <c r="BUN284" s="502"/>
      <c r="BUO284" s="502"/>
      <c r="BUP284" s="502"/>
      <c r="BUQ284" s="502"/>
      <c r="BUR284" s="502"/>
      <c r="BUS284" s="502"/>
      <c r="BUT284" s="502"/>
      <c r="BUU284" s="502"/>
      <c r="BUV284" s="502"/>
      <c r="BUW284" s="502"/>
      <c r="BUX284" s="502"/>
      <c r="BUY284" s="502"/>
      <c r="BUZ284" s="502"/>
      <c r="BVA284" s="502"/>
      <c r="BVB284" s="502"/>
      <c r="BVC284" s="502"/>
      <c r="BVD284" s="502"/>
      <c r="BVE284" s="502"/>
      <c r="BVF284" s="502"/>
      <c r="BVG284" s="502"/>
      <c r="BVH284" s="502"/>
      <c r="BVI284" s="502"/>
      <c r="BVJ284" s="502"/>
      <c r="BVK284" s="502"/>
      <c r="BVL284" s="502"/>
      <c r="BVM284" s="502"/>
      <c r="BVN284" s="502"/>
      <c r="BVO284" s="502"/>
      <c r="BVP284" s="502"/>
      <c r="BVQ284" s="502"/>
      <c r="BVR284" s="502"/>
      <c r="BVS284" s="502"/>
      <c r="BVT284" s="502"/>
      <c r="BVU284" s="502"/>
      <c r="BVV284" s="502"/>
      <c r="BVW284" s="502"/>
      <c r="BVX284" s="502"/>
      <c r="BVY284" s="502"/>
      <c r="BVZ284" s="502"/>
      <c r="BWA284" s="502"/>
      <c r="BWB284" s="502"/>
      <c r="BWC284" s="502"/>
      <c r="BWD284" s="502"/>
      <c r="BWE284" s="502"/>
      <c r="BWF284" s="502"/>
      <c r="BWG284" s="502"/>
      <c r="BWH284" s="502"/>
      <c r="BWI284" s="502"/>
      <c r="BWJ284" s="502"/>
      <c r="BWK284" s="502"/>
      <c r="BWL284" s="502"/>
      <c r="BWM284" s="502"/>
      <c r="BWN284" s="502"/>
      <c r="BWO284" s="502"/>
      <c r="BWP284" s="502"/>
      <c r="BWQ284" s="502"/>
      <c r="BWR284" s="502"/>
      <c r="BWS284" s="502"/>
      <c r="BWT284" s="502"/>
      <c r="BWU284" s="502"/>
      <c r="BWV284" s="502"/>
      <c r="BWW284" s="502"/>
      <c r="BWX284" s="502"/>
      <c r="BWY284" s="502"/>
      <c r="BWZ284" s="502"/>
      <c r="BXA284" s="502"/>
      <c r="BXB284" s="502"/>
      <c r="BXC284" s="502"/>
      <c r="BXD284" s="502"/>
      <c r="BXE284" s="502"/>
      <c r="BXF284" s="502"/>
      <c r="BXG284" s="502"/>
      <c r="BXH284" s="502"/>
      <c r="BXI284" s="502"/>
      <c r="BXJ284" s="502"/>
      <c r="BXK284" s="502"/>
      <c r="BXL284" s="502"/>
      <c r="BXM284" s="502"/>
      <c r="BXN284" s="502"/>
      <c r="BXO284" s="502"/>
      <c r="BXP284" s="502"/>
      <c r="BXQ284" s="502"/>
      <c r="BXR284" s="502"/>
      <c r="BXS284" s="502"/>
      <c r="BXT284" s="502"/>
      <c r="BXU284" s="502"/>
      <c r="BXV284" s="502"/>
      <c r="BXW284" s="502"/>
      <c r="BXX284" s="502"/>
      <c r="BXY284" s="502"/>
      <c r="BXZ284" s="502"/>
      <c r="BYA284" s="502"/>
      <c r="BYB284" s="502"/>
      <c r="BYC284" s="502"/>
      <c r="BYD284" s="502"/>
      <c r="BYE284" s="502"/>
      <c r="BYF284" s="502"/>
      <c r="BYG284" s="502"/>
      <c r="BYH284" s="502"/>
      <c r="BYI284" s="502"/>
      <c r="BYJ284" s="502"/>
      <c r="BYK284" s="502"/>
      <c r="BYL284" s="502"/>
      <c r="BYM284" s="502"/>
      <c r="BYN284" s="502"/>
      <c r="BYO284" s="502"/>
      <c r="BYP284" s="502"/>
      <c r="BYQ284" s="502"/>
      <c r="BYR284" s="502"/>
      <c r="BYS284" s="502"/>
      <c r="BYT284" s="502"/>
      <c r="BYU284" s="502"/>
      <c r="BYV284" s="502"/>
      <c r="BYW284" s="502"/>
      <c r="BYX284" s="502"/>
      <c r="BYY284" s="502"/>
      <c r="BYZ284" s="502"/>
      <c r="BZA284" s="502"/>
      <c r="BZB284" s="502"/>
      <c r="BZC284" s="502"/>
      <c r="BZD284" s="502"/>
      <c r="BZE284" s="502"/>
      <c r="BZF284" s="502"/>
      <c r="BZG284" s="502"/>
      <c r="BZH284" s="502"/>
      <c r="BZI284" s="502"/>
      <c r="BZJ284" s="502"/>
      <c r="BZK284" s="502"/>
      <c r="BZL284" s="502"/>
      <c r="BZM284" s="502"/>
      <c r="BZN284" s="502"/>
      <c r="BZO284" s="502"/>
      <c r="BZP284" s="502"/>
      <c r="BZQ284" s="502"/>
      <c r="BZR284" s="502"/>
      <c r="BZS284" s="502"/>
      <c r="BZT284" s="502"/>
      <c r="BZU284" s="502"/>
      <c r="BZV284" s="502"/>
      <c r="BZW284" s="502"/>
      <c r="BZX284" s="502"/>
      <c r="BZY284" s="502"/>
      <c r="BZZ284" s="502"/>
      <c r="CAA284" s="502"/>
      <c r="CAB284" s="502"/>
      <c r="CAC284" s="502"/>
      <c r="CAD284" s="502"/>
      <c r="CAE284" s="502"/>
      <c r="CAF284" s="502"/>
      <c r="CAG284" s="502"/>
      <c r="CAH284" s="502"/>
      <c r="CAI284" s="502"/>
      <c r="CAJ284" s="502"/>
      <c r="CAK284" s="502"/>
      <c r="CAL284" s="502"/>
      <c r="CAM284" s="502"/>
      <c r="CAN284" s="502"/>
      <c r="CAO284" s="502"/>
      <c r="CAP284" s="502"/>
      <c r="CAQ284" s="502"/>
      <c r="CAR284" s="502"/>
      <c r="CAS284" s="502"/>
      <c r="CAT284" s="502"/>
      <c r="CAU284" s="502"/>
      <c r="CAV284" s="502"/>
      <c r="CAW284" s="502"/>
      <c r="CAX284" s="502"/>
      <c r="CAY284" s="502"/>
      <c r="CAZ284" s="502"/>
      <c r="CBA284" s="502"/>
      <c r="CBB284" s="502"/>
      <c r="CBC284" s="502"/>
      <c r="CBD284" s="502"/>
      <c r="CBE284" s="502"/>
      <c r="CBF284" s="502"/>
      <c r="CBG284" s="502"/>
      <c r="CBH284" s="502"/>
      <c r="CBI284" s="502"/>
      <c r="CBJ284" s="502"/>
      <c r="CBK284" s="502"/>
      <c r="CBL284" s="502"/>
      <c r="CBM284" s="502"/>
      <c r="CBN284" s="502"/>
      <c r="CBO284" s="502"/>
      <c r="CBP284" s="502"/>
      <c r="CBQ284" s="502"/>
      <c r="CBR284" s="502"/>
      <c r="CBS284" s="502"/>
      <c r="CBT284" s="502"/>
      <c r="CBU284" s="502"/>
      <c r="CBV284" s="502"/>
      <c r="CBW284" s="502"/>
      <c r="CBX284" s="502"/>
      <c r="CBY284" s="502"/>
      <c r="CBZ284" s="502"/>
      <c r="CCA284" s="502"/>
      <c r="CCB284" s="502"/>
      <c r="CCC284" s="502"/>
      <c r="CCD284" s="502"/>
      <c r="CCE284" s="502"/>
      <c r="CCF284" s="502"/>
      <c r="CCG284" s="502"/>
      <c r="CCH284" s="502"/>
      <c r="CCI284" s="502"/>
      <c r="CCJ284" s="502"/>
      <c r="CCK284" s="502"/>
      <c r="CCL284" s="502"/>
      <c r="CCM284" s="502"/>
      <c r="CCN284" s="502"/>
      <c r="CCO284" s="502"/>
      <c r="CCP284" s="502"/>
      <c r="CCQ284" s="502"/>
      <c r="CCR284" s="502"/>
      <c r="CCS284" s="502"/>
      <c r="CCT284" s="502"/>
      <c r="CCU284" s="502"/>
      <c r="CCV284" s="502"/>
      <c r="CCW284" s="502"/>
      <c r="CCX284" s="502"/>
      <c r="CCY284" s="502"/>
      <c r="CCZ284" s="502"/>
      <c r="CDA284" s="502"/>
      <c r="CDB284" s="502"/>
      <c r="CDC284" s="502"/>
      <c r="CDD284" s="502"/>
      <c r="CDE284" s="502"/>
      <c r="CDF284" s="502"/>
      <c r="CDG284" s="502"/>
      <c r="CDH284" s="502"/>
      <c r="CDI284" s="502"/>
      <c r="CDJ284" s="502"/>
      <c r="CDK284" s="502"/>
      <c r="CDL284" s="502"/>
      <c r="CDM284" s="502"/>
      <c r="CDN284" s="502"/>
      <c r="CDO284" s="502"/>
      <c r="CDP284" s="502"/>
      <c r="CDQ284" s="502"/>
      <c r="CDR284" s="502"/>
      <c r="CDS284" s="502"/>
      <c r="CDT284" s="502"/>
      <c r="CDU284" s="502"/>
      <c r="CDV284" s="502"/>
      <c r="CDW284" s="502"/>
      <c r="CDX284" s="502"/>
      <c r="CDY284" s="502"/>
      <c r="CDZ284" s="502"/>
      <c r="CEA284" s="502"/>
      <c r="CEB284" s="502"/>
      <c r="CEC284" s="502"/>
      <c r="CED284" s="502"/>
      <c r="CEE284" s="502"/>
      <c r="CEF284" s="502"/>
      <c r="CEG284" s="502"/>
      <c r="CEH284" s="502"/>
      <c r="CEI284" s="502"/>
      <c r="CEJ284" s="502"/>
      <c r="CEK284" s="502"/>
      <c r="CEL284" s="502"/>
      <c r="CEM284" s="502"/>
      <c r="CEN284" s="502"/>
      <c r="CEO284" s="502"/>
      <c r="CEP284" s="502"/>
      <c r="CEQ284" s="502"/>
      <c r="CER284" s="502"/>
      <c r="CES284" s="502"/>
      <c r="CET284" s="502"/>
      <c r="CEU284" s="502"/>
      <c r="CEV284" s="502"/>
      <c r="CEW284" s="502"/>
      <c r="CEX284" s="502"/>
      <c r="CEY284" s="502"/>
      <c r="CEZ284" s="502"/>
      <c r="CFA284" s="502"/>
      <c r="CFB284" s="502"/>
      <c r="CFC284" s="502"/>
      <c r="CFD284" s="502"/>
      <c r="CFE284" s="502"/>
      <c r="CFF284" s="502"/>
      <c r="CFG284" s="502"/>
      <c r="CFH284" s="502"/>
      <c r="CFI284" s="502"/>
      <c r="CFJ284" s="502"/>
      <c r="CFK284" s="502"/>
      <c r="CFL284" s="502"/>
      <c r="CFM284" s="502"/>
      <c r="CFN284" s="502"/>
      <c r="CFO284" s="502"/>
      <c r="CFP284" s="502"/>
      <c r="CFQ284" s="502"/>
      <c r="CFR284" s="502"/>
      <c r="CFS284" s="502"/>
      <c r="CFT284" s="502"/>
      <c r="CFU284" s="502"/>
      <c r="CFV284" s="502"/>
      <c r="CFW284" s="502"/>
      <c r="CFX284" s="502"/>
      <c r="CFY284" s="502"/>
      <c r="CFZ284" s="502"/>
      <c r="CGA284" s="502"/>
      <c r="CGB284" s="502"/>
      <c r="CGC284" s="502"/>
      <c r="CGD284" s="502"/>
      <c r="CGE284" s="502"/>
      <c r="CGF284" s="502"/>
      <c r="CGG284" s="502"/>
      <c r="CGH284" s="502"/>
      <c r="CGI284" s="502"/>
      <c r="CGJ284" s="502"/>
      <c r="CGK284" s="502"/>
      <c r="CGL284" s="502"/>
      <c r="CGM284" s="502"/>
      <c r="CGN284" s="502"/>
      <c r="CGO284" s="502"/>
      <c r="CGP284" s="502"/>
      <c r="CGQ284" s="502"/>
      <c r="CGR284" s="502"/>
      <c r="CGS284" s="502"/>
      <c r="CGT284" s="502"/>
      <c r="CGU284" s="502"/>
      <c r="CGV284" s="502"/>
      <c r="CGW284" s="502"/>
      <c r="CGX284" s="502"/>
      <c r="CGY284" s="502"/>
      <c r="CGZ284" s="502"/>
      <c r="CHA284" s="502"/>
      <c r="CHB284" s="502"/>
      <c r="CHC284" s="502"/>
      <c r="CHD284" s="502"/>
      <c r="CHE284" s="502"/>
      <c r="CHF284" s="502"/>
      <c r="CHG284" s="502"/>
      <c r="CHH284" s="502"/>
      <c r="CHI284" s="502"/>
      <c r="CHJ284" s="502"/>
      <c r="CHK284" s="502"/>
      <c r="CHL284" s="502"/>
      <c r="CHM284" s="502"/>
      <c r="CHN284" s="502"/>
      <c r="CHO284" s="502"/>
      <c r="CHP284" s="502"/>
      <c r="CHQ284" s="502"/>
      <c r="CHR284" s="502"/>
      <c r="CHS284" s="502"/>
      <c r="CHT284" s="502"/>
      <c r="CHU284" s="502"/>
      <c r="CHV284" s="502"/>
      <c r="CHW284" s="502"/>
      <c r="CHX284" s="502"/>
      <c r="CHY284" s="502"/>
      <c r="CHZ284" s="502"/>
      <c r="CIA284" s="502"/>
      <c r="CIB284" s="502"/>
      <c r="CIC284" s="502"/>
      <c r="CID284" s="502"/>
      <c r="CIE284" s="502"/>
      <c r="CIF284" s="502"/>
      <c r="CIG284" s="502"/>
      <c r="CIH284" s="502"/>
      <c r="CII284" s="502"/>
      <c r="CIJ284" s="502"/>
      <c r="CIK284" s="502"/>
      <c r="CIL284" s="502"/>
      <c r="CIM284" s="502"/>
      <c r="CIN284" s="502"/>
      <c r="CIO284" s="502"/>
      <c r="CIP284" s="502"/>
      <c r="CIQ284" s="502"/>
      <c r="CIR284" s="502"/>
      <c r="CIS284" s="502"/>
      <c r="CIT284" s="502"/>
      <c r="CIU284" s="502"/>
      <c r="CIV284" s="502"/>
      <c r="CIW284" s="502"/>
      <c r="CIX284" s="502"/>
      <c r="CIY284" s="502"/>
      <c r="CIZ284" s="502"/>
      <c r="CJA284" s="502"/>
      <c r="CJB284" s="502"/>
      <c r="CJC284" s="502"/>
      <c r="CJD284" s="502"/>
      <c r="CJE284" s="502"/>
      <c r="CJF284" s="502"/>
      <c r="CJG284" s="502"/>
      <c r="CJH284" s="502"/>
      <c r="CJI284" s="502"/>
      <c r="CJJ284" s="502"/>
      <c r="CJK284" s="502"/>
      <c r="CJL284" s="502"/>
      <c r="CJM284" s="502"/>
      <c r="CJN284" s="502"/>
      <c r="CJO284" s="502"/>
      <c r="CJP284" s="502"/>
      <c r="CJQ284" s="502"/>
      <c r="CJR284" s="502"/>
      <c r="CJS284" s="502"/>
      <c r="CJT284" s="502"/>
      <c r="CJU284" s="502"/>
      <c r="CJV284" s="502"/>
      <c r="CJW284" s="502"/>
      <c r="CJX284" s="502"/>
      <c r="CJY284" s="502"/>
      <c r="CJZ284" s="502"/>
      <c r="CKA284" s="502"/>
      <c r="CKB284" s="502"/>
      <c r="CKC284" s="502"/>
      <c r="CKD284" s="502"/>
      <c r="CKE284" s="502"/>
      <c r="CKF284" s="502"/>
      <c r="CKG284" s="502"/>
      <c r="CKH284" s="502"/>
      <c r="CKI284" s="502"/>
      <c r="CKJ284" s="502"/>
      <c r="CKK284" s="502"/>
      <c r="CKL284" s="502"/>
      <c r="CKM284" s="502"/>
      <c r="CKN284" s="502"/>
      <c r="CKO284" s="502"/>
      <c r="CKP284" s="502"/>
      <c r="CKQ284" s="502"/>
      <c r="CKR284" s="502"/>
      <c r="CKS284" s="502"/>
      <c r="CKT284" s="502"/>
      <c r="CKU284" s="502"/>
      <c r="CKV284" s="502"/>
      <c r="CKW284" s="502"/>
      <c r="CKX284" s="502"/>
      <c r="CKY284" s="502"/>
      <c r="CKZ284" s="502"/>
      <c r="CLA284" s="502"/>
      <c r="CLB284" s="502"/>
      <c r="CLC284" s="502"/>
      <c r="CLD284" s="502"/>
      <c r="CLE284" s="502"/>
      <c r="CLF284" s="502"/>
      <c r="CLG284" s="502"/>
      <c r="CLH284" s="502"/>
      <c r="CLI284" s="502"/>
      <c r="CLJ284" s="502"/>
      <c r="CLK284" s="502"/>
      <c r="CLL284" s="502"/>
      <c r="CLM284" s="502"/>
      <c r="CLN284" s="502"/>
      <c r="CLO284" s="502"/>
      <c r="CLP284" s="502"/>
      <c r="CLQ284" s="502"/>
      <c r="CLR284" s="502"/>
      <c r="CLS284" s="502"/>
      <c r="CLT284" s="502"/>
      <c r="CLU284" s="502"/>
      <c r="CLV284" s="502"/>
      <c r="CLW284" s="502"/>
      <c r="CLX284" s="502"/>
      <c r="CLY284" s="502"/>
      <c r="CLZ284" s="502"/>
      <c r="CMA284" s="502"/>
      <c r="CMB284" s="502"/>
      <c r="CMC284" s="502"/>
      <c r="CMD284" s="502"/>
      <c r="CME284" s="502"/>
      <c r="CMF284" s="502"/>
      <c r="CMG284" s="502"/>
      <c r="CMH284" s="502"/>
      <c r="CMI284" s="502"/>
      <c r="CMJ284" s="502"/>
      <c r="CMK284" s="502"/>
      <c r="CML284" s="502"/>
      <c r="CMM284" s="502"/>
      <c r="CMN284" s="502"/>
      <c r="CMO284" s="502"/>
      <c r="CMP284" s="502"/>
      <c r="CMQ284" s="502"/>
      <c r="CMR284" s="502"/>
      <c r="CMS284" s="502"/>
      <c r="CMT284" s="502"/>
      <c r="CMU284" s="502"/>
      <c r="CMV284" s="502"/>
      <c r="CMW284" s="502"/>
      <c r="CMX284" s="502"/>
      <c r="CMY284" s="502"/>
      <c r="CMZ284" s="502"/>
      <c r="CNA284" s="502"/>
      <c r="CNB284" s="502"/>
      <c r="CNC284" s="502"/>
      <c r="CND284" s="502"/>
      <c r="CNE284" s="502"/>
      <c r="CNF284" s="502"/>
      <c r="CNG284" s="502"/>
      <c r="CNH284" s="502"/>
      <c r="CNI284" s="502"/>
      <c r="CNJ284" s="502"/>
      <c r="CNK284" s="502"/>
      <c r="CNL284" s="502"/>
      <c r="CNM284" s="502"/>
      <c r="CNN284" s="502"/>
      <c r="CNO284" s="502"/>
      <c r="CNP284" s="502"/>
      <c r="CNQ284" s="502"/>
      <c r="CNR284" s="502"/>
      <c r="CNS284" s="502"/>
      <c r="CNT284" s="502"/>
      <c r="CNU284" s="502"/>
      <c r="CNV284" s="502"/>
      <c r="CNW284" s="502"/>
      <c r="CNX284" s="502"/>
      <c r="CNY284" s="502"/>
      <c r="CNZ284" s="502"/>
      <c r="COA284" s="502"/>
      <c r="COB284" s="502"/>
      <c r="COC284" s="502"/>
      <c r="COD284" s="502"/>
      <c r="COE284" s="502"/>
      <c r="COF284" s="502"/>
      <c r="COG284" s="502"/>
      <c r="COH284" s="502"/>
      <c r="COI284" s="502"/>
      <c r="COJ284" s="502"/>
      <c r="COK284" s="502"/>
      <c r="COL284" s="502"/>
      <c r="COM284" s="502"/>
      <c r="CON284" s="502"/>
      <c r="COO284" s="502"/>
      <c r="COP284" s="502"/>
      <c r="COQ284" s="502"/>
      <c r="COR284" s="502"/>
      <c r="COS284" s="502"/>
      <c r="COT284" s="502"/>
      <c r="COU284" s="502"/>
      <c r="COV284" s="502"/>
      <c r="COW284" s="502"/>
      <c r="COX284" s="502"/>
      <c r="COY284" s="502"/>
      <c r="COZ284" s="502"/>
      <c r="CPA284" s="502"/>
      <c r="CPB284" s="502"/>
      <c r="CPC284" s="502"/>
      <c r="CPD284" s="502"/>
      <c r="CPE284" s="502"/>
      <c r="CPF284" s="502"/>
      <c r="CPG284" s="502"/>
      <c r="CPH284" s="502"/>
      <c r="CPI284" s="502"/>
      <c r="CPJ284" s="502"/>
      <c r="CPK284" s="502"/>
      <c r="CPL284" s="502"/>
      <c r="CPM284" s="502"/>
      <c r="CPN284" s="502"/>
      <c r="CPO284" s="502"/>
      <c r="CPP284" s="502"/>
      <c r="CPQ284" s="502"/>
      <c r="CPR284" s="502"/>
      <c r="CPS284" s="502"/>
      <c r="CPT284" s="502"/>
      <c r="CPU284" s="502"/>
      <c r="CPV284" s="502"/>
      <c r="CPW284" s="502"/>
      <c r="CPX284" s="502"/>
      <c r="CPY284" s="502"/>
      <c r="CPZ284" s="502"/>
      <c r="CQA284" s="502"/>
      <c r="CQB284" s="502"/>
      <c r="CQC284" s="502"/>
      <c r="CQD284" s="502"/>
      <c r="CQE284" s="502"/>
      <c r="CQF284" s="502"/>
      <c r="CQG284" s="502"/>
      <c r="CQH284" s="502"/>
      <c r="CQI284" s="502"/>
      <c r="CQJ284" s="502"/>
      <c r="CQK284" s="502"/>
      <c r="CQL284" s="502"/>
      <c r="CQM284" s="502"/>
      <c r="CQN284" s="502"/>
      <c r="CQO284" s="502"/>
      <c r="CQP284" s="502"/>
      <c r="CQQ284" s="502"/>
      <c r="CQR284" s="502"/>
      <c r="CQS284" s="502"/>
      <c r="CQT284" s="502"/>
      <c r="CQU284" s="502"/>
      <c r="CQV284" s="502"/>
      <c r="CQW284" s="502"/>
      <c r="CQX284" s="502"/>
      <c r="CQY284" s="502"/>
      <c r="CQZ284" s="502"/>
      <c r="CRA284" s="502"/>
      <c r="CRB284" s="502"/>
      <c r="CRC284" s="502"/>
      <c r="CRD284" s="502"/>
      <c r="CRE284" s="502"/>
      <c r="CRF284" s="502"/>
      <c r="CRG284" s="502"/>
      <c r="CRH284" s="502"/>
      <c r="CRI284" s="502"/>
      <c r="CRJ284" s="502"/>
      <c r="CRK284" s="502"/>
      <c r="CRL284" s="502"/>
      <c r="CRM284" s="502"/>
      <c r="CRN284" s="502"/>
      <c r="CRO284" s="502"/>
      <c r="CRP284" s="502"/>
      <c r="CRQ284" s="502"/>
      <c r="CRR284" s="502"/>
      <c r="CRS284" s="502"/>
      <c r="CRT284" s="502"/>
      <c r="CRU284" s="502"/>
      <c r="CRV284" s="502"/>
      <c r="CRW284" s="502"/>
      <c r="CRX284" s="502"/>
      <c r="CRY284" s="502"/>
      <c r="CRZ284" s="502"/>
      <c r="CSA284" s="502"/>
      <c r="CSB284" s="502"/>
      <c r="CSC284" s="502"/>
      <c r="CSD284" s="502"/>
      <c r="CSE284" s="502"/>
      <c r="CSF284" s="502"/>
      <c r="CSG284" s="502"/>
      <c r="CSH284" s="502"/>
      <c r="CSI284" s="502"/>
      <c r="CSJ284" s="502"/>
      <c r="CSK284" s="502"/>
      <c r="CSL284" s="502"/>
      <c r="CSM284" s="502"/>
      <c r="CSN284" s="502"/>
      <c r="CSO284" s="502"/>
      <c r="CSP284" s="502"/>
      <c r="CSQ284" s="502"/>
      <c r="CSR284" s="502"/>
      <c r="CSS284" s="502"/>
      <c r="CST284" s="502"/>
      <c r="CSU284" s="502"/>
      <c r="CSV284" s="502"/>
      <c r="CSW284" s="502"/>
      <c r="CSX284" s="502"/>
      <c r="CSY284" s="502"/>
      <c r="CSZ284" s="502"/>
      <c r="CTA284" s="502"/>
      <c r="CTB284" s="502"/>
      <c r="CTC284" s="502"/>
      <c r="CTD284" s="502"/>
      <c r="CTE284" s="502"/>
      <c r="CTF284" s="502"/>
      <c r="CTG284" s="502"/>
      <c r="CTH284" s="502"/>
      <c r="CTI284" s="502"/>
      <c r="CTJ284" s="502"/>
      <c r="CTK284" s="502"/>
      <c r="CTL284" s="502"/>
      <c r="CTM284" s="502"/>
      <c r="CTN284" s="502"/>
      <c r="CTO284" s="502"/>
      <c r="CTP284" s="502"/>
      <c r="CTQ284" s="502"/>
      <c r="CTR284" s="502"/>
      <c r="CTS284" s="502"/>
      <c r="CTT284" s="502"/>
      <c r="CTU284" s="502"/>
      <c r="CTV284" s="502"/>
      <c r="CTW284" s="502"/>
      <c r="CTX284" s="502"/>
      <c r="CTY284" s="502"/>
      <c r="CTZ284" s="502"/>
      <c r="CUA284" s="502"/>
      <c r="CUB284" s="502"/>
      <c r="CUC284" s="502"/>
      <c r="CUD284" s="502"/>
      <c r="CUE284" s="502"/>
      <c r="CUF284" s="502"/>
      <c r="CUG284" s="502"/>
      <c r="CUH284" s="502"/>
      <c r="CUI284" s="502"/>
      <c r="CUJ284" s="502"/>
      <c r="CUK284" s="502"/>
      <c r="CUL284" s="502"/>
      <c r="CUM284" s="502"/>
      <c r="CUN284" s="502"/>
      <c r="CUO284" s="502"/>
      <c r="CUP284" s="502"/>
      <c r="CUQ284" s="502"/>
      <c r="CUR284" s="502"/>
      <c r="CUS284" s="502"/>
      <c r="CUT284" s="502"/>
      <c r="CUU284" s="502"/>
      <c r="CUV284" s="502"/>
      <c r="CUW284" s="502"/>
      <c r="CUX284" s="502"/>
      <c r="CUY284" s="502"/>
      <c r="CUZ284" s="502"/>
      <c r="CVA284" s="502"/>
      <c r="CVB284" s="502"/>
      <c r="CVC284" s="502"/>
      <c r="CVD284" s="502"/>
      <c r="CVE284" s="502"/>
      <c r="CVF284" s="502"/>
      <c r="CVG284" s="502"/>
      <c r="CVH284" s="502"/>
      <c r="CVI284" s="502"/>
      <c r="CVJ284" s="502"/>
      <c r="CVK284" s="502"/>
      <c r="CVL284" s="502"/>
      <c r="CVM284" s="502"/>
      <c r="CVN284" s="502"/>
      <c r="CVO284" s="502"/>
      <c r="CVP284" s="502"/>
      <c r="CVQ284" s="502"/>
      <c r="CVR284" s="502"/>
      <c r="CVS284" s="502"/>
      <c r="CVT284" s="502"/>
      <c r="CVU284" s="502"/>
      <c r="CVV284" s="502"/>
      <c r="CVW284" s="502"/>
      <c r="CVX284" s="502"/>
      <c r="CVY284" s="502"/>
      <c r="CVZ284" s="502"/>
      <c r="CWA284" s="502"/>
      <c r="CWB284" s="502"/>
      <c r="CWC284" s="502"/>
      <c r="CWD284" s="502"/>
      <c r="CWE284" s="502"/>
      <c r="CWF284" s="502"/>
      <c r="CWG284" s="502"/>
      <c r="CWH284" s="502"/>
      <c r="CWI284" s="502"/>
      <c r="CWJ284" s="502"/>
      <c r="CWK284" s="502"/>
      <c r="CWL284" s="502"/>
      <c r="CWM284" s="502"/>
      <c r="CWN284" s="502"/>
      <c r="CWO284" s="502"/>
      <c r="CWP284" s="502"/>
      <c r="CWQ284" s="502"/>
      <c r="CWR284" s="502"/>
      <c r="CWS284" s="502"/>
      <c r="CWT284" s="502"/>
      <c r="CWU284" s="502"/>
      <c r="CWV284" s="502"/>
      <c r="CWW284" s="502"/>
      <c r="CWX284" s="502"/>
      <c r="CWY284" s="502"/>
      <c r="CWZ284" s="502"/>
      <c r="CXA284" s="502"/>
      <c r="CXB284" s="502"/>
      <c r="CXC284" s="502"/>
      <c r="CXD284" s="502"/>
      <c r="CXE284" s="502"/>
      <c r="CXF284" s="502"/>
      <c r="CXG284" s="502"/>
      <c r="CXH284" s="502"/>
      <c r="CXI284" s="502"/>
      <c r="CXJ284" s="502"/>
      <c r="CXK284" s="502"/>
      <c r="CXL284" s="502"/>
      <c r="CXM284" s="502"/>
      <c r="CXN284" s="502"/>
      <c r="CXO284" s="502"/>
      <c r="CXP284" s="502"/>
      <c r="CXQ284" s="502"/>
      <c r="CXR284" s="502"/>
      <c r="CXS284" s="502"/>
      <c r="CXT284" s="502"/>
      <c r="CXU284" s="502"/>
      <c r="CXV284" s="502"/>
      <c r="CXW284" s="502"/>
      <c r="CXX284" s="502"/>
      <c r="CXY284" s="502"/>
      <c r="CXZ284" s="502"/>
      <c r="CYA284" s="502"/>
      <c r="CYB284" s="502"/>
      <c r="CYC284" s="502"/>
      <c r="CYD284" s="502"/>
      <c r="CYE284" s="502"/>
      <c r="CYF284" s="502"/>
      <c r="CYG284" s="502"/>
      <c r="CYH284" s="502"/>
      <c r="CYI284" s="502"/>
      <c r="CYJ284" s="502"/>
      <c r="CYK284" s="502"/>
      <c r="CYL284" s="502"/>
      <c r="CYM284" s="502"/>
      <c r="CYN284" s="502"/>
      <c r="CYO284" s="502"/>
      <c r="CYP284" s="502"/>
      <c r="CYQ284" s="502"/>
      <c r="CYR284" s="502"/>
      <c r="CYS284" s="502"/>
      <c r="CYT284" s="502"/>
      <c r="CYU284" s="502"/>
      <c r="CYV284" s="502"/>
      <c r="CYW284" s="502"/>
      <c r="CYX284" s="502"/>
      <c r="CYY284" s="502"/>
      <c r="CYZ284" s="502"/>
      <c r="CZA284" s="502"/>
      <c r="CZB284" s="502"/>
      <c r="CZC284" s="502"/>
      <c r="CZD284" s="502"/>
      <c r="CZE284" s="502"/>
      <c r="CZF284" s="502"/>
      <c r="CZG284" s="502"/>
      <c r="CZH284" s="502"/>
      <c r="CZI284" s="502"/>
      <c r="CZJ284" s="502"/>
      <c r="CZK284" s="502"/>
      <c r="CZL284" s="502"/>
      <c r="CZM284" s="502"/>
      <c r="CZN284" s="502"/>
      <c r="CZO284" s="502"/>
      <c r="CZP284" s="502"/>
      <c r="CZQ284" s="502"/>
      <c r="CZR284" s="502"/>
      <c r="CZS284" s="502"/>
      <c r="CZT284" s="502"/>
      <c r="CZU284" s="502"/>
      <c r="CZV284" s="502"/>
      <c r="CZW284" s="502"/>
      <c r="CZX284" s="502"/>
      <c r="CZY284" s="502"/>
      <c r="CZZ284" s="502"/>
      <c r="DAA284" s="502"/>
      <c r="DAB284" s="502"/>
      <c r="DAC284" s="502"/>
      <c r="DAD284" s="502"/>
      <c r="DAE284" s="502"/>
      <c r="DAF284" s="502"/>
      <c r="DAG284" s="502"/>
      <c r="DAH284" s="502"/>
      <c r="DAI284" s="502"/>
      <c r="DAJ284" s="502"/>
      <c r="DAK284" s="502"/>
      <c r="DAL284" s="502"/>
      <c r="DAM284" s="502"/>
      <c r="DAN284" s="502"/>
      <c r="DAO284" s="502"/>
      <c r="DAP284" s="502"/>
      <c r="DAQ284" s="502"/>
      <c r="DAR284" s="502"/>
      <c r="DAS284" s="502"/>
      <c r="DAT284" s="502"/>
      <c r="DAU284" s="502"/>
      <c r="DAV284" s="502"/>
      <c r="DAW284" s="502"/>
      <c r="DAX284" s="502"/>
      <c r="DAY284" s="502"/>
      <c r="DAZ284" s="502"/>
      <c r="DBA284" s="502"/>
      <c r="DBB284" s="502"/>
      <c r="DBC284" s="502"/>
      <c r="DBD284" s="502"/>
      <c r="DBE284" s="502"/>
      <c r="DBF284" s="502"/>
      <c r="DBG284" s="502"/>
      <c r="DBH284" s="502"/>
      <c r="DBI284" s="502"/>
      <c r="DBJ284" s="502"/>
      <c r="DBK284" s="502"/>
      <c r="DBL284" s="502"/>
      <c r="DBM284" s="502"/>
      <c r="DBN284" s="502"/>
      <c r="DBO284" s="502"/>
      <c r="DBP284" s="502"/>
      <c r="DBQ284" s="502"/>
      <c r="DBR284" s="502"/>
      <c r="DBS284" s="502"/>
      <c r="DBT284" s="502"/>
      <c r="DBU284" s="502"/>
      <c r="DBV284" s="502"/>
      <c r="DBW284" s="502"/>
      <c r="DBX284" s="502"/>
      <c r="DBY284" s="502"/>
      <c r="DBZ284" s="502"/>
      <c r="DCA284" s="502"/>
      <c r="DCB284" s="502"/>
      <c r="DCC284" s="502"/>
      <c r="DCD284" s="502"/>
      <c r="DCE284" s="502"/>
      <c r="DCF284" s="502"/>
      <c r="DCG284" s="502"/>
      <c r="DCH284" s="502"/>
      <c r="DCI284" s="502"/>
      <c r="DCJ284" s="502"/>
      <c r="DCK284" s="502"/>
      <c r="DCL284" s="502"/>
      <c r="DCM284" s="502"/>
      <c r="DCN284" s="502"/>
      <c r="DCO284" s="502"/>
      <c r="DCP284" s="502"/>
      <c r="DCQ284" s="502"/>
      <c r="DCR284" s="502"/>
      <c r="DCS284" s="502"/>
      <c r="DCT284" s="502"/>
      <c r="DCU284" s="502"/>
      <c r="DCV284" s="502"/>
      <c r="DCW284" s="502"/>
      <c r="DCX284" s="502"/>
      <c r="DCY284" s="502"/>
      <c r="DCZ284" s="502"/>
      <c r="DDA284" s="502"/>
      <c r="DDB284" s="502"/>
      <c r="DDC284" s="502"/>
      <c r="DDD284" s="502"/>
      <c r="DDE284" s="502"/>
      <c r="DDF284" s="502"/>
      <c r="DDG284" s="502"/>
      <c r="DDH284" s="502"/>
      <c r="DDI284" s="502"/>
      <c r="DDJ284" s="502"/>
      <c r="DDK284" s="502"/>
      <c r="DDL284" s="502"/>
      <c r="DDM284" s="502"/>
      <c r="DDN284" s="502"/>
      <c r="DDO284" s="502"/>
      <c r="DDP284" s="502"/>
      <c r="DDQ284" s="502"/>
      <c r="DDR284" s="502"/>
      <c r="DDS284" s="502"/>
      <c r="DDT284" s="502"/>
      <c r="DDU284" s="502"/>
      <c r="DDV284" s="502"/>
      <c r="DDW284" s="502"/>
      <c r="DDX284" s="502"/>
      <c r="DDY284" s="502"/>
      <c r="DDZ284" s="502"/>
      <c r="DEA284" s="502"/>
      <c r="DEB284" s="502"/>
      <c r="DEC284" s="502"/>
      <c r="DED284" s="502"/>
      <c r="DEE284" s="502"/>
      <c r="DEF284" s="502"/>
      <c r="DEG284" s="502"/>
      <c r="DEH284" s="502"/>
      <c r="DEI284" s="502"/>
      <c r="DEJ284" s="502"/>
      <c r="DEK284" s="502"/>
      <c r="DEL284" s="502"/>
      <c r="DEM284" s="502"/>
      <c r="DEN284" s="502"/>
      <c r="DEO284" s="502"/>
      <c r="DEP284" s="502"/>
      <c r="DEQ284" s="502"/>
      <c r="DER284" s="502"/>
      <c r="DES284" s="502"/>
      <c r="DET284" s="502"/>
      <c r="DEU284" s="502"/>
      <c r="DEV284" s="502"/>
      <c r="DEW284" s="502"/>
      <c r="DEX284" s="502"/>
      <c r="DEY284" s="502"/>
      <c r="DEZ284" s="502"/>
      <c r="DFA284" s="502"/>
      <c r="DFB284" s="502"/>
      <c r="DFC284" s="502"/>
      <c r="DFD284" s="502"/>
      <c r="DFE284" s="502"/>
      <c r="DFF284" s="502"/>
      <c r="DFG284" s="502"/>
      <c r="DFH284" s="502"/>
      <c r="DFI284" s="502"/>
      <c r="DFJ284" s="502"/>
      <c r="DFK284" s="502"/>
      <c r="DFL284" s="502"/>
      <c r="DFM284" s="502"/>
      <c r="DFN284" s="502"/>
      <c r="DFO284" s="502"/>
      <c r="DFP284" s="502"/>
      <c r="DFQ284" s="502"/>
      <c r="DFR284" s="502"/>
      <c r="DFS284" s="502"/>
      <c r="DFT284" s="502"/>
      <c r="DFU284" s="502"/>
      <c r="DFV284" s="502"/>
      <c r="DFW284" s="502"/>
      <c r="DFX284" s="502"/>
      <c r="DFY284" s="502"/>
      <c r="DFZ284" s="502"/>
      <c r="DGA284" s="502"/>
      <c r="DGB284" s="502"/>
      <c r="DGC284" s="502"/>
      <c r="DGD284" s="502"/>
      <c r="DGE284" s="502"/>
      <c r="DGF284" s="502"/>
      <c r="DGG284" s="502"/>
      <c r="DGH284" s="502"/>
      <c r="DGI284" s="502"/>
      <c r="DGJ284" s="502"/>
      <c r="DGK284" s="502"/>
      <c r="DGL284" s="502"/>
      <c r="DGM284" s="502"/>
      <c r="DGN284" s="502"/>
      <c r="DGO284" s="502"/>
      <c r="DGP284" s="502"/>
      <c r="DGQ284" s="502"/>
      <c r="DGR284" s="502"/>
      <c r="DGS284" s="502"/>
      <c r="DGT284" s="502"/>
      <c r="DGU284" s="502"/>
      <c r="DGV284" s="502"/>
      <c r="DGW284" s="502"/>
      <c r="DGX284" s="502"/>
      <c r="DGY284" s="502"/>
      <c r="DGZ284" s="502"/>
      <c r="DHA284" s="502"/>
      <c r="DHB284" s="502"/>
      <c r="DHC284" s="502"/>
      <c r="DHD284" s="502"/>
      <c r="DHE284" s="502"/>
      <c r="DHF284" s="502"/>
      <c r="DHG284" s="502"/>
      <c r="DHH284" s="502"/>
      <c r="DHI284" s="502"/>
      <c r="DHJ284" s="502"/>
      <c r="DHK284" s="502"/>
      <c r="DHL284" s="502"/>
      <c r="DHM284" s="502"/>
      <c r="DHN284" s="502"/>
      <c r="DHO284" s="502"/>
      <c r="DHP284" s="502"/>
      <c r="DHQ284" s="502"/>
      <c r="DHR284" s="502"/>
      <c r="DHS284" s="502"/>
      <c r="DHT284" s="502"/>
      <c r="DHU284" s="502"/>
      <c r="DHV284" s="502"/>
      <c r="DHW284" s="502"/>
      <c r="DHX284" s="502"/>
      <c r="DHY284" s="502"/>
      <c r="DHZ284" s="502"/>
      <c r="DIA284" s="502"/>
      <c r="DIB284" s="502"/>
      <c r="DIC284" s="502"/>
      <c r="DID284" s="502"/>
      <c r="DIE284" s="502"/>
      <c r="DIF284" s="502"/>
      <c r="DIG284" s="502"/>
      <c r="DIH284" s="502"/>
      <c r="DII284" s="502"/>
      <c r="DIJ284" s="502"/>
      <c r="DIK284" s="502"/>
      <c r="DIL284" s="502"/>
      <c r="DIM284" s="502"/>
      <c r="DIN284" s="502"/>
      <c r="DIO284" s="502"/>
      <c r="DIP284" s="502"/>
      <c r="DIQ284" s="502"/>
      <c r="DIR284" s="502"/>
      <c r="DIS284" s="502"/>
      <c r="DIT284" s="502"/>
      <c r="DIU284" s="502"/>
      <c r="DIV284" s="502"/>
      <c r="DIW284" s="502"/>
      <c r="DIX284" s="502"/>
      <c r="DIY284" s="502"/>
      <c r="DIZ284" s="502"/>
      <c r="DJA284" s="502"/>
      <c r="DJB284" s="502"/>
      <c r="DJC284" s="502"/>
      <c r="DJD284" s="502"/>
      <c r="DJE284" s="502"/>
      <c r="DJF284" s="502"/>
      <c r="DJG284" s="502"/>
      <c r="DJH284" s="502"/>
      <c r="DJI284" s="502"/>
      <c r="DJJ284" s="502"/>
      <c r="DJK284" s="502"/>
      <c r="DJL284" s="502"/>
      <c r="DJM284" s="502"/>
      <c r="DJN284" s="502"/>
      <c r="DJO284" s="502"/>
      <c r="DJP284" s="502"/>
      <c r="DJQ284" s="502"/>
      <c r="DJR284" s="502"/>
      <c r="DJS284" s="502"/>
      <c r="DJT284" s="502"/>
      <c r="DJU284" s="502"/>
      <c r="DJV284" s="502"/>
      <c r="DJW284" s="502"/>
      <c r="DJX284" s="502"/>
      <c r="DJY284" s="502"/>
      <c r="DJZ284" s="502"/>
      <c r="DKA284" s="502"/>
      <c r="DKB284" s="502"/>
      <c r="DKC284" s="502"/>
      <c r="DKD284" s="502"/>
      <c r="DKE284" s="502"/>
      <c r="DKF284" s="502"/>
      <c r="DKG284" s="502"/>
      <c r="DKH284" s="502"/>
      <c r="DKI284" s="502"/>
      <c r="DKJ284" s="502"/>
      <c r="DKK284" s="502"/>
      <c r="DKL284" s="502"/>
      <c r="DKM284" s="502"/>
      <c r="DKN284" s="502"/>
      <c r="DKO284" s="502"/>
      <c r="DKP284" s="502"/>
      <c r="DKQ284" s="502"/>
      <c r="DKR284" s="502"/>
      <c r="DKS284" s="502"/>
      <c r="DKT284" s="502"/>
      <c r="DKU284" s="502"/>
      <c r="DKV284" s="502"/>
      <c r="DKW284" s="502"/>
      <c r="DKX284" s="502"/>
      <c r="DKY284" s="502"/>
      <c r="DKZ284" s="502"/>
      <c r="DLA284" s="502"/>
      <c r="DLB284" s="502"/>
      <c r="DLC284" s="502"/>
      <c r="DLD284" s="502"/>
      <c r="DLE284" s="502"/>
      <c r="DLF284" s="502"/>
      <c r="DLG284" s="502"/>
      <c r="DLH284" s="502"/>
      <c r="DLI284" s="502"/>
      <c r="DLJ284" s="502"/>
      <c r="DLK284" s="502"/>
      <c r="DLL284" s="502"/>
      <c r="DLM284" s="502"/>
      <c r="DLN284" s="502"/>
      <c r="DLO284" s="502"/>
      <c r="DLP284" s="502"/>
      <c r="DLQ284" s="502"/>
      <c r="DLR284" s="502"/>
      <c r="DLS284" s="502"/>
      <c r="DLT284" s="502"/>
      <c r="DLU284" s="502"/>
      <c r="DLV284" s="502"/>
      <c r="DLW284" s="502"/>
      <c r="DLX284" s="502"/>
      <c r="DLY284" s="502"/>
      <c r="DLZ284" s="502"/>
      <c r="DMA284" s="502"/>
      <c r="DMB284" s="502"/>
      <c r="DMC284" s="502"/>
      <c r="DMD284" s="502"/>
      <c r="DME284" s="502"/>
      <c r="DMF284" s="502"/>
      <c r="DMG284" s="502"/>
      <c r="DMH284" s="502"/>
      <c r="DMI284" s="502"/>
      <c r="DMJ284" s="502"/>
      <c r="DMK284" s="502"/>
      <c r="DML284" s="502"/>
      <c r="DMM284" s="502"/>
      <c r="DMN284" s="502"/>
      <c r="DMO284" s="502"/>
      <c r="DMP284" s="502"/>
      <c r="DMQ284" s="502"/>
      <c r="DMR284" s="502"/>
      <c r="DMS284" s="502"/>
      <c r="DMT284" s="502"/>
      <c r="DMU284" s="502"/>
      <c r="DMV284" s="502"/>
      <c r="DMW284" s="502"/>
      <c r="DMX284" s="502"/>
      <c r="DMY284" s="502"/>
      <c r="DMZ284" s="502"/>
      <c r="DNA284" s="502"/>
      <c r="DNB284" s="502"/>
      <c r="DNC284" s="502"/>
      <c r="DND284" s="502"/>
      <c r="DNE284" s="502"/>
      <c r="DNF284" s="502"/>
      <c r="DNG284" s="502"/>
      <c r="DNH284" s="502"/>
      <c r="DNI284" s="502"/>
      <c r="DNJ284" s="502"/>
      <c r="DNK284" s="502"/>
      <c r="DNL284" s="502"/>
      <c r="DNM284" s="502"/>
      <c r="DNN284" s="502"/>
      <c r="DNO284" s="502"/>
      <c r="DNP284" s="502"/>
      <c r="DNQ284" s="502"/>
      <c r="DNR284" s="502"/>
      <c r="DNS284" s="502"/>
      <c r="DNT284" s="502"/>
      <c r="DNU284" s="502"/>
      <c r="DNV284" s="502"/>
      <c r="DNW284" s="502"/>
      <c r="DNX284" s="502"/>
      <c r="DNY284" s="502"/>
      <c r="DNZ284" s="502"/>
      <c r="DOA284" s="502"/>
      <c r="DOB284" s="502"/>
      <c r="DOC284" s="502"/>
      <c r="DOD284" s="502"/>
      <c r="DOE284" s="502"/>
      <c r="DOF284" s="502"/>
      <c r="DOG284" s="502"/>
      <c r="DOH284" s="502"/>
      <c r="DOI284" s="502"/>
      <c r="DOJ284" s="502"/>
      <c r="DOK284" s="502"/>
      <c r="DOL284" s="502"/>
      <c r="DOM284" s="502"/>
      <c r="DON284" s="502"/>
      <c r="DOO284" s="502"/>
      <c r="DOP284" s="502"/>
      <c r="DOQ284" s="502"/>
      <c r="DOR284" s="502"/>
      <c r="DOS284" s="502"/>
      <c r="DOT284" s="502"/>
      <c r="DOU284" s="502"/>
      <c r="DOV284" s="502"/>
      <c r="DOW284" s="502"/>
      <c r="DOX284" s="502"/>
      <c r="DOY284" s="502"/>
      <c r="DOZ284" s="502"/>
      <c r="DPA284" s="502"/>
      <c r="DPB284" s="502"/>
      <c r="DPC284" s="502"/>
      <c r="DPD284" s="502"/>
      <c r="DPE284" s="502"/>
      <c r="DPF284" s="502"/>
      <c r="DPG284" s="502"/>
      <c r="DPH284" s="502"/>
      <c r="DPI284" s="502"/>
      <c r="DPJ284" s="502"/>
      <c r="DPK284" s="502"/>
      <c r="DPL284" s="502"/>
      <c r="DPM284" s="502"/>
      <c r="DPN284" s="502"/>
      <c r="DPO284" s="502"/>
      <c r="DPP284" s="502"/>
      <c r="DPQ284" s="502"/>
      <c r="DPR284" s="502"/>
      <c r="DPS284" s="502"/>
      <c r="DPT284" s="502"/>
      <c r="DPU284" s="502"/>
      <c r="DPV284" s="502"/>
      <c r="DPW284" s="502"/>
      <c r="DPX284" s="502"/>
      <c r="DPY284" s="502"/>
      <c r="DPZ284" s="502"/>
      <c r="DQA284" s="502"/>
      <c r="DQB284" s="502"/>
      <c r="DQC284" s="502"/>
      <c r="DQD284" s="502"/>
      <c r="DQE284" s="502"/>
      <c r="DQF284" s="502"/>
      <c r="DQG284" s="502"/>
      <c r="DQH284" s="502"/>
      <c r="DQI284" s="502"/>
      <c r="DQJ284" s="502"/>
      <c r="DQK284" s="502"/>
      <c r="DQL284" s="502"/>
      <c r="DQM284" s="502"/>
      <c r="DQN284" s="502"/>
      <c r="DQO284" s="502"/>
      <c r="DQP284" s="502"/>
      <c r="DQQ284" s="502"/>
      <c r="DQR284" s="502"/>
      <c r="DQS284" s="502"/>
      <c r="DQT284" s="502"/>
      <c r="DQU284" s="502"/>
      <c r="DQV284" s="502"/>
      <c r="DQW284" s="502"/>
      <c r="DQX284" s="502"/>
      <c r="DQY284" s="502"/>
      <c r="DQZ284" s="502"/>
      <c r="DRA284" s="502"/>
      <c r="DRB284" s="502"/>
      <c r="DRC284" s="502"/>
      <c r="DRD284" s="502"/>
      <c r="DRE284" s="502"/>
      <c r="DRF284" s="502"/>
      <c r="DRG284" s="502"/>
      <c r="DRH284" s="502"/>
      <c r="DRI284" s="502"/>
      <c r="DRJ284" s="502"/>
      <c r="DRK284" s="502"/>
      <c r="DRL284" s="502"/>
      <c r="DRM284" s="502"/>
      <c r="DRN284" s="502"/>
      <c r="DRO284" s="502"/>
      <c r="DRP284" s="502"/>
      <c r="DRQ284" s="502"/>
      <c r="DRR284" s="502"/>
      <c r="DRS284" s="502"/>
      <c r="DRT284" s="502"/>
      <c r="DRU284" s="502"/>
      <c r="DRV284" s="502"/>
      <c r="DRW284" s="502"/>
      <c r="DRX284" s="502"/>
      <c r="DRY284" s="502"/>
      <c r="DRZ284" s="502"/>
      <c r="DSA284" s="502"/>
      <c r="DSB284" s="502"/>
      <c r="DSC284" s="502"/>
      <c r="DSD284" s="502"/>
      <c r="DSE284" s="502"/>
      <c r="DSF284" s="502"/>
      <c r="DSG284" s="502"/>
      <c r="DSH284" s="502"/>
      <c r="DSI284" s="502"/>
      <c r="DSJ284" s="502"/>
      <c r="DSK284" s="502"/>
      <c r="DSL284" s="502"/>
      <c r="DSM284" s="502"/>
      <c r="DSN284" s="502"/>
      <c r="DSO284" s="502"/>
      <c r="DSP284" s="502"/>
      <c r="DSQ284" s="502"/>
      <c r="DSR284" s="502"/>
      <c r="DSS284" s="502"/>
      <c r="DST284" s="502"/>
      <c r="DSU284" s="502"/>
      <c r="DSV284" s="502"/>
      <c r="DSW284" s="502"/>
      <c r="DSX284" s="502"/>
      <c r="DSY284" s="502"/>
      <c r="DSZ284" s="502"/>
      <c r="DTA284" s="502"/>
      <c r="DTB284" s="502"/>
      <c r="DTC284" s="502"/>
      <c r="DTD284" s="502"/>
      <c r="DTE284" s="502"/>
      <c r="DTF284" s="502"/>
      <c r="DTG284" s="502"/>
      <c r="DTH284" s="502"/>
      <c r="DTI284" s="502"/>
      <c r="DTJ284" s="502"/>
      <c r="DTK284" s="502"/>
      <c r="DTL284" s="502"/>
      <c r="DTM284" s="502"/>
      <c r="DTN284" s="502"/>
      <c r="DTO284" s="502"/>
      <c r="DTP284" s="502"/>
      <c r="DTQ284" s="502"/>
      <c r="DTR284" s="502"/>
      <c r="DTS284" s="502"/>
      <c r="DTT284" s="502"/>
      <c r="DTU284" s="502"/>
      <c r="DTV284" s="502"/>
      <c r="DTW284" s="502"/>
      <c r="DTX284" s="502"/>
      <c r="DTY284" s="502"/>
      <c r="DTZ284" s="502"/>
      <c r="DUA284" s="502"/>
      <c r="DUB284" s="502"/>
      <c r="DUC284" s="502"/>
      <c r="DUD284" s="502"/>
      <c r="DUE284" s="502"/>
      <c r="DUF284" s="502"/>
      <c r="DUG284" s="502"/>
      <c r="DUH284" s="502"/>
      <c r="DUI284" s="502"/>
      <c r="DUJ284" s="502"/>
      <c r="DUK284" s="502"/>
      <c r="DUL284" s="502"/>
      <c r="DUM284" s="502"/>
      <c r="DUN284" s="502"/>
      <c r="DUO284" s="502"/>
      <c r="DUP284" s="502"/>
      <c r="DUQ284" s="502"/>
      <c r="DUR284" s="502"/>
      <c r="DUS284" s="502"/>
      <c r="DUT284" s="502"/>
      <c r="DUU284" s="502"/>
      <c r="DUV284" s="502"/>
      <c r="DUW284" s="502"/>
      <c r="DUX284" s="502"/>
      <c r="DUY284" s="502"/>
      <c r="DUZ284" s="502"/>
      <c r="DVA284" s="502"/>
      <c r="DVB284" s="502"/>
      <c r="DVC284" s="502"/>
      <c r="DVD284" s="502"/>
      <c r="DVE284" s="502"/>
      <c r="DVF284" s="502"/>
      <c r="DVG284" s="502"/>
      <c r="DVH284" s="502"/>
      <c r="DVI284" s="502"/>
      <c r="DVJ284" s="502"/>
      <c r="DVK284" s="502"/>
      <c r="DVL284" s="502"/>
      <c r="DVM284" s="502"/>
      <c r="DVN284" s="502"/>
      <c r="DVO284" s="502"/>
      <c r="DVP284" s="502"/>
      <c r="DVQ284" s="502"/>
      <c r="DVR284" s="502"/>
      <c r="DVS284" s="502"/>
      <c r="DVT284" s="502"/>
      <c r="DVU284" s="502"/>
      <c r="DVV284" s="502"/>
      <c r="DVW284" s="502"/>
      <c r="DVX284" s="502"/>
      <c r="DVY284" s="502"/>
      <c r="DVZ284" s="502"/>
      <c r="DWA284" s="502"/>
      <c r="DWB284" s="502"/>
      <c r="DWC284" s="502"/>
      <c r="DWD284" s="502"/>
      <c r="DWE284" s="502"/>
      <c r="DWF284" s="502"/>
      <c r="DWG284" s="502"/>
      <c r="DWH284" s="502"/>
      <c r="DWI284" s="502"/>
      <c r="DWJ284" s="502"/>
      <c r="DWK284" s="502"/>
      <c r="DWL284" s="502"/>
      <c r="DWM284" s="502"/>
      <c r="DWN284" s="502"/>
      <c r="DWO284" s="502"/>
      <c r="DWP284" s="502"/>
      <c r="DWQ284" s="502"/>
      <c r="DWR284" s="502"/>
      <c r="DWS284" s="502"/>
      <c r="DWT284" s="502"/>
      <c r="DWU284" s="502"/>
      <c r="DWV284" s="502"/>
      <c r="DWW284" s="502"/>
      <c r="DWX284" s="502"/>
      <c r="DWY284" s="502"/>
      <c r="DWZ284" s="502"/>
      <c r="DXA284" s="502"/>
      <c r="DXB284" s="502"/>
      <c r="DXC284" s="502"/>
      <c r="DXD284" s="502"/>
      <c r="DXE284" s="502"/>
      <c r="DXF284" s="502"/>
      <c r="DXG284" s="502"/>
      <c r="DXH284" s="502"/>
      <c r="DXI284" s="502"/>
      <c r="DXJ284" s="502"/>
      <c r="DXK284" s="502"/>
      <c r="DXL284" s="502"/>
      <c r="DXM284" s="502"/>
      <c r="DXN284" s="502"/>
      <c r="DXO284" s="502"/>
      <c r="DXP284" s="502"/>
      <c r="DXQ284" s="502"/>
      <c r="DXR284" s="502"/>
      <c r="DXS284" s="502"/>
      <c r="DXT284" s="502"/>
      <c r="DXU284" s="502"/>
      <c r="DXV284" s="502"/>
      <c r="DXW284" s="502"/>
      <c r="DXX284" s="502"/>
      <c r="DXY284" s="502"/>
      <c r="DXZ284" s="502"/>
      <c r="DYA284" s="502"/>
      <c r="DYB284" s="502"/>
      <c r="DYC284" s="502"/>
      <c r="DYD284" s="502"/>
      <c r="DYE284" s="502"/>
      <c r="DYF284" s="502"/>
      <c r="DYG284" s="502"/>
      <c r="DYH284" s="502"/>
      <c r="DYI284" s="502"/>
      <c r="DYJ284" s="502"/>
      <c r="DYK284" s="502"/>
      <c r="DYL284" s="502"/>
      <c r="DYM284" s="502"/>
      <c r="DYN284" s="502"/>
      <c r="DYO284" s="502"/>
      <c r="DYP284" s="502"/>
      <c r="DYQ284" s="502"/>
      <c r="DYR284" s="502"/>
      <c r="DYS284" s="502"/>
      <c r="DYT284" s="502"/>
      <c r="DYU284" s="502"/>
      <c r="DYV284" s="502"/>
      <c r="DYW284" s="502"/>
      <c r="DYX284" s="502"/>
      <c r="DYY284" s="502"/>
      <c r="DYZ284" s="502"/>
      <c r="DZA284" s="502"/>
      <c r="DZB284" s="502"/>
      <c r="DZC284" s="502"/>
      <c r="DZD284" s="502"/>
      <c r="DZE284" s="502"/>
      <c r="DZF284" s="502"/>
      <c r="DZG284" s="502"/>
      <c r="DZH284" s="502"/>
      <c r="DZI284" s="502"/>
      <c r="DZJ284" s="502"/>
      <c r="DZK284" s="502"/>
      <c r="DZL284" s="502"/>
      <c r="DZM284" s="502"/>
      <c r="DZN284" s="502"/>
      <c r="DZO284" s="502"/>
      <c r="DZP284" s="502"/>
      <c r="DZQ284" s="502"/>
      <c r="DZR284" s="502"/>
      <c r="DZS284" s="502"/>
      <c r="DZT284" s="502"/>
      <c r="DZU284" s="502"/>
      <c r="DZV284" s="502"/>
      <c r="DZW284" s="502"/>
      <c r="DZX284" s="502"/>
      <c r="DZY284" s="502"/>
      <c r="DZZ284" s="502"/>
      <c r="EAA284" s="502"/>
      <c r="EAB284" s="502"/>
      <c r="EAC284" s="502"/>
      <c r="EAD284" s="502"/>
      <c r="EAE284" s="502"/>
      <c r="EAF284" s="502"/>
      <c r="EAG284" s="502"/>
      <c r="EAH284" s="502"/>
      <c r="EAI284" s="502"/>
      <c r="EAJ284" s="502"/>
      <c r="EAK284" s="502"/>
      <c r="EAL284" s="502"/>
      <c r="EAM284" s="502"/>
      <c r="EAN284" s="502"/>
      <c r="EAO284" s="502"/>
      <c r="EAP284" s="502"/>
      <c r="EAQ284" s="502"/>
      <c r="EAR284" s="502"/>
      <c r="EAS284" s="502"/>
      <c r="EAT284" s="502"/>
      <c r="EAU284" s="502"/>
      <c r="EAV284" s="502"/>
      <c r="EAW284" s="502"/>
      <c r="EAX284" s="502"/>
      <c r="EAY284" s="502"/>
      <c r="EAZ284" s="502"/>
      <c r="EBA284" s="502"/>
      <c r="EBB284" s="502"/>
      <c r="EBC284" s="502"/>
      <c r="EBD284" s="502"/>
      <c r="EBE284" s="502"/>
      <c r="EBF284" s="502"/>
      <c r="EBG284" s="502"/>
      <c r="EBH284" s="502"/>
      <c r="EBI284" s="502"/>
      <c r="EBJ284" s="502"/>
      <c r="EBK284" s="502"/>
      <c r="EBL284" s="502"/>
      <c r="EBM284" s="502"/>
      <c r="EBN284" s="502"/>
      <c r="EBO284" s="502"/>
      <c r="EBP284" s="502"/>
      <c r="EBQ284" s="502"/>
      <c r="EBR284" s="502"/>
      <c r="EBS284" s="502"/>
      <c r="EBT284" s="502"/>
      <c r="EBU284" s="502"/>
      <c r="EBV284" s="502"/>
      <c r="EBW284" s="502"/>
      <c r="EBX284" s="502"/>
      <c r="EBY284" s="502"/>
      <c r="EBZ284" s="502"/>
      <c r="ECA284" s="502"/>
      <c r="ECB284" s="502"/>
      <c r="ECC284" s="502"/>
      <c r="ECD284" s="502"/>
      <c r="ECE284" s="502"/>
      <c r="ECF284" s="502"/>
      <c r="ECG284" s="502"/>
      <c r="ECH284" s="502"/>
      <c r="ECI284" s="502"/>
      <c r="ECJ284" s="502"/>
      <c r="ECK284" s="502"/>
      <c r="ECL284" s="502"/>
      <c r="ECM284" s="502"/>
      <c r="ECN284" s="502"/>
      <c r="ECO284" s="502"/>
      <c r="ECP284" s="502"/>
      <c r="ECQ284" s="502"/>
      <c r="ECR284" s="502"/>
      <c r="ECS284" s="502"/>
      <c r="ECT284" s="502"/>
      <c r="ECU284" s="502"/>
      <c r="ECV284" s="502"/>
      <c r="ECW284" s="502"/>
      <c r="ECX284" s="502"/>
      <c r="ECY284" s="502"/>
      <c r="ECZ284" s="502"/>
      <c r="EDA284" s="502"/>
      <c r="EDB284" s="502"/>
      <c r="EDC284" s="502"/>
      <c r="EDD284" s="502"/>
      <c r="EDE284" s="502"/>
      <c r="EDF284" s="502"/>
      <c r="EDG284" s="502"/>
      <c r="EDH284" s="502"/>
      <c r="EDI284" s="502"/>
      <c r="EDJ284" s="502"/>
      <c r="EDK284" s="502"/>
      <c r="EDL284" s="502"/>
      <c r="EDM284" s="502"/>
      <c r="EDN284" s="502"/>
      <c r="EDO284" s="502"/>
      <c r="EDP284" s="502"/>
      <c r="EDQ284" s="502"/>
      <c r="EDR284" s="502"/>
      <c r="EDS284" s="502"/>
      <c r="EDT284" s="502"/>
      <c r="EDU284" s="502"/>
      <c r="EDV284" s="502"/>
      <c r="EDW284" s="502"/>
      <c r="EDX284" s="502"/>
      <c r="EDY284" s="502"/>
      <c r="EDZ284" s="502"/>
      <c r="EEA284" s="502"/>
      <c r="EEB284" s="502"/>
      <c r="EEC284" s="502"/>
      <c r="EED284" s="502"/>
      <c r="EEE284" s="502"/>
      <c r="EEF284" s="502"/>
      <c r="EEG284" s="502"/>
      <c r="EEH284" s="502"/>
      <c r="EEI284" s="502"/>
      <c r="EEJ284" s="502"/>
      <c r="EEK284" s="502"/>
      <c r="EEL284" s="502"/>
      <c r="EEM284" s="502"/>
      <c r="EEN284" s="502"/>
      <c r="EEO284" s="502"/>
      <c r="EEP284" s="502"/>
      <c r="EEQ284" s="502"/>
      <c r="EER284" s="502"/>
      <c r="EES284" s="502"/>
      <c r="EET284" s="502"/>
      <c r="EEU284" s="502"/>
      <c r="EEV284" s="502"/>
      <c r="EEW284" s="502"/>
      <c r="EEX284" s="502"/>
      <c r="EEY284" s="502"/>
      <c r="EEZ284" s="502"/>
      <c r="EFA284" s="502"/>
      <c r="EFB284" s="502"/>
      <c r="EFC284" s="502"/>
      <c r="EFD284" s="502"/>
      <c r="EFE284" s="502"/>
      <c r="EFF284" s="502"/>
      <c r="EFG284" s="502"/>
      <c r="EFH284" s="502"/>
      <c r="EFI284" s="502"/>
      <c r="EFJ284" s="502"/>
      <c r="EFK284" s="502"/>
      <c r="EFL284" s="502"/>
      <c r="EFM284" s="502"/>
      <c r="EFN284" s="502"/>
      <c r="EFO284" s="502"/>
      <c r="EFP284" s="502"/>
      <c r="EFQ284" s="502"/>
      <c r="EFR284" s="502"/>
      <c r="EFS284" s="502"/>
      <c r="EFT284" s="502"/>
      <c r="EFU284" s="502"/>
      <c r="EFV284" s="502"/>
      <c r="EFW284" s="502"/>
      <c r="EFX284" s="502"/>
      <c r="EFY284" s="502"/>
      <c r="EFZ284" s="502"/>
      <c r="EGA284" s="502"/>
      <c r="EGB284" s="502"/>
      <c r="EGC284" s="502"/>
      <c r="EGD284" s="502"/>
      <c r="EGE284" s="502"/>
      <c r="EGF284" s="502"/>
      <c r="EGG284" s="502"/>
      <c r="EGH284" s="502"/>
      <c r="EGI284" s="502"/>
      <c r="EGJ284" s="502"/>
      <c r="EGK284" s="502"/>
      <c r="EGL284" s="502"/>
      <c r="EGM284" s="502"/>
      <c r="EGN284" s="502"/>
      <c r="EGO284" s="502"/>
      <c r="EGP284" s="502"/>
      <c r="EGQ284" s="502"/>
      <c r="EGR284" s="502"/>
      <c r="EGS284" s="502"/>
      <c r="EGT284" s="502"/>
      <c r="EGU284" s="502"/>
      <c r="EGV284" s="502"/>
      <c r="EGW284" s="502"/>
      <c r="EGX284" s="502"/>
      <c r="EGY284" s="502"/>
      <c r="EGZ284" s="502"/>
      <c r="EHA284" s="502"/>
      <c r="EHB284" s="502"/>
      <c r="EHC284" s="502"/>
      <c r="EHD284" s="502"/>
      <c r="EHE284" s="502"/>
      <c r="EHF284" s="502"/>
      <c r="EHG284" s="502"/>
      <c r="EHH284" s="502"/>
      <c r="EHI284" s="502"/>
      <c r="EHJ284" s="502"/>
      <c r="EHK284" s="502"/>
      <c r="EHL284" s="502"/>
      <c r="EHM284" s="502"/>
      <c r="EHN284" s="502"/>
      <c r="EHO284" s="502"/>
      <c r="EHP284" s="502"/>
      <c r="EHQ284" s="502"/>
      <c r="EHR284" s="502"/>
      <c r="EHS284" s="502"/>
      <c r="EHT284" s="502"/>
      <c r="EHU284" s="502"/>
      <c r="EHV284" s="502"/>
      <c r="EHW284" s="502"/>
      <c r="EHX284" s="502"/>
      <c r="EHY284" s="502"/>
      <c r="EHZ284" s="502"/>
      <c r="EIA284" s="502"/>
      <c r="EIB284" s="502"/>
      <c r="EIC284" s="502"/>
      <c r="EID284" s="502"/>
      <c r="EIE284" s="502"/>
      <c r="EIF284" s="502"/>
      <c r="EIG284" s="502"/>
      <c r="EIH284" s="502"/>
      <c r="EII284" s="502"/>
      <c r="EIJ284" s="502"/>
      <c r="EIK284" s="502"/>
      <c r="EIL284" s="502"/>
      <c r="EIM284" s="502"/>
      <c r="EIN284" s="502"/>
      <c r="EIO284" s="502"/>
      <c r="EIP284" s="502"/>
      <c r="EIQ284" s="502"/>
      <c r="EIR284" s="502"/>
      <c r="EIS284" s="502"/>
      <c r="EIT284" s="502"/>
      <c r="EIU284" s="502"/>
      <c r="EIV284" s="502"/>
      <c r="EIW284" s="502"/>
      <c r="EIX284" s="502"/>
      <c r="EIY284" s="502"/>
      <c r="EIZ284" s="502"/>
      <c r="EJA284" s="502"/>
      <c r="EJB284" s="502"/>
      <c r="EJC284" s="502"/>
      <c r="EJD284" s="502"/>
      <c r="EJE284" s="502"/>
      <c r="EJF284" s="502"/>
      <c r="EJG284" s="502"/>
      <c r="EJH284" s="502"/>
      <c r="EJI284" s="502"/>
      <c r="EJJ284" s="502"/>
      <c r="EJK284" s="502"/>
      <c r="EJL284" s="502"/>
      <c r="EJM284" s="502"/>
      <c r="EJN284" s="502"/>
      <c r="EJO284" s="502"/>
      <c r="EJP284" s="502"/>
      <c r="EJQ284" s="502"/>
      <c r="EJR284" s="502"/>
      <c r="EJS284" s="502"/>
      <c r="EJT284" s="502"/>
      <c r="EJU284" s="502"/>
      <c r="EJV284" s="502"/>
      <c r="EJW284" s="502"/>
      <c r="EJX284" s="502"/>
      <c r="EJY284" s="502"/>
      <c r="EJZ284" s="502"/>
      <c r="EKA284" s="502"/>
      <c r="EKB284" s="502"/>
      <c r="EKC284" s="502"/>
      <c r="EKD284" s="502"/>
      <c r="EKE284" s="502"/>
      <c r="EKF284" s="502"/>
      <c r="EKG284" s="502"/>
      <c r="EKH284" s="502"/>
      <c r="EKI284" s="502"/>
      <c r="EKJ284" s="502"/>
      <c r="EKK284" s="502"/>
      <c r="EKL284" s="502"/>
      <c r="EKM284" s="502"/>
      <c r="EKN284" s="502"/>
      <c r="EKO284" s="502"/>
      <c r="EKP284" s="502"/>
      <c r="EKQ284" s="502"/>
      <c r="EKR284" s="502"/>
      <c r="EKS284" s="502"/>
      <c r="EKT284" s="502"/>
      <c r="EKU284" s="502"/>
      <c r="EKV284" s="502"/>
      <c r="EKW284" s="502"/>
      <c r="EKX284" s="502"/>
      <c r="EKY284" s="502"/>
      <c r="EKZ284" s="502"/>
      <c r="ELA284" s="502"/>
      <c r="ELB284" s="502"/>
      <c r="ELC284" s="502"/>
      <c r="ELD284" s="502"/>
      <c r="ELE284" s="502"/>
      <c r="ELF284" s="502"/>
      <c r="ELG284" s="502"/>
      <c r="ELH284" s="502"/>
      <c r="ELI284" s="502"/>
      <c r="ELJ284" s="502"/>
      <c r="ELK284" s="502"/>
      <c r="ELL284" s="502"/>
      <c r="ELM284" s="502"/>
      <c r="ELN284" s="502"/>
      <c r="ELO284" s="502"/>
      <c r="ELP284" s="502"/>
      <c r="ELQ284" s="502"/>
      <c r="ELR284" s="502"/>
      <c r="ELS284" s="502"/>
      <c r="ELT284" s="502"/>
      <c r="ELU284" s="502"/>
      <c r="ELV284" s="502"/>
      <c r="ELW284" s="502"/>
      <c r="ELX284" s="502"/>
      <c r="ELY284" s="502"/>
      <c r="ELZ284" s="502"/>
      <c r="EMA284" s="502"/>
      <c r="EMB284" s="502"/>
      <c r="EMC284" s="502"/>
      <c r="EMD284" s="502"/>
      <c r="EME284" s="502"/>
      <c r="EMF284" s="502"/>
      <c r="EMG284" s="502"/>
      <c r="EMH284" s="502"/>
      <c r="EMI284" s="502"/>
      <c r="EMJ284" s="502"/>
      <c r="EMK284" s="502"/>
      <c r="EML284" s="502"/>
      <c r="EMM284" s="502"/>
      <c r="EMN284" s="502"/>
      <c r="EMO284" s="502"/>
      <c r="EMP284" s="502"/>
      <c r="EMQ284" s="502"/>
      <c r="EMR284" s="502"/>
      <c r="EMS284" s="502"/>
      <c r="EMT284" s="502"/>
      <c r="EMU284" s="502"/>
      <c r="EMV284" s="502"/>
      <c r="EMW284" s="502"/>
      <c r="EMX284" s="502"/>
      <c r="EMY284" s="502"/>
      <c r="EMZ284" s="502"/>
      <c r="ENA284" s="502"/>
      <c r="ENB284" s="502"/>
      <c r="ENC284" s="502"/>
      <c r="END284" s="502"/>
      <c r="ENE284" s="502"/>
      <c r="ENF284" s="502"/>
      <c r="ENG284" s="502"/>
      <c r="ENH284" s="502"/>
      <c r="ENI284" s="502"/>
      <c r="ENJ284" s="502"/>
      <c r="ENK284" s="502"/>
      <c r="ENL284" s="502"/>
      <c r="ENM284" s="502"/>
      <c r="ENN284" s="502"/>
      <c r="ENO284" s="502"/>
      <c r="ENP284" s="502"/>
      <c r="ENQ284" s="502"/>
      <c r="ENR284" s="502"/>
      <c r="ENS284" s="502"/>
      <c r="ENT284" s="502"/>
      <c r="ENU284" s="502"/>
      <c r="ENV284" s="502"/>
      <c r="ENW284" s="502"/>
      <c r="ENX284" s="502"/>
      <c r="ENY284" s="502"/>
      <c r="ENZ284" s="502"/>
      <c r="EOA284" s="502"/>
      <c r="EOB284" s="502"/>
      <c r="EOC284" s="502"/>
      <c r="EOD284" s="502"/>
      <c r="EOE284" s="502"/>
      <c r="EOF284" s="502"/>
      <c r="EOG284" s="502"/>
      <c r="EOH284" s="502"/>
      <c r="EOI284" s="502"/>
      <c r="EOJ284" s="502"/>
      <c r="EOK284" s="502"/>
      <c r="EOL284" s="502"/>
      <c r="EOM284" s="502"/>
      <c r="EON284" s="502"/>
      <c r="EOO284" s="502"/>
      <c r="EOP284" s="502"/>
      <c r="EOQ284" s="502"/>
      <c r="EOR284" s="502"/>
      <c r="EOS284" s="502"/>
      <c r="EOT284" s="502"/>
      <c r="EOU284" s="502"/>
      <c r="EOV284" s="502"/>
      <c r="EOW284" s="502"/>
      <c r="EOX284" s="502"/>
      <c r="EOY284" s="502"/>
      <c r="EOZ284" s="502"/>
      <c r="EPA284" s="502"/>
      <c r="EPB284" s="502"/>
      <c r="EPC284" s="502"/>
      <c r="EPD284" s="502"/>
      <c r="EPE284" s="502"/>
      <c r="EPF284" s="502"/>
      <c r="EPG284" s="502"/>
      <c r="EPH284" s="502"/>
      <c r="EPI284" s="502"/>
      <c r="EPJ284" s="502"/>
      <c r="EPK284" s="502"/>
      <c r="EPL284" s="502"/>
      <c r="EPM284" s="502"/>
      <c r="EPN284" s="502"/>
      <c r="EPO284" s="502"/>
      <c r="EPP284" s="502"/>
      <c r="EPQ284" s="502"/>
      <c r="EPR284" s="502"/>
      <c r="EPS284" s="502"/>
      <c r="EPT284" s="502"/>
      <c r="EPU284" s="502"/>
      <c r="EPV284" s="502"/>
      <c r="EPW284" s="502"/>
      <c r="EPX284" s="502"/>
      <c r="EPY284" s="502"/>
      <c r="EPZ284" s="502"/>
      <c r="EQA284" s="502"/>
      <c r="EQB284" s="502"/>
      <c r="EQC284" s="502"/>
      <c r="EQD284" s="502"/>
      <c r="EQE284" s="502"/>
      <c r="EQF284" s="502"/>
      <c r="EQG284" s="502"/>
      <c r="EQH284" s="502"/>
      <c r="EQI284" s="502"/>
      <c r="EQJ284" s="502"/>
      <c r="EQK284" s="502"/>
      <c r="EQL284" s="502"/>
      <c r="EQM284" s="502"/>
      <c r="EQN284" s="502"/>
      <c r="EQO284" s="502"/>
      <c r="EQP284" s="502"/>
      <c r="EQQ284" s="502"/>
      <c r="EQR284" s="502"/>
      <c r="EQS284" s="502"/>
      <c r="EQT284" s="502"/>
      <c r="EQU284" s="502"/>
      <c r="EQV284" s="502"/>
      <c r="EQW284" s="502"/>
      <c r="EQX284" s="502"/>
      <c r="EQY284" s="502"/>
      <c r="EQZ284" s="502"/>
      <c r="ERA284" s="502"/>
      <c r="ERB284" s="502"/>
      <c r="ERC284" s="502"/>
      <c r="ERD284" s="502"/>
      <c r="ERE284" s="502"/>
      <c r="ERF284" s="502"/>
      <c r="ERG284" s="502"/>
      <c r="ERH284" s="502"/>
      <c r="ERI284" s="502"/>
      <c r="ERJ284" s="502"/>
      <c r="ERK284" s="502"/>
      <c r="ERL284" s="502"/>
      <c r="ERM284" s="502"/>
      <c r="ERN284" s="502"/>
      <c r="ERO284" s="502"/>
      <c r="ERP284" s="502"/>
      <c r="ERQ284" s="502"/>
      <c r="ERR284" s="502"/>
      <c r="ERS284" s="502"/>
      <c r="ERT284" s="502"/>
      <c r="ERU284" s="502"/>
      <c r="ERV284" s="502"/>
      <c r="ERW284" s="502"/>
      <c r="ERX284" s="502"/>
      <c r="ERY284" s="502"/>
      <c r="ERZ284" s="502"/>
      <c r="ESA284" s="502"/>
      <c r="ESB284" s="502"/>
      <c r="ESC284" s="502"/>
      <c r="ESD284" s="502"/>
      <c r="ESE284" s="502"/>
      <c r="ESF284" s="502"/>
      <c r="ESG284" s="502"/>
      <c r="ESH284" s="502"/>
      <c r="ESI284" s="502"/>
      <c r="ESJ284" s="502"/>
      <c r="ESK284" s="502"/>
      <c r="ESL284" s="502"/>
      <c r="ESM284" s="502"/>
      <c r="ESN284" s="502"/>
      <c r="ESO284" s="502"/>
      <c r="ESP284" s="502"/>
      <c r="ESQ284" s="502"/>
      <c r="ESR284" s="502"/>
      <c r="ESS284" s="502"/>
      <c r="EST284" s="502"/>
      <c r="ESU284" s="502"/>
      <c r="ESV284" s="502"/>
      <c r="ESW284" s="502"/>
      <c r="ESX284" s="502"/>
      <c r="ESY284" s="502"/>
      <c r="ESZ284" s="502"/>
      <c r="ETA284" s="502"/>
      <c r="ETB284" s="502"/>
      <c r="ETC284" s="502"/>
      <c r="ETD284" s="502"/>
      <c r="ETE284" s="502"/>
      <c r="ETF284" s="502"/>
      <c r="ETG284" s="502"/>
      <c r="ETH284" s="502"/>
      <c r="ETI284" s="502"/>
      <c r="ETJ284" s="502"/>
      <c r="ETK284" s="502"/>
      <c r="ETL284" s="502"/>
      <c r="ETM284" s="502"/>
      <c r="ETN284" s="502"/>
      <c r="ETO284" s="502"/>
      <c r="ETP284" s="502"/>
      <c r="ETQ284" s="502"/>
      <c r="ETR284" s="502"/>
      <c r="ETS284" s="502"/>
      <c r="ETT284" s="502"/>
      <c r="ETU284" s="502"/>
      <c r="ETV284" s="502"/>
      <c r="ETW284" s="502"/>
      <c r="ETX284" s="502"/>
      <c r="ETY284" s="502"/>
      <c r="ETZ284" s="502"/>
      <c r="EUA284" s="502"/>
      <c r="EUB284" s="502"/>
      <c r="EUC284" s="502"/>
      <c r="EUD284" s="502"/>
      <c r="EUE284" s="502"/>
      <c r="EUF284" s="502"/>
      <c r="EUG284" s="502"/>
      <c r="EUH284" s="502"/>
      <c r="EUI284" s="502"/>
      <c r="EUJ284" s="502"/>
      <c r="EUK284" s="502"/>
      <c r="EUL284" s="502"/>
      <c r="EUM284" s="502"/>
      <c r="EUN284" s="502"/>
      <c r="EUO284" s="502"/>
      <c r="EUP284" s="502"/>
      <c r="EUQ284" s="502"/>
      <c r="EUR284" s="502"/>
      <c r="EUS284" s="502"/>
      <c r="EUT284" s="502"/>
      <c r="EUU284" s="502"/>
      <c r="EUV284" s="502"/>
      <c r="EUW284" s="502"/>
      <c r="EUX284" s="502"/>
      <c r="EUY284" s="502"/>
      <c r="EUZ284" s="502"/>
      <c r="EVA284" s="502"/>
      <c r="EVB284" s="502"/>
      <c r="EVC284" s="502"/>
      <c r="EVD284" s="502"/>
      <c r="EVE284" s="502"/>
      <c r="EVF284" s="502"/>
      <c r="EVG284" s="502"/>
      <c r="EVH284" s="502"/>
      <c r="EVI284" s="502"/>
      <c r="EVJ284" s="502"/>
      <c r="EVK284" s="502"/>
      <c r="EVL284" s="502"/>
      <c r="EVM284" s="502"/>
      <c r="EVN284" s="502"/>
      <c r="EVO284" s="502"/>
      <c r="EVP284" s="502"/>
      <c r="EVQ284" s="502"/>
      <c r="EVR284" s="502"/>
      <c r="EVS284" s="502"/>
      <c r="EVT284" s="502"/>
      <c r="EVU284" s="502"/>
      <c r="EVV284" s="502"/>
      <c r="EVW284" s="502"/>
      <c r="EVX284" s="502"/>
      <c r="EVY284" s="502"/>
      <c r="EVZ284" s="502"/>
      <c r="EWA284" s="502"/>
      <c r="EWB284" s="502"/>
      <c r="EWC284" s="502"/>
      <c r="EWD284" s="502"/>
      <c r="EWE284" s="502"/>
      <c r="EWF284" s="502"/>
      <c r="EWG284" s="502"/>
      <c r="EWH284" s="502"/>
      <c r="EWI284" s="502"/>
      <c r="EWJ284" s="502"/>
      <c r="EWK284" s="502"/>
      <c r="EWL284" s="502"/>
      <c r="EWM284" s="502"/>
      <c r="EWN284" s="502"/>
      <c r="EWO284" s="502"/>
      <c r="EWP284" s="502"/>
      <c r="EWQ284" s="502"/>
      <c r="EWR284" s="502"/>
      <c r="EWS284" s="502"/>
      <c r="EWT284" s="502"/>
      <c r="EWU284" s="502"/>
      <c r="EWV284" s="502"/>
      <c r="EWW284" s="502"/>
      <c r="EWX284" s="502"/>
      <c r="EWY284" s="502"/>
      <c r="EWZ284" s="502"/>
      <c r="EXA284" s="502"/>
      <c r="EXB284" s="502"/>
      <c r="EXC284" s="502"/>
      <c r="EXD284" s="502"/>
      <c r="EXE284" s="502"/>
      <c r="EXF284" s="502"/>
      <c r="EXG284" s="502"/>
      <c r="EXH284" s="502"/>
      <c r="EXI284" s="502"/>
      <c r="EXJ284" s="502"/>
      <c r="EXK284" s="502"/>
      <c r="EXL284" s="502"/>
      <c r="EXM284" s="502"/>
      <c r="EXN284" s="502"/>
      <c r="EXO284" s="502"/>
      <c r="EXP284" s="502"/>
      <c r="EXQ284" s="502"/>
      <c r="EXR284" s="502"/>
      <c r="EXS284" s="502"/>
      <c r="EXT284" s="502"/>
      <c r="EXU284" s="502"/>
      <c r="EXV284" s="502"/>
      <c r="EXW284" s="502"/>
      <c r="EXX284" s="502"/>
      <c r="EXY284" s="502"/>
      <c r="EXZ284" s="502"/>
      <c r="EYA284" s="502"/>
      <c r="EYB284" s="502"/>
      <c r="EYC284" s="502"/>
      <c r="EYD284" s="502"/>
      <c r="EYE284" s="502"/>
      <c r="EYF284" s="502"/>
      <c r="EYG284" s="502"/>
      <c r="EYH284" s="502"/>
      <c r="EYI284" s="502"/>
      <c r="EYJ284" s="502"/>
      <c r="EYK284" s="502"/>
      <c r="EYL284" s="502"/>
      <c r="EYM284" s="502"/>
      <c r="EYN284" s="502"/>
      <c r="EYO284" s="502"/>
      <c r="EYP284" s="502"/>
      <c r="EYQ284" s="502"/>
      <c r="EYR284" s="502"/>
      <c r="EYS284" s="502"/>
      <c r="EYT284" s="502"/>
      <c r="EYU284" s="502"/>
      <c r="EYV284" s="502"/>
      <c r="EYW284" s="502"/>
      <c r="EYX284" s="502"/>
      <c r="EYY284" s="502"/>
      <c r="EYZ284" s="502"/>
      <c r="EZA284" s="502"/>
      <c r="EZB284" s="502"/>
      <c r="EZC284" s="502"/>
      <c r="EZD284" s="502"/>
      <c r="EZE284" s="502"/>
      <c r="EZF284" s="502"/>
      <c r="EZG284" s="502"/>
      <c r="EZH284" s="502"/>
      <c r="EZI284" s="502"/>
      <c r="EZJ284" s="502"/>
      <c r="EZK284" s="502"/>
      <c r="EZL284" s="502"/>
      <c r="EZM284" s="502"/>
      <c r="EZN284" s="502"/>
      <c r="EZO284" s="502"/>
      <c r="EZP284" s="502"/>
      <c r="EZQ284" s="502"/>
      <c r="EZR284" s="502"/>
      <c r="EZS284" s="502"/>
      <c r="EZT284" s="502"/>
      <c r="EZU284" s="502"/>
      <c r="EZV284" s="502"/>
      <c r="EZW284" s="502"/>
      <c r="EZX284" s="502"/>
      <c r="EZY284" s="502"/>
      <c r="EZZ284" s="502"/>
      <c r="FAA284" s="502"/>
      <c r="FAB284" s="502"/>
      <c r="FAC284" s="502"/>
      <c r="FAD284" s="502"/>
      <c r="FAE284" s="502"/>
      <c r="FAF284" s="502"/>
      <c r="FAG284" s="502"/>
      <c r="FAH284" s="502"/>
      <c r="FAI284" s="502"/>
      <c r="FAJ284" s="502"/>
      <c r="FAK284" s="502"/>
      <c r="FAL284" s="502"/>
      <c r="FAM284" s="502"/>
      <c r="FAN284" s="502"/>
      <c r="FAO284" s="502"/>
      <c r="FAP284" s="502"/>
      <c r="FAQ284" s="502"/>
      <c r="FAR284" s="502"/>
      <c r="FAS284" s="502"/>
      <c r="FAT284" s="502"/>
      <c r="FAU284" s="502"/>
      <c r="FAV284" s="502"/>
      <c r="FAW284" s="502"/>
      <c r="FAX284" s="502"/>
      <c r="FAY284" s="502"/>
      <c r="FAZ284" s="502"/>
      <c r="FBA284" s="502"/>
      <c r="FBB284" s="502"/>
      <c r="FBC284" s="502"/>
      <c r="FBD284" s="502"/>
      <c r="FBE284" s="502"/>
      <c r="FBF284" s="502"/>
      <c r="FBG284" s="502"/>
      <c r="FBH284" s="502"/>
      <c r="FBI284" s="502"/>
      <c r="FBJ284" s="502"/>
      <c r="FBK284" s="502"/>
      <c r="FBL284" s="502"/>
      <c r="FBM284" s="502"/>
      <c r="FBN284" s="502"/>
      <c r="FBO284" s="502"/>
      <c r="FBP284" s="502"/>
      <c r="FBQ284" s="502"/>
      <c r="FBR284" s="502"/>
      <c r="FBS284" s="502"/>
      <c r="FBT284" s="502"/>
      <c r="FBU284" s="502"/>
      <c r="FBV284" s="502"/>
      <c r="FBW284" s="502"/>
      <c r="FBX284" s="502"/>
      <c r="FBY284" s="502"/>
      <c r="FBZ284" s="502"/>
      <c r="FCA284" s="502"/>
      <c r="FCB284" s="502"/>
      <c r="FCC284" s="502"/>
      <c r="FCD284" s="502"/>
      <c r="FCE284" s="502"/>
      <c r="FCF284" s="502"/>
      <c r="FCG284" s="502"/>
      <c r="FCH284" s="502"/>
      <c r="FCI284" s="502"/>
      <c r="FCJ284" s="502"/>
      <c r="FCK284" s="502"/>
      <c r="FCL284" s="502"/>
      <c r="FCM284" s="502"/>
      <c r="FCN284" s="502"/>
      <c r="FCO284" s="502"/>
      <c r="FCP284" s="502"/>
      <c r="FCQ284" s="502"/>
      <c r="FCR284" s="502"/>
      <c r="FCS284" s="502"/>
      <c r="FCT284" s="502"/>
      <c r="FCU284" s="502"/>
      <c r="FCV284" s="502"/>
      <c r="FCW284" s="502"/>
      <c r="FCX284" s="502"/>
      <c r="FCY284" s="502"/>
      <c r="FCZ284" s="502"/>
      <c r="FDA284" s="502"/>
      <c r="FDB284" s="502"/>
      <c r="FDC284" s="502"/>
      <c r="FDD284" s="502"/>
      <c r="FDE284" s="502"/>
      <c r="FDF284" s="502"/>
      <c r="FDG284" s="502"/>
      <c r="FDH284" s="502"/>
      <c r="FDI284" s="502"/>
      <c r="FDJ284" s="502"/>
      <c r="FDK284" s="502"/>
      <c r="FDL284" s="502"/>
      <c r="FDM284" s="502"/>
      <c r="FDN284" s="502"/>
      <c r="FDO284" s="502"/>
      <c r="FDP284" s="502"/>
      <c r="FDQ284" s="502"/>
      <c r="FDR284" s="502"/>
      <c r="FDS284" s="502"/>
      <c r="FDT284" s="502"/>
      <c r="FDU284" s="502"/>
      <c r="FDV284" s="502"/>
      <c r="FDW284" s="502"/>
      <c r="FDX284" s="502"/>
      <c r="FDY284" s="502"/>
      <c r="FDZ284" s="502"/>
      <c r="FEA284" s="502"/>
      <c r="FEB284" s="502"/>
      <c r="FEC284" s="502"/>
      <c r="FED284" s="502"/>
      <c r="FEE284" s="502"/>
      <c r="FEF284" s="502"/>
      <c r="FEG284" s="502"/>
      <c r="FEH284" s="502"/>
      <c r="FEI284" s="502"/>
      <c r="FEJ284" s="502"/>
      <c r="FEK284" s="502"/>
      <c r="FEL284" s="502"/>
      <c r="FEM284" s="502"/>
      <c r="FEN284" s="502"/>
      <c r="FEO284" s="502"/>
      <c r="FEP284" s="502"/>
      <c r="FEQ284" s="502"/>
      <c r="FER284" s="502"/>
      <c r="FES284" s="502"/>
      <c r="FET284" s="502"/>
      <c r="FEU284" s="502"/>
      <c r="FEV284" s="502"/>
      <c r="FEW284" s="502"/>
      <c r="FEX284" s="502"/>
      <c r="FEY284" s="502"/>
      <c r="FEZ284" s="502"/>
      <c r="FFA284" s="502"/>
      <c r="FFB284" s="502"/>
      <c r="FFC284" s="502"/>
      <c r="FFD284" s="502"/>
      <c r="FFE284" s="502"/>
      <c r="FFF284" s="502"/>
      <c r="FFG284" s="502"/>
      <c r="FFH284" s="502"/>
      <c r="FFI284" s="502"/>
      <c r="FFJ284" s="502"/>
      <c r="FFK284" s="502"/>
      <c r="FFL284" s="502"/>
      <c r="FFM284" s="502"/>
      <c r="FFN284" s="502"/>
      <c r="FFO284" s="502"/>
      <c r="FFP284" s="502"/>
      <c r="FFQ284" s="502"/>
      <c r="FFR284" s="502"/>
      <c r="FFS284" s="502"/>
      <c r="FFT284" s="502"/>
      <c r="FFU284" s="502"/>
      <c r="FFV284" s="502"/>
      <c r="FFW284" s="502"/>
      <c r="FFX284" s="502"/>
      <c r="FFY284" s="502"/>
      <c r="FFZ284" s="502"/>
      <c r="FGA284" s="502"/>
      <c r="FGB284" s="502"/>
      <c r="FGC284" s="502"/>
      <c r="FGD284" s="502"/>
      <c r="FGE284" s="502"/>
      <c r="FGF284" s="502"/>
      <c r="FGG284" s="502"/>
      <c r="FGH284" s="502"/>
      <c r="FGI284" s="502"/>
      <c r="FGJ284" s="502"/>
      <c r="FGK284" s="502"/>
      <c r="FGL284" s="502"/>
      <c r="FGM284" s="502"/>
      <c r="FGN284" s="502"/>
      <c r="FGO284" s="502"/>
      <c r="FGP284" s="502"/>
      <c r="FGQ284" s="502"/>
      <c r="FGR284" s="502"/>
      <c r="FGS284" s="502"/>
      <c r="FGT284" s="502"/>
      <c r="FGU284" s="502"/>
      <c r="FGV284" s="502"/>
      <c r="FGW284" s="502"/>
      <c r="FGX284" s="502"/>
      <c r="FGY284" s="502"/>
      <c r="FGZ284" s="502"/>
      <c r="FHA284" s="502"/>
      <c r="FHB284" s="502"/>
      <c r="FHC284" s="502"/>
      <c r="FHD284" s="502"/>
      <c r="FHE284" s="502"/>
      <c r="FHF284" s="502"/>
      <c r="FHG284" s="502"/>
      <c r="FHH284" s="502"/>
      <c r="FHI284" s="502"/>
      <c r="FHJ284" s="502"/>
      <c r="FHK284" s="502"/>
      <c r="FHL284" s="502"/>
      <c r="FHM284" s="502"/>
      <c r="FHN284" s="502"/>
      <c r="FHO284" s="502"/>
      <c r="FHP284" s="502"/>
      <c r="FHQ284" s="502"/>
      <c r="FHR284" s="502"/>
      <c r="FHS284" s="502"/>
      <c r="FHT284" s="502"/>
      <c r="FHU284" s="502"/>
      <c r="FHV284" s="502"/>
      <c r="FHW284" s="502"/>
      <c r="FHX284" s="502"/>
      <c r="FHY284" s="502"/>
      <c r="FHZ284" s="502"/>
      <c r="FIA284" s="502"/>
      <c r="FIB284" s="502"/>
      <c r="FIC284" s="502"/>
      <c r="FID284" s="502"/>
      <c r="FIE284" s="502"/>
      <c r="FIF284" s="502"/>
      <c r="FIG284" s="502"/>
      <c r="FIH284" s="502"/>
      <c r="FII284" s="502"/>
      <c r="FIJ284" s="502"/>
      <c r="FIK284" s="502"/>
      <c r="FIL284" s="502"/>
      <c r="FIM284" s="502"/>
      <c r="FIN284" s="502"/>
      <c r="FIO284" s="502"/>
      <c r="FIP284" s="502"/>
      <c r="FIQ284" s="502"/>
      <c r="FIR284" s="502"/>
      <c r="FIS284" s="502"/>
      <c r="FIT284" s="502"/>
      <c r="FIU284" s="502"/>
      <c r="FIV284" s="502"/>
      <c r="FIW284" s="502"/>
      <c r="FIX284" s="502"/>
      <c r="FIY284" s="502"/>
      <c r="FIZ284" s="502"/>
      <c r="FJA284" s="502"/>
      <c r="FJB284" s="502"/>
      <c r="FJC284" s="502"/>
      <c r="FJD284" s="502"/>
      <c r="FJE284" s="502"/>
      <c r="FJF284" s="502"/>
      <c r="FJG284" s="502"/>
      <c r="FJH284" s="502"/>
      <c r="FJI284" s="502"/>
      <c r="FJJ284" s="502"/>
      <c r="FJK284" s="502"/>
      <c r="FJL284" s="502"/>
      <c r="FJM284" s="502"/>
      <c r="FJN284" s="502"/>
      <c r="FJO284" s="502"/>
      <c r="FJP284" s="502"/>
      <c r="FJQ284" s="502"/>
      <c r="FJR284" s="502"/>
      <c r="FJS284" s="502"/>
      <c r="FJT284" s="502"/>
      <c r="FJU284" s="502"/>
      <c r="FJV284" s="502"/>
      <c r="FJW284" s="502"/>
      <c r="FJX284" s="502"/>
      <c r="FJY284" s="502"/>
      <c r="FJZ284" s="502"/>
      <c r="FKA284" s="502"/>
      <c r="FKB284" s="502"/>
      <c r="FKC284" s="502"/>
      <c r="FKD284" s="502"/>
      <c r="FKE284" s="502"/>
      <c r="FKF284" s="502"/>
      <c r="FKG284" s="502"/>
      <c r="FKH284" s="502"/>
      <c r="FKI284" s="502"/>
      <c r="FKJ284" s="502"/>
      <c r="FKK284" s="502"/>
      <c r="FKL284" s="502"/>
      <c r="FKM284" s="502"/>
      <c r="FKN284" s="502"/>
      <c r="FKO284" s="502"/>
      <c r="FKP284" s="502"/>
      <c r="FKQ284" s="502"/>
      <c r="FKR284" s="502"/>
      <c r="FKS284" s="502"/>
      <c r="FKT284" s="502"/>
      <c r="FKU284" s="502"/>
      <c r="FKV284" s="502"/>
      <c r="FKW284" s="502"/>
      <c r="FKX284" s="502"/>
      <c r="FKY284" s="502"/>
      <c r="FKZ284" s="502"/>
      <c r="FLA284" s="502"/>
      <c r="FLB284" s="502"/>
      <c r="FLC284" s="502"/>
      <c r="FLD284" s="502"/>
      <c r="FLE284" s="502"/>
      <c r="FLF284" s="502"/>
      <c r="FLG284" s="502"/>
      <c r="FLH284" s="502"/>
      <c r="FLI284" s="502"/>
      <c r="FLJ284" s="502"/>
      <c r="FLK284" s="502"/>
      <c r="FLL284" s="502"/>
      <c r="FLM284" s="502"/>
      <c r="FLN284" s="502"/>
      <c r="FLO284" s="502"/>
      <c r="FLP284" s="502"/>
      <c r="FLQ284" s="502"/>
      <c r="FLR284" s="502"/>
      <c r="FLS284" s="502"/>
      <c r="FLT284" s="502"/>
      <c r="FLU284" s="502"/>
      <c r="FLV284" s="502"/>
      <c r="FLW284" s="502"/>
      <c r="FLX284" s="502"/>
      <c r="FLY284" s="502"/>
      <c r="FLZ284" s="502"/>
      <c r="FMA284" s="502"/>
      <c r="FMB284" s="502"/>
      <c r="FMC284" s="502"/>
      <c r="FMD284" s="502"/>
      <c r="FME284" s="502"/>
      <c r="FMF284" s="502"/>
      <c r="FMG284" s="502"/>
      <c r="FMH284" s="502"/>
      <c r="FMI284" s="502"/>
      <c r="FMJ284" s="502"/>
      <c r="FMK284" s="502"/>
      <c r="FML284" s="502"/>
      <c r="FMM284" s="502"/>
      <c r="FMN284" s="502"/>
      <c r="FMO284" s="502"/>
      <c r="FMP284" s="502"/>
      <c r="FMQ284" s="502"/>
      <c r="FMR284" s="502"/>
      <c r="FMS284" s="502"/>
      <c r="FMT284" s="502"/>
      <c r="FMU284" s="502"/>
      <c r="FMV284" s="502"/>
      <c r="FMW284" s="502"/>
      <c r="FMX284" s="502"/>
      <c r="FMY284" s="502"/>
      <c r="FMZ284" s="502"/>
      <c r="FNA284" s="502"/>
      <c r="FNB284" s="502"/>
      <c r="FNC284" s="502"/>
      <c r="FND284" s="502"/>
      <c r="FNE284" s="502"/>
      <c r="FNF284" s="502"/>
      <c r="FNG284" s="502"/>
      <c r="FNH284" s="502"/>
      <c r="FNI284" s="502"/>
      <c r="FNJ284" s="502"/>
      <c r="FNK284" s="502"/>
      <c r="FNL284" s="502"/>
      <c r="FNM284" s="502"/>
      <c r="FNN284" s="502"/>
      <c r="FNO284" s="502"/>
      <c r="FNP284" s="502"/>
      <c r="FNQ284" s="502"/>
      <c r="FNR284" s="502"/>
      <c r="FNS284" s="502"/>
      <c r="FNT284" s="502"/>
      <c r="FNU284" s="502"/>
      <c r="FNV284" s="502"/>
      <c r="FNW284" s="502"/>
      <c r="FNX284" s="502"/>
      <c r="FNY284" s="502"/>
      <c r="FNZ284" s="502"/>
      <c r="FOA284" s="502"/>
      <c r="FOB284" s="502"/>
      <c r="FOC284" s="502"/>
      <c r="FOD284" s="502"/>
      <c r="FOE284" s="502"/>
      <c r="FOF284" s="502"/>
      <c r="FOG284" s="502"/>
      <c r="FOH284" s="502"/>
      <c r="FOI284" s="502"/>
      <c r="FOJ284" s="502"/>
      <c r="FOK284" s="502"/>
      <c r="FOL284" s="502"/>
      <c r="FOM284" s="502"/>
      <c r="FON284" s="502"/>
      <c r="FOO284" s="502"/>
      <c r="FOP284" s="502"/>
      <c r="FOQ284" s="502"/>
      <c r="FOR284" s="502"/>
      <c r="FOS284" s="502"/>
      <c r="FOT284" s="502"/>
      <c r="FOU284" s="502"/>
      <c r="FOV284" s="502"/>
      <c r="FOW284" s="502"/>
      <c r="FOX284" s="502"/>
      <c r="FOY284" s="502"/>
      <c r="FOZ284" s="502"/>
      <c r="FPA284" s="502"/>
      <c r="FPB284" s="502"/>
      <c r="FPC284" s="502"/>
      <c r="FPD284" s="502"/>
      <c r="FPE284" s="502"/>
      <c r="FPF284" s="502"/>
      <c r="FPG284" s="502"/>
      <c r="FPH284" s="502"/>
      <c r="FPI284" s="502"/>
      <c r="FPJ284" s="502"/>
      <c r="FPK284" s="502"/>
      <c r="FPL284" s="502"/>
      <c r="FPM284" s="502"/>
      <c r="FPN284" s="502"/>
      <c r="FPO284" s="502"/>
      <c r="FPP284" s="502"/>
      <c r="FPQ284" s="502"/>
      <c r="FPR284" s="502"/>
      <c r="FPS284" s="502"/>
      <c r="FPT284" s="502"/>
      <c r="FPU284" s="502"/>
      <c r="FPV284" s="502"/>
      <c r="FPW284" s="502"/>
      <c r="FPX284" s="502"/>
      <c r="FPY284" s="502"/>
      <c r="FPZ284" s="502"/>
      <c r="FQA284" s="502"/>
      <c r="FQB284" s="502"/>
      <c r="FQC284" s="502"/>
      <c r="FQD284" s="502"/>
      <c r="FQE284" s="502"/>
      <c r="FQF284" s="502"/>
      <c r="FQG284" s="502"/>
      <c r="FQH284" s="502"/>
      <c r="FQI284" s="502"/>
      <c r="FQJ284" s="502"/>
      <c r="FQK284" s="502"/>
      <c r="FQL284" s="502"/>
      <c r="FQM284" s="502"/>
      <c r="FQN284" s="502"/>
      <c r="FQO284" s="502"/>
      <c r="FQP284" s="502"/>
      <c r="FQQ284" s="502"/>
      <c r="FQR284" s="502"/>
      <c r="FQS284" s="502"/>
      <c r="FQT284" s="502"/>
      <c r="FQU284" s="502"/>
      <c r="FQV284" s="502"/>
      <c r="FQW284" s="502"/>
      <c r="FQX284" s="502"/>
      <c r="FQY284" s="502"/>
      <c r="FQZ284" s="502"/>
      <c r="FRA284" s="502"/>
      <c r="FRB284" s="502"/>
      <c r="FRC284" s="502"/>
      <c r="FRD284" s="502"/>
      <c r="FRE284" s="502"/>
      <c r="FRF284" s="502"/>
      <c r="FRG284" s="502"/>
      <c r="FRH284" s="502"/>
      <c r="FRI284" s="502"/>
      <c r="FRJ284" s="502"/>
      <c r="FRK284" s="502"/>
      <c r="FRL284" s="502"/>
      <c r="FRM284" s="502"/>
      <c r="FRN284" s="502"/>
      <c r="FRO284" s="502"/>
      <c r="FRP284" s="502"/>
      <c r="FRQ284" s="502"/>
      <c r="FRR284" s="502"/>
      <c r="FRS284" s="502"/>
      <c r="FRT284" s="502"/>
      <c r="FRU284" s="502"/>
      <c r="FRV284" s="502"/>
      <c r="FRW284" s="502"/>
      <c r="FRX284" s="502"/>
      <c r="FRY284" s="502"/>
      <c r="FRZ284" s="502"/>
      <c r="FSA284" s="502"/>
      <c r="FSB284" s="502"/>
      <c r="FSC284" s="502"/>
      <c r="FSD284" s="502"/>
      <c r="FSE284" s="502"/>
      <c r="FSF284" s="502"/>
      <c r="FSG284" s="502"/>
      <c r="FSH284" s="502"/>
      <c r="FSI284" s="502"/>
      <c r="FSJ284" s="502"/>
      <c r="FSK284" s="502"/>
      <c r="FSL284" s="502"/>
      <c r="FSM284" s="502"/>
      <c r="FSN284" s="502"/>
      <c r="FSO284" s="502"/>
      <c r="FSP284" s="502"/>
      <c r="FSQ284" s="502"/>
      <c r="FSR284" s="502"/>
      <c r="FSS284" s="502"/>
      <c r="FST284" s="502"/>
      <c r="FSU284" s="502"/>
      <c r="FSV284" s="502"/>
      <c r="FSW284" s="502"/>
      <c r="FSX284" s="502"/>
      <c r="FSY284" s="502"/>
      <c r="FSZ284" s="502"/>
      <c r="FTA284" s="502"/>
      <c r="FTB284" s="502"/>
      <c r="FTC284" s="502"/>
      <c r="FTD284" s="502"/>
      <c r="FTE284" s="502"/>
      <c r="FTF284" s="502"/>
      <c r="FTG284" s="502"/>
      <c r="FTH284" s="502"/>
      <c r="FTI284" s="502"/>
      <c r="FTJ284" s="502"/>
      <c r="FTK284" s="502"/>
      <c r="FTL284" s="502"/>
      <c r="FTM284" s="502"/>
      <c r="FTN284" s="502"/>
      <c r="FTO284" s="502"/>
      <c r="FTP284" s="502"/>
      <c r="FTQ284" s="502"/>
      <c r="FTR284" s="502"/>
      <c r="FTS284" s="502"/>
      <c r="FTT284" s="502"/>
      <c r="FTU284" s="502"/>
      <c r="FTV284" s="502"/>
      <c r="FTW284" s="502"/>
      <c r="FTX284" s="502"/>
      <c r="FTY284" s="502"/>
      <c r="FTZ284" s="502"/>
      <c r="FUA284" s="502"/>
      <c r="FUB284" s="502"/>
      <c r="FUC284" s="502"/>
      <c r="FUD284" s="502"/>
      <c r="FUE284" s="502"/>
      <c r="FUF284" s="502"/>
      <c r="FUG284" s="502"/>
      <c r="FUH284" s="502"/>
      <c r="FUI284" s="502"/>
      <c r="FUJ284" s="502"/>
      <c r="FUK284" s="502"/>
      <c r="FUL284" s="502"/>
      <c r="FUM284" s="502"/>
      <c r="FUN284" s="502"/>
      <c r="FUO284" s="502"/>
      <c r="FUP284" s="502"/>
      <c r="FUQ284" s="502"/>
      <c r="FUR284" s="502"/>
      <c r="FUS284" s="502"/>
      <c r="FUT284" s="502"/>
      <c r="FUU284" s="502"/>
      <c r="FUV284" s="502"/>
      <c r="FUW284" s="502"/>
      <c r="FUX284" s="502"/>
      <c r="FUY284" s="502"/>
      <c r="FUZ284" s="502"/>
      <c r="FVA284" s="502"/>
      <c r="FVB284" s="502"/>
      <c r="FVC284" s="502"/>
      <c r="FVD284" s="502"/>
      <c r="FVE284" s="502"/>
      <c r="FVF284" s="502"/>
      <c r="FVG284" s="502"/>
      <c r="FVH284" s="502"/>
      <c r="FVI284" s="502"/>
      <c r="FVJ284" s="502"/>
      <c r="FVK284" s="502"/>
      <c r="FVL284" s="502"/>
      <c r="FVM284" s="502"/>
      <c r="FVN284" s="502"/>
      <c r="FVO284" s="502"/>
      <c r="FVP284" s="502"/>
      <c r="FVQ284" s="502"/>
      <c r="FVR284" s="502"/>
      <c r="FVS284" s="502"/>
      <c r="FVT284" s="502"/>
      <c r="FVU284" s="502"/>
      <c r="FVV284" s="502"/>
      <c r="FVW284" s="502"/>
      <c r="FVX284" s="502"/>
      <c r="FVY284" s="502"/>
      <c r="FVZ284" s="502"/>
      <c r="FWA284" s="502"/>
      <c r="FWB284" s="502"/>
      <c r="FWC284" s="502"/>
      <c r="FWD284" s="502"/>
      <c r="FWE284" s="502"/>
      <c r="FWF284" s="502"/>
      <c r="FWG284" s="502"/>
      <c r="FWH284" s="502"/>
      <c r="FWI284" s="502"/>
      <c r="FWJ284" s="502"/>
      <c r="FWK284" s="502"/>
      <c r="FWL284" s="502"/>
      <c r="FWM284" s="502"/>
      <c r="FWN284" s="502"/>
      <c r="FWO284" s="502"/>
      <c r="FWP284" s="502"/>
      <c r="FWQ284" s="502"/>
      <c r="FWR284" s="502"/>
      <c r="FWS284" s="502"/>
      <c r="FWT284" s="502"/>
      <c r="FWU284" s="502"/>
      <c r="FWV284" s="502"/>
      <c r="FWW284" s="502"/>
      <c r="FWX284" s="502"/>
      <c r="FWY284" s="502"/>
      <c r="FWZ284" s="502"/>
      <c r="FXA284" s="502"/>
      <c r="FXB284" s="502"/>
      <c r="FXC284" s="502"/>
      <c r="FXD284" s="502"/>
      <c r="FXE284" s="502"/>
      <c r="FXF284" s="502"/>
      <c r="FXG284" s="502"/>
      <c r="FXH284" s="502"/>
      <c r="FXI284" s="502"/>
      <c r="FXJ284" s="502"/>
      <c r="FXK284" s="502"/>
      <c r="FXL284" s="502"/>
      <c r="FXM284" s="502"/>
      <c r="FXN284" s="502"/>
      <c r="FXO284" s="502"/>
      <c r="FXP284" s="502"/>
      <c r="FXQ284" s="502"/>
      <c r="FXR284" s="502"/>
      <c r="FXS284" s="502"/>
      <c r="FXT284" s="502"/>
      <c r="FXU284" s="502"/>
      <c r="FXV284" s="502"/>
      <c r="FXW284" s="502"/>
      <c r="FXX284" s="502"/>
      <c r="FXY284" s="502"/>
      <c r="FXZ284" s="502"/>
      <c r="FYA284" s="502"/>
      <c r="FYB284" s="502"/>
      <c r="FYC284" s="502"/>
      <c r="FYD284" s="502"/>
      <c r="FYE284" s="502"/>
      <c r="FYF284" s="502"/>
      <c r="FYG284" s="502"/>
      <c r="FYH284" s="502"/>
      <c r="FYI284" s="502"/>
      <c r="FYJ284" s="502"/>
      <c r="FYK284" s="502"/>
      <c r="FYL284" s="502"/>
      <c r="FYM284" s="502"/>
      <c r="FYN284" s="502"/>
      <c r="FYO284" s="502"/>
      <c r="FYP284" s="502"/>
      <c r="FYQ284" s="502"/>
      <c r="FYR284" s="502"/>
      <c r="FYS284" s="502"/>
      <c r="FYT284" s="502"/>
      <c r="FYU284" s="502"/>
      <c r="FYV284" s="502"/>
      <c r="FYW284" s="502"/>
      <c r="FYX284" s="502"/>
      <c r="FYY284" s="502"/>
      <c r="FYZ284" s="502"/>
      <c r="FZA284" s="502"/>
      <c r="FZB284" s="502"/>
      <c r="FZC284" s="502"/>
      <c r="FZD284" s="502"/>
      <c r="FZE284" s="502"/>
      <c r="FZF284" s="502"/>
      <c r="FZG284" s="502"/>
      <c r="FZH284" s="502"/>
      <c r="FZI284" s="502"/>
      <c r="FZJ284" s="502"/>
      <c r="FZK284" s="502"/>
      <c r="FZL284" s="502"/>
      <c r="FZM284" s="502"/>
      <c r="FZN284" s="502"/>
      <c r="FZO284" s="502"/>
      <c r="FZP284" s="502"/>
      <c r="FZQ284" s="502"/>
      <c r="FZR284" s="502"/>
      <c r="FZS284" s="502"/>
      <c r="FZT284" s="502"/>
      <c r="FZU284" s="502"/>
      <c r="FZV284" s="502"/>
      <c r="FZW284" s="502"/>
      <c r="FZX284" s="502"/>
      <c r="FZY284" s="502"/>
      <c r="FZZ284" s="502"/>
      <c r="GAA284" s="502"/>
      <c r="GAB284" s="502"/>
      <c r="GAC284" s="502"/>
      <c r="GAD284" s="502"/>
      <c r="GAE284" s="502"/>
      <c r="GAF284" s="502"/>
      <c r="GAG284" s="502"/>
      <c r="GAH284" s="502"/>
      <c r="GAI284" s="502"/>
      <c r="GAJ284" s="502"/>
      <c r="GAK284" s="502"/>
      <c r="GAL284" s="502"/>
      <c r="GAM284" s="502"/>
      <c r="GAN284" s="502"/>
      <c r="GAO284" s="502"/>
      <c r="GAP284" s="502"/>
      <c r="GAQ284" s="502"/>
      <c r="GAR284" s="502"/>
      <c r="GAS284" s="502"/>
      <c r="GAT284" s="502"/>
      <c r="GAU284" s="502"/>
      <c r="GAV284" s="502"/>
      <c r="GAW284" s="502"/>
      <c r="GAX284" s="502"/>
      <c r="GAY284" s="502"/>
      <c r="GAZ284" s="502"/>
      <c r="GBA284" s="502"/>
      <c r="GBB284" s="502"/>
      <c r="GBC284" s="502"/>
      <c r="GBD284" s="502"/>
      <c r="GBE284" s="502"/>
      <c r="GBF284" s="502"/>
      <c r="GBG284" s="502"/>
      <c r="GBH284" s="502"/>
      <c r="GBI284" s="502"/>
      <c r="GBJ284" s="502"/>
      <c r="GBK284" s="502"/>
      <c r="GBL284" s="502"/>
      <c r="GBM284" s="502"/>
      <c r="GBN284" s="502"/>
      <c r="GBO284" s="502"/>
      <c r="GBP284" s="502"/>
      <c r="GBQ284" s="502"/>
      <c r="GBR284" s="502"/>
      <c r="GBS284" s="502"/>
      <c r="GBT284" s="502"/>
      <c r="GBU284" s="502"/>
      <c r="GBV284" s="502"/>
      <c r="GBW284" s="502"/>
      <c r="GBX284" s="502"/>
      <c r="GBY284" s="502"/>
      <c r="GBZ284" s="502"/>
      <c r="GCA284" s="502"/>
      <c r="GCB284" s="502"/>
      <c r="GCC284" s="502"/>
      <c r="GCD284" s="502"/>
      <c r="GCE284" s="502"/>
      <c r="GCF284" s="502"/>
      <c r="GCG284" s="502"/>
      <c r="GCH284" s="502"/>
      <c r="GCI284" s="502"/>
      <c r="GCJ284" s="502"/>
      <c r="GCK284" s="502"/>
      <c r="GCL284" s="502"/>
      <c r="GCM284" s="502"/>
      <c r="GCN284" s="502"/>
      <c r="GCO284" s="502"/>
      <c r="GCP284" s="502"/>
      <c r="GCQ284" s="502"/>
      <c r="GCR284" s="502"/>
      <c r="GCS284" s="502"/>
      <c r="GCT284" s="502"/>
      <c r="GCU284" s="502"/>
      <c r="GCV284" s="502"/>
      <c r="GCW284" s="502"/>
      <c r="GCX284" s="502"/>
      <c r="GCY284" s="502"/>
      <c r="GCZ284" s="502"/>
      <c r="GDA284" s="502"/>
      <c r="GDB284" s="502"/>
      <c r="GDC284" s="502"/>
      <c r="GDD284" s="502"/>
      <c r="GDE284" s="502"/>
      <c r="GDF284" s="502"/>
      <c r="GDG284" s="502"/>
      <c r="GDH284" s="502"/>
      <c r="GDI284" s="502"/>
      <c r="GDJ284" s="502"/>
      <c r="GDK284" s="502"/>
      <c r="GDL284" s="502"/>
      <c r="GDM284" s="502"/>
      <c r="GDN284" s="502"/>
      <c r="GDO284" s="502"/>
      <c r="GDP284" s="502"/>
      <c r="GDQ284" s="502"/>
      <c r="GDR284" s="502"/>
      <c r="GDS284" s="502"/>
      <c r="GDT284" s="502"/>
      <c r="GDU284" s="502"/>
      <c r="GDV284" s="502"/>
      <c r="GDW284" s="502"/>
      <c r="GDX284" s="502"/>
      <c r="GDY284" s="502"/>
      <c r="GDZ284" s="502"/>
      <c r="GEA284" s="502"/>
      <c r="GEB284" s="502"/>
      <c r="GEC284" s="502"/>
      <c r="GED284" s="502"/>
      <c r="GEE284" s="502"/>
      <c r="GEF284" s="502"/>
      <c r="GEG284" s="502"/>
      <c r="GEH284" s="502"/>
      <c r="GEI284" s="502"/>
      <c r="GEJ284" s="502"/>
      <c r="GEK284" s="502"/>
      <c r="GEL284" s="502"/>
      <c r="GEM284" s="502"/>
      <c r="GEN284" s="502"/>
      <c r="GEO284" s="502"/>
      <c r="GEP284" s="502"/>
      <c r="GEQ284" s="502"/>
      <c r="GER284" s="502"/>
      <c r="GES284" s="502"/>
      <c r="GET284" s="502"/>
      <c r="GEU284" s="502"/>
      <c r="GEV284" s="502"/>
      <c r="GEW284" s="502"/>
      <c r="GEX284" s="502"/>
      <c r="GEY284" s="502"/>
      <c r="GEZ284" s="502"/>
      <c r="GFA284" s="502"/>
      <c r="GFB284" s="502"/>
      <c r="GFC284" s="502"/>
      <c r="GFD284" s="502"/>
      <c r="GFE284" s="502"/>
      <c r="GFF284" s="502"/>
      <c r="GFG284" s="502"/>
      <c r="GFH284" s="502"/>
      <c r="GFI284" s="502"/>
      <c r="GFJ284" s="502"/>
      <c r="GFK284" s="502"/>
      <c r="GFL284" s="502"/>
      <c r="GFM284" s="502"/>
      <c r="GFN284" s="502"/>
      <c r="GFO284" s="502"/>
      <c r="GFP284" s="502"/>
      <c r="GFQ284" s="502"/>
      <c r="GFR284" s="502"/>
      <c r="GFS284" s="502"/>
      <c r="GFT284" s="502"/>
      <c r="GFU284" s="502"/>
      <c r="GFV284" s="502"/>
      <c r="GFW284" s="502"/>
      <c r="GFX284" s="502"/>
      <c r="GFY284" s="502"/>
      <c r="GFZ284" s="502"/>
      <c r="GGA284" s="502"/>
      <c r="GGB284" s="502"/>
      <c r="GGC284" s="502"/>
      <c r="GGD284" s="502"/>
      <c r="GGE284" s="502"/>
      <c r="GGF284" s="502"/>
      <c r="GGG284" s="502"/>
      <c r="GGH284" s="502"/>
      <c r="GGI284" s="502"/>
      <c r="GGJ284" s="502"/>
      <c r="GGK284" s="502"/>
      <c r="GGL284" s="502"/>
      <c r="GGM284" s="502"/>
      <c r="GGN284" s="502"/>
      <c r="GGO284" s="502"/>
      <c r="GGP284" s="502"/>
      <c r="GGQ284" s="502"/>
      <c r="GGR284" s="502"/>
      <c r="GGS284" s="502"/>
      <c r="GGT284" s="502"/>
      <c r="GGU284" s="502"/>
      <c r="GGV284" s="502"/>
      <c r="GGW284" s="502"/>
      <c r="GGX284" s="502"/>
      <c r="GGY284" s="502"/>
      <c r="GGZ284" s="502"/>
      <c r="GHA284" s="502"/>
      <c r="GHB284" s="502"/>
      <c r="GHC284" s="502"/>
      <c r="GHD284" s="502"/>
      <c r="GHE284" s="502"/>
      <c r="GHF284" s="502"/>
      <c r="GHG284" s="502"/>
      <c r="GHH284" s="502"/>
      <c r="GHI284" s="502"/>
      <c r="GHJ284" s="502"/>
      <c r="GHK284" s="502"/>
      <c r="GHL284" s="502"/>
      <c r="GHM284" s="502"/>
      <c r="GHN284" s="502"/>
      <c r="GHO284" s="502"/>
      <c r="GHP284" s="502"/>
      <c r="GHQ284" s="502"/>
      <c r="GHR284" s="502"/>
      <c r="GHS284" s="502"/>
      <c r="GHT284" s="502"/>
      <c r="GHU284" s="502"/>
      <c r="GHV284" s="502"/>
      <c r="GHW284" s="502"/>
      <c r="GHX284" s="502"/>
      <c r="GHY284" s="502"/>
      <c r="GHZ284" s="502"/>
      <c r="GIA284" s="502"/>
      <c r="GIB284" s="502"/>
      <c r="GIC284" s="502"/>
      <c r="GID284" s="502"/>
      <c r="GIE284" s="502"/>
      <c r="GIF284" s="502"/>
      <c r="GIG284" s="502"/>
      <c r="GIH284" s="502"/>
      <c r="GII284" s="502"/>
      <c r="GIJ284" s="502"/>
      <c r="GIK284" s="502"/>
      <c r="GIL284" s="502"/>
      <c r="GIM284" s="502"/>
      <c r="GIN284" s="502"/>
      <c r="GIO284" s="502"/>
      <c r="GIP284" s="502"/>
      <c r="GIQ284" s="502"/>
      <c r="GIR284" s="502"/>
      <c r="GIS284" s="502"/>
      <c r="GIT284" s="502"/>
      <c r="GIU284" s="502"/>
      <c r="GIV284" s="502"/>
      <c r="GIW284" s="502"/>
      <c r="GIX284" s="502"/>
      <c r="GIY284" s="502"/>
      <c r="GIZ284" s="502"/>
      <c r="GJA284" s="502"/>
      <c r="GJB284" s="502"/>
      <c r="GJC284" s="502"/>
      <c r="GJD284" s="502"/>
      <c r="GJE284" s="502"/>
      <c r="GJF284" s="502"/>
      <c r="GJG284" s="502"/>
      <c r="GJH284" s="502"/>
      <c r="GJI284" s="502"/>
      <c r="GJJ284" s="502"/>
      <c r="GJK284" s="502"/>
      <c r="GJL284" s="502"/>
      <c r="GJM284" s="502"/>
      <c r="GJN284" s="502"/>
      <c r="GJO284" s="502"/>
      <c r="GJP284" s="502"/>
      <c r="GJQ284" s="502"/>
      <c r="GJR284" s="502"/>
      <c r="GJS284" s="502"/>
      <c r="GJT284" s="502"/>
      <c r="GJU284" s="502"/>
      <c r="GJV284" s="502"/>
      <c r="GJW284" s="502"/>
      <c r="GJX284" s="502"/>
      <c r="GJY284" s="502"/>
      <c r="GJZ284" s="502"/>
      <c r="GKA284" s="502"/>
      <c r="GKB284" s="502"/>
      <c r="GKC284" s="502"/>
      <c r="GKD284" s="502"/>
      <c r="GKE284" s="502"/>
      <c r="GKF284" s="502"/>
      <c r="GKG284" s="502"/>
      <c r="GKH284" s="502"/>
      <c r="GKI284" s="502"/>
      <c r="GKJ284" s="502"/>
      <c r="GKK284" s="502"/>
      <c r="GKL284" s="502"/>
      <c r="GKM284" s="502"/>
      <c r="GKN284" s="502"/>
      <c r="GKO284" s="502"/>
      <c r="GKP284" s="502"/>
      <c r="GKQ284" s="502"/>
      <c r="GKR284" s="502"/>
      <c r="GKS284" s="502"/>
      <c r="GKT284" s="502"/>
      <c r="GKU284" s="502"/>
      <c r="GKV284" s="502"/>
      <c r="GKW284" s="502"/>
      <c r="GKX284" s="502"/>
      <c r="GKY284" s="502"/>
      <c r="GKZ284" s="502"/>
      <c r="GLA284" s="502"/>
      <c r="GLB284" s="502"/>
      <c r="GLC284" s="502"/>
      <c r="GLD284" s="502"/>
      <c r="GLE284" s="502"/>
      <c r="GLF284" s="502"/>
      <c r="GLG284" s="502"/>
      <c r="GLH284" s="502"/>
      <c r="GLI284" s="502"/>
      <c r="GLJ284" s="502"/>
      <c r="GLK284" s="502"/>
      <c r="GLL284" s="502"/>
      <c r="GLM284" s="502"/>
      <c r="GLN284" s="502"/>
      <c r="GLO284" s="502"/>
      <c r="GLP284" s="502"/>
      <c r="GLQ284" s="502"/>
      <c r="GLR284" s="502"/>
      <c r="GLS284" s="502"/>
      <c r="GLT284" s="502"/>
      <c r="GLU284" s="502"/>
      <c r="GLV284" s="502"/>
      <c r="GLW284" s="502"/>
      <c r="GLX284" s="502"/>
      <c r="GLY284" s="502"/>
      <c r="GLZ284" s="502"/>
      <c r="GMA284" s="502"/>
      <c r="GMB284" s="502"/>
      <c r="GMC284" s="502"/>
      <c r="GMD284" s="502"/>
      <c r="GME284" s="502"/>
      <c r="GMF284" s="502"/>
      <c r="GMG284" s="502"/>
      <c r="GMH284" s="502"/>
      <c r="GMI284" s="502"/>
      <c r="GMJ284" s="502"/>
      <c r="GMK284" s="502"/>
      <c r="GML284" s="502"/>
      <c r="GMM284" s="502"/>
      <c r="GMN284" s="502"/>
      <c r="GMO284" s="502"/>
      <c r="GMP284" s="502"/>
      <c r="GMQ284" s="502"/>
      <c r="GMR284" s="502"/>
      <c r="GMS284" s="502"/>
      <c r="GMT284" s="502"/>
      <c r="GMU284" s="502"/>
      <c r="GMV284" s="502"/>
      <c r="GMW284" s="502"/>
      <c r="GMX284" s="502"/>
      <c r="GMY284" s="502"/>
      <c r="GMZ284" s="502"/>
      <c r="GNA284" s="502"/>
      <c r="GNB284" s="502"/>
      <c r="GNC284" s="502"/>
      <c r="GND284" s="502"/>
      <c r="GNE284" s="502"/>
      <c r="GNF284" s="502"/>
      <c r="GNG284" s="502"/>
      <c r="GNH284" s="502"/>
      <c r="GNI284" s="502"/>
      <c r="GNJ284" s="502"/>
      <c r="GNK284" s="502"/>
      <c r="GNL284" s="502"/>
      <c r="GNM284" s="502"/>
      <c r="GNN284" s="502"/>
      <c r="GNO284" s="502"/>
      <c r="GNP284" s="502"/>
      <c r="GNQ284" s="502"/>
      <c r="GNR284" s="502"/>
      <c r="GNS284" s="502"/>
      <c r="GNT284" s="502"/>
      <c r="GNU284" s="502"/>
      <c r="GNV284" s="502"/>
      <c r="GNW284" s="502"/>
      <c r="GNX284" s="502"/>
      <c r="GNY284" s="502"/>
      <c r="GNZ284" s="502"/>
      <c r="GOA284" s="502"/>
      <c r="GOB284" s="502"/>
      <c r="GOC284" s="502"/>
      <c r="GOD284" s="502"/>
      <c r="GOE284" s="502"/>
      <c r="GOF284" s="502"/>
      <c r="GOG284" s="502"/>
      <c r="GOH284" s="502"/>
      <c r="GOI284" s="502"/>
      <c r="GOJ284" s="502"/>
      <c r="GOK284" s="502"/>
      <c r="GOL284" s="502"/>
      <c r="GOM284" s="502"/>
      <c r="GON284" s="502"/>
      <c r="GOO284" s="502"/>
      <c r="GOP284" s="502"/>
      <c r="GOQ284" s="502"/>
      <c r="GOR284" s="502"/>
      <c r="GOS284" s="502"/>
      <c r="GOT284" s="502"/>
      <c r="GOU284" s="502"/>
      <c r="GOV284" s="502"/>
      <c r="GOW284" s="502"/>
      <c r="GOX284" s="502"/>
      <c r="GOY284" s="502"/>
      <c r="GOZ284" s="502"/>
      <c r="GPA284" s="502"/>
      <c r="GPB284" s="502"/>
      <c r="GPC284" s="502"/>
      <c r="GPD284" s="502"/>
      <c r="GPE284" s="502"/>
      <c r="GPF284" s="502"/>
      <c r="GPG284" s="502"/>
      <c r="GPH284" s="502"/>
      <c r="GPI284" s="502"/>
      <c r="GPJ284" s="502"/>
      <c r="GPK284" s="502"/>
      <c r="GPL284" s="502"/>
      <c r="GPM284" s="502"/>
      <c r="GPN284" s="502"/>
      <c r="GPO284" s="502"/>
      <c r="GPP284" s="502"/>
      <c r="GPQ284" s="502"/>
      <c r="GPR284" s="502"/>
      <c r="GPS284" s="502"/>
      <c r="GPT284" s="502"/>
      <c r="GPU284" s="502"/>
      <c r="GPV284" s="502"/>
      <c r="GPW284" s="502"/>
      <c r="GPX284" s="502"/>
      <c r="GPY284" s="502"/>
      <c r="GPZ284" s="502"/>
      <c r="GQA284" s="502"/>
      <c r="GQB284" s="502"/>
      <c r="GQC284" s="502"/>
      <c r="GQD284" s="502"/>
      <c r="GQE284" s="502"/>
      <c r="GQF284" s="502"/>
      <c r="GQG284" s="502"/>
      <c r="GQH284" s="502"/>
      <c r="GQI284" s="502"/>
      <c r="GQJ284" s="502"/>
      <c r="GQK284" s="502"/>
      <c r="GQL284" s="502"/>
      <c r="GQM284" s="502"/>
      <c r="GQN284" s="502"/>
      <c r="GQO284" s="502"/>
      <c r="GQP284" s="502"/>
      <c r="GQQ284" s="502"/>
      <c r="GQR284" s="502"/>
      <c r="GQS284" s="502"/>
      <c r="GQT284" s="502"/>
      <c r="GQU284" s="502"/>
      <c r="GQV284" s="502"/>
      <c r="GQW284" s="502"/>
      <c r="GQX284" s="502"/>
      <c r="GQY284" s="502"/>
      <c r="GQZ284" s="502"/>
      <c r="GRA284" s="502"/>
      <c r="GRB284" s="502"/>
      <c r="GRC284" s="502"/>
      <c r="GRD284" s="502"/>
      <c r="GRE284" s="502"/>
      <c r="GRF284" s="502"/>
      <c r="GRG284" s="502"/>
      <c r="GRH284" s="502"/>
      <c r="GRI284" s="502"/>
      <c r="GRJ284" s="502"/>
      <c r="GRK284" s="502"/>
      <c r="GRL284" s="502"/>
      <c r="GRM284" s="502"/>
      <c r="GRN284" s="502"/>
      <c r="GRO284" s="502"/>
      <c r="GRP284" s="502"/>
      <c r="GRQ284" s="502"/>
      <c r="GRR284" s="502"/>
      <c r="GRS284" s="502"/>
      <c r="GRT284" s="502"/>
      <c r="GRU284" s="502"/>
      <c r="GRV284" s="502"/>
      <c r="GRW284" s="502"/>
      <c r="GRX284" s="502"/>
      <c r="GRY284" s="502"/>
      <c r="GRZ284" s="502"/>
      <c r="GSA284" s="502"/>
      <c r="GSB284" s="502"/>
      <c r="GSC284" s="502"/>
      <c r="GSD284" s="502"/>
      <c r="GSE284" s="502"/>
      <c r="GSF284" s="502"/>
      <c r="GSG284" s="502"/>
      <c r="GSH284" s="502"/>
      <c r="GSI284" s="502"/>
      <c r="GSJ284" s="502"/>
      <c r="GSK284" s="502"/>
      <c r="GSL284" s="502"/>
      <c r="GSM284" s="502"/>
      <c r="GSN284" s="502"/>
      <c r="GSO284" s="502"/>
      <c r="GSP284" s="502"/>
      <c r="GSQ284" s="502"/>
      <c r="GSR284" s="502"/>
      <c r="GSS284" s="502"/>
      <c r="GST284" s="502"/>
      <c r="GSU284" s="502"/>
      <c r="GSV284" s="502"/>
      <c r="GSW284" s="502"/>
      <c r="GSX284" s="502"/>
      <c r="GSY284" s="502"/>
      <c r="GSZ284" s="502"/>
      <c r="GTA284" s="502"/>
      <c r="GTB284" s="502"/>
      <c r="GTC284" s="502"/>
      <c r="GTD284" s="502"/>
      <c r="GTE284" s="502"/>
      <c r="GTF284" s="502"/>
      <c r="GTG284" s="502"/>
      <c r="GTH284" s="502"/>
      <c r="GTI284" s="502"/>
      <c r="GTJ284" s="502"/>
      <c r="GTK284" s="502"/>
      <c r="GTL284" s="502"/>
      <c r="GTM284" s="502"/>
      <c r="GTN284" s="502"/>
      <c r="GTO284" s="502"/>
      <c r="GTP284" s="502"/>
      <c r="GTQ284" s="502"/>
      <c r="GTR284" s="502"/>
      <c r="GTS284" s="502"/>
      <c r="GTT284" s="502"/>
      <c r="GTU284" s="502"/>
      <c r="GTV284" s="502"/>
      <c r="GTW284" s="502"/>
      <c r="GTX284" s="502"/>
      <c r="GTY284" s="502"/>
      <c r="GTZ284" s="502"/>
      <c r="GUA284" s="502"/>
      <c r="GUB284" s="502"/>
      <c r="GUC284" s="502"/>
      <c r="GUD284" s="502"/>
      <c r="GUE284" s="502"/>
      <c r="GUF284" s="502"/>
      <c r="GUG284" s="502"/>
      <c r="GUH284" s="502"/>
      <c r="GUI284" s="502"/>
      <c r="GUJ284" s="502"/>
      <c r="GUK284" s="502"/>
      <c r="GUL284" s="502"/>
      <c r="GUM284" s="502"/>
      <c r="GUN284" s="502"/>
      <c r="GUO284" s="502"/>
      <c r="GUP284" s="502"/>
      <c r="GUQ284" s="502"/>
      <c r="GUR284" s="502"/>
      <c r="GUS284" s="502"/>
      <c r="GUT284" s="502"/>
      <c r="GUU284" s="502"/>
      <c r="GUV284" s="502"/>
      <c r="GUW284" s="502"/>
      <c r="GUX284" s="502"/>
      <c r="GUY284" s="502"/>
      <c r="GUZ284" s="502"/>
      <c r="GVA284" s="502"/>
      <c r="GVB284" s="502"/>
      <c r="GVC284" s="502"/>
      <c r="GVD284" s="502"/>
      <c r="GVE284" s="502"/>
      <c r="GVF284" s="502"/>
      <c r="GVG284" s="502"/>
      <c r="GVH284" s="502"/>
      <c r="GVI284" s="502"/>
      <c r="GVJ284" s="502"/>
      <c r="GVK284" s="502"/>
      <c r="GVL284" s="502"/>
      <c r="GVM284" s="502"/>
      <c r="GVN284" s="502"/>
      <c r="GVO284" s="502"/>
      <c r="GVP284" s="502"/>
      <c r="GVQ284" s="502"/>
      <c r="GVR284" s="502"/>
      <c r="GVS284" s="502"/>
      <c r="GVT284" s="502"/>
      <c r="GVU284" s="502"/>
      <c r="GVV284" s="502"/>
      <c r="GVW284" s="502"/>
      <c r="GVX284" s="502"/>
      <c r="GVY284" s="502"/>
      <c r="GVZ284" s="502"/>
      <c r="GWA284" s="502"/>
      <c r="GWB284" s="502"/>
      <c r="GWC284" s="502"/>
      <c r="GWD284" s="502"/>
      <c r="GWE284" s="502"/>
      <c r="GWF284" s="502"/>
      <c r="GWG284" s="502"/>
      <c r="GWH284" s="502"/>
      <c r="GWI284" s="502"/>
      <c r="GWJ284" s="502"/>
      <c r="GWK284" s="502"/>
      <c r="GWL284" s="502"/>
      <c r="GWM284" s="502"/>
      <c r="GWN284" s="502"/>
      <c r="GWO284" s="502"/>
      <c r="GWP284" s="502"/>
      <c r="GWQ284" s="502"/>
      <c r="GWR284" s="502"/>
      <c r="GWS284" s="502"/>
      <c r="GWT284" s="502"/>
      <c r="GWU284" s="502"/>
      <c r="GWV284" s="502"/>
      <c r="GWW284" s="502"/>
      <c r="GWX284" s="502"/>
      <c r="GWY284" s="502"/>
      <c r="GWZ284" s="502"/>
      <c r="GXA284" s="502"/>
      <c r="GXB284" s="502"/>
      <c r="GXC284" s="502"/>
      <c r="GXD284" s="502"/>
      <c r="GXE284" s="502"/>
      <c r="GXF284" s="502"/>
      <c r="GXG284" s="502"/>
      <c r="GXH284" s="502"/>
      <c r="GXI284" s="502"/>
      <c r="GXJ284" s="502"/>
      <c r="GXK284" s="502"/>
      <c r="GXL284" s="502"/>
      <c r="GXM284" s="502"/>
      <c r="GXN284" s="502"/>
      <c r="GXO284" s="502"/>
      <c r="GXP284" s="502"/>
      <c r="GXQ284" s="502"/>
      <c r="GXR284" s="502"/>
      <c r="GXS284" s="502"/>
      <c r="GXT284" s="502"/>
      <c r="GXU284" s="502"/>
      <c r="GXV284" s="502"/>
      <c r="GXW284" s="502"/>
      <c r="GXX284" s="502"/>
      <c r="GXY284" s="502"/>
      <c r="GXZ284" s="502"/>
      <c r="GYA284" s="502"/>
      <c r="GYB284" s="502"/>
      <c r="GYC284" s="502"/>
      <c r="GYD284" s="502"/>
      <c r="GYE284" s="502"/>
      <c r="GYF284" s="502"/>
      <c r="GYG284" s="502"/>
      <c r="GYH284" s="502"/>
      <c r="GYI284" s="502"/>
      <c r="GYJ284" s="502"/>
      <c r="GYK284" s="502"/>
      <c r="GYL284" s="502"/>
      <c r="GYM284" s="502"/>
      <c r="GYN284" s="502"/>
      <c r="GYO284" s="502"/>
      <c r="GYP284" s="502"/>
      <c r="GYQ284" s="502"/>
      <c r="GYR284" s="502"/>
      <c r="GYS284" s="502"/>
      <c r="GYT284" s="502"/>
      <c r="GYU284" s="502"/>
      <c r="GYV284" s="502"/>
      <c r="GYW284" s="502"/>
      <c r="GYX284" s="502"/>
      <c r="GYY284" s="502"/>
      <c r="GYZ284" s="502"/>
      <c r="GZA284" s="502"/>
      <c r="GZB284" s="502"/>
      <c r="GZC284" s="502"/>
      <c r="GZD284" s="502"/>
      <c r="GZE284" s="502"/>
      <c r="GZF284" s="502"/>
      <c r="GZG284" s="502"/>
      <c r="GZH284" s="502"/>
      <c r="GZI284" s="502"/>
      <c r="GZJ284" s="502"/>
      <c r="GZK284" s="502"/>
      <c r="GZL284" s="502"/>
      <c r="GZM284" s="502"/>
      <c r="GZN284" s="502"/>
      <c r="GZO284" s="502"/>
      <c r="GZP284" s="502"/>
      <c r="GZQ284" s="502"/>
      <c r="GZR284" s="502"/>
      <c r="GZS284" s="502"/>
      <c r="GZT284" s="502"/>
      <c r="GZU284" s="502"/>
      <c r="GZV284" s="502"/>
      <c r="GZW284" s="502"/>
      <c r="GZX284" s="502"/>
      <c r="GZY284" s="502"/>
      <c r="GZZ284" s="502"/>
      <c r="HAA284" s="502"/>
      <c r="HAB284" s="502"/>
      <c r="HAC284" s="502"/>
      <c r="HAD284" s="502"/>
      <c r="HAE284" s="502"/>
      <c r="HAF284" s="502"/>
      <c r="HAG284" s="502"/>
      <c r="HAH284" s="502"/>
      <c r="HAI284" s="502"/>
      <c r="HAJ284" s="502"/>
      <c r="HAK284" s="502"/>
      <c r="HAL284" s="502"/>
      <c r="HAM284" s="502"/>
      <c r="HAN284" s="502"/>
      <c r="HAO284" s="502"/>
      <c r="HAP284" s="502"/>
      <c r="HAQ284" s="502"/>
      <c r="HAR284" s="502"/>
      <c r="HAS284" s="502"/>
      <c r="HAT284" s="502"/>
      <c r="HAU284" s="502"/>
      <c r="HAV284" s="502"/>
      <c r="HAW284" s="502"/>
      <c r="HAX284" s="502"/>
      <c r="HAY284" s="502"/>
      <c r="HAZ284" s="502"/>
      <c r="HBA284" s="502"/>
      <c r="HBB284" s="502"/>
      <c r="HBC284" s="502"/>
      <c r="HBD284" s="502"/>
      <c r="HBE284" s="502"/>
      <c r="HBF284" s="502"/>
      <c r="HBG284" s="502"/>
      <c r="HBH284" s="502"/>
      <c r="HBI284" s="502"/>
      <c r="HBJ284" s="502"/>
      <c r="HBK284" s="502"/>
      <c r="HBL284" s="502"/>
      <c r="HBM284" s="502"/>
      <c r="HBN284" s="502"/>
      <c r="HBO284" s="502"/>
      <c r="HBP284" s="502"/>
      <c r="HBQ284" s="502"/>
      <c r="HBR284" s="502"/>
      <c r="HBS284" s="502"/>
      <c r="HBT284" s="502"/>
      <c r="HBU284" s="502"/>
      <c r="HBV284" s="502"/>
      <c r="HBW284" s="502"/>
      <c r="HBX284" s="502"/>
      <c r="HBY284" s="502"/>
      <c r="HBZ284" s="502"/>
      <c r="HCA284" s="502"/>
      <c r="HCB284" s="502"/>
      <c r="HCC284" s="502"/>
      <c r="HCD284" s="502"/>
      <c r="HCE284" s="502"/>
      <c r="HCF284" s="502"/>
      <c r="HCG284" s="502"/>
      <c r="HCH284" s="502"/>
      <c r="HCI284" s="502"/>
      <c r="HCJ284" s="502"/>
      <c r="HCK284" s="502"/>
      <c r="HCL284" s="502"/>
      <c r="HCM284" s="502"/>
      <c r="HCN284" s="502"/>
      <c r="HCO284" s="502"/>
      <c r="HCP284" s="502"/>
      <c r="HCQ284" s="502"/>
      <c r="HCR284" s="502"/>
      <c r="HCS284" s="502"/>
      <c r="HCT284" s="502"/>
      <c r="HCU284" s="502"/>
      <c r="HCV284" s="502"/>
      <c r="HCW284" s="502"/>
      <c r="HCX284" s="502"/>
      <c r="HCY284" s="502"/>
      <c r="HCZ284" s="502"/>
      <c r="HDA284" s="502"/>
      <c r="HDB284" s="502"/>
      <c r="HDC284" s="502"/>
      <c r="HDD284" s="502"/>
      <c r="HDE284" s="502"/>
      <c r="HDF284" s="502"/>
      <c r="HDG284" s="502"/>
      <c r="HDH284" s="502"/>
      <c r="HDI284" s="502"/>
      <c r="HDJ284" s="502"/>
      <c r="HDK284" s="502"/>
      <c r="HDL284" s="502"/>
      <c r="HDM284" s="502"/>
      <c r="HDN284" s="502"/>
      <c r="HDO284" s="502"/>
      <c r="HDP284" s="502"/>
      <c r="HDQ284" s="502"/>
      <c r="HDR284" s="502"/>
      <c r="HDS284" s="502"/>
      <c r="HDT284" s="502"/>
      <c r="HDU284" s="502"/>
      <c r="HDV284" s="502"/>
      <c r="HDW284" s="502"/>
      <c r="HDX284" s="502"/>
      <c r="HDY284" s="502"/>
      <c r="HDZ284" s="502"/>
      <c r="HEA284" s="502"/>
      <c r="HEB284" s="502"/>
      <c r="HEC284" s="502"/>
      <c r="HED284" s="502"/>
      <c r="HEE284" s="502"/>
      <c r="HEF284" s="502"/>
      <c r="HEG284" s="502"/>
      <c r="HEH284" s="502"/>
      <c r="HEI284" s="502"/>
      <c r="HEJ284" s="502"/>
      <c r="HEK284" s="502"/>
      <c r="HEL284" s="502"/>
      <c r="HEM284" s="502"/>
      <c r="HEN284" s="502"/>
      <c r="HEO284" s="502"/>
      <c r="HEP284" s="502"/>
      <c r="HEQ284" s="502"/>
      <c r="HER284" s="502"/>
      <c r="HES284" s="502"/>
      <c r="HET284" s="502"/>
      <c r="HEU284" s="502"/>
      <c r="HEV284" s="502"/>
      <c r="HEW284" s="502"/>
      <c r="HEX284" s="502"/>
      <c r="HEY284" s="502"/>
      <c r="HEZ284" s="502"/>
      <c r="HFA284" s="502"/>
      <c r="HFB284" s="502"/>
      <c r="HFC284" s="502"/>
      <c r="HFD284" s="502"/>
      <c r="HFE284" s="502"/>
      <c r="HFF284" s="502"/>
      <c r="HFG284" s="502"/>
      <c r="HFH284" s="502"/>
      <c r="HFI284" s="502"/>
      <c r="HFJ284" s="502"/>
      <c r="HFK284" s="502"/>
      <c r="HFL284" s="502"/>
      <c r="HFM284" s="502"/>
      <c r="HFN284" s="502"/>
      <c r="HFO284" s="502"/>
      <c r="HFP284" s="502"/>
      <c r="HFQ284" s="502"/>
      <c r="HFR284" s="502"/>
      <c r="HFS284" s="502"/>
      <c r="HFT284" s="502"/>
      <c r="HFU284" s="502"/>
      <c r="HFV284" s="502"/>
      <c r="HFW284" s="502"/>
      <c r="HFX284" s="502"/>
      <c r="HFY284" s="502"/>
      <c r="HFZ284" s="502"/>
      <c r="HGA284" s="502"/>
      <c r="HGB284" s="502"/>
      <c r="HGC284" s="502"/>
      <c r="HGD284" s="502"/>
      <c r="HGE284" s="502"/>
      <c r="HGF284" s="502"/>
      <c r="HGG284" s="502"/>
      <c r="HGH284" s="502"/>
      <c r="HGI284" s="502"/>
      <c r="HGJ284" s="502"/>
      <c r="HGK284" s="502"/>
      <c r="HGL284" s="502"/>
      <c r="HGM284" s="502"/>
      <c r="HGN284" s="502"/>
      <c r="HGO284" s="502"/>
      <c r="HGP284" s="502"/>
      <c r="HGQ284" s="502"/>
      <c r="HGR284" s="502"/>
      <c r="HGS284" s="502"/>
      <c r="HGT284" s="502"/>
      <c r="HGU284" s="502"/>
      <c r="HGV284" s="502"/>
      <c r="HGW284" s="502"/>
      <c r="HGX284" s="502"/>
      <c r="HGY284" s="502"/>
      <c r="HGZ284" s="502"/>
      <c r="HHA284" s="502"/>
      <c r="HHB284" s="502"/>
      <c r="HHC284" s="502"/>
      <c r="HHD284" s="502"/>
      <c r="HHE284" s="502"/>
      <c r="HHF284" s="502"/>
      <c r="HHG284" s="502"/>
      <c r="HHH284" s="502"/>
      <c r="HHI284" s="502"/>
      <c r="HHJ284" s="502"/>
      <c r="HHK284" s="502"/>
      <c r="HHL284" s="502"/>
      <c r="HHM284" s="502"/>
      <c r="HHN284" s="502"/>
      <c r="HHO284" s="502"/>
      <c r="HHP284" s="502"/>
      <c r="HHQ284" s="502"/>
      <c r="HHR284" s="502"/>
      <c r="HHS284" s="502"/>
      <c r="HHT284" s="502"/>
      <c r="HHU284" s="502"/>
      <c r="HHV284" s="502"/>
      <c r="HHW284" s="502"/>
      <c r="HHX284" s="502"/>
      <c r="HHY284" s="502"/>
      <c r="HHZ284" s="502"/>
      <c r="HIA284" s="502"/>
      <c r="HIB284" s="502"/>
      <c r="HIC284" s="502"/>
      <c r="HID284" s="502"/>
      <c r="HIE284" s="502"/>
      <c r="HIF284" s="502"/>
      <c r="HIG284" s="502"/>
      <c r="HIH284" s="502"/>
      <c r="HII284" s="502"/>
      <c r="HIJ284" s="502"/>
      <c r="HIK284" s="502"/>
      <c r="HIL284" s="502"/>
      <c r="HIM284" s="502"/>
      <c r="HIN284" s="502"/>
      <c r="HIO284" s="502"/>
      <c r="HIP284" s="502"/>
      <c r="HIQ284" s="502"/>
      <c r="HIR284" s="502"/>
      <c r="HIS284" s="502"/>
      <c r="HIT284" s="502"/>
      <c r="HIU284" s="502"/>
      <c r="HIV284" s="502"/>
      <c r="HIW284" s="502"/>
      <c r="HIX284" s="502"/>
      <c r="HIY284" s="502"/>
      <c r="HIZ284" s="502"/>
      <c r="HJA284" s="502"/>
      <c r="HJB284" s="502"/>
      <c r="HJC284" s="502"/>
      <c r="HJD284" s="502"/>
      <c r="HJE284" s="502"/>
      <c r="HJF284" s="502"/>
      <c r="HJG284" s="502"/>
      <c r="HJH284" s="502"/>
      <c r="HJI284" s="502"/>
      <c r="HJJ284" s="502"/>
      <c r="HJK284" s="502"/>
      <c r="HJL284" s="502"/>
      <c r="HJM284" s="502"/>
      <c r="HJN284" s="502"/>
      <c r="HJO284" s="502"/>
      <c r="HJP284" s="502"/>
      <c r="HJQ284" s="502"/>
      <c r="HJR284" s="502"/>
      <c r="HJS284" s="502"/>
      <c r="HJT284" s="502"/>
      <c r="HJU284" s="502"/>
      <c r="HJV284" s="502"/>
      <c r="HJW284" s="502"/>
      <c r="HJX284" s="502"/>
      <c r="HJY284" s="502"/>
      <c r="HJZ284" s="502"/>
      <c r="HKA284" s="502"/>
      <c r="HKB284" s="502"/>
      <c r="HKC284" s="502"/>
      <c r="HKD284" s="502"/>
      <c r="HKE284" s="502"/>
      <c r="HKF284" s="502"/>
      <c r="HKG284" s="502"/>
      <c r="HKH284" s="502"/>
      <c r="HKI284" s="502"/>
      <c r="HKJ284" s="502"/>
      <c r="HKK284" s="502"/>
      <c r="HKL284" s="502"/>
      <c r="HKM284" s="502"/>
      <c r="HKN284" s="502"/>
      <c r="HKO284" s="502"/>
      <c r="HKP284" s="502"/>
      <c r="HKQ284" s="502"/>
      <c r="HKR284" s="502"/>
      <c r="HKS284" s="502"/>
      <c r="HKT284" s="502"/>
      <c r="HKU284" s="502"/>
      <c r="HKV284" s="502"/>
      <c r="HKW284" s="502"/>
      <c r="HKX284" s="502"/>
      <c r="HKY284" s="502"/>
      <c r="HKZ284" s="502"/>
      <c r="HLA284" s="502"/>
      <c r="HLB284" s="502"/>
      <c r="HLC284" s="502"/>
      <c r="HLD284" s="502"/>
      <c r="HLE284" s="502"/>
      <c r="HLF284" s="502"/>
      <c r="HLG284" s="502"/>
      <c r="HLH284" s="502"/>
      <c r="HLI284" s="502"/>
      <c r="HLJ284" s="502"/>
      <c r="HLK284" s="502"/>
      <c r="HLL284" s="502"/>
      <c r="HLM284" s="502"/>
      <c r="HLN284" s="502"/>
      <c r="HLO284" s="502"/>
      <c r="HLP284" s="502"/>
      <c r="HLQ284" s="502"/>
      <c r="HLR284" s="502"/>
      <c r="HLS284" s="502"/>
      <c r="HLT284" s="502"/>
      <c r="HLU284" s="502"/>
      <c r="HLV284" s="502"/>
      <c r="HLW284" s="502"/>
      <c r="HLX284" s="502"/>
      <c r="HLY284" s="502"/>
      <c r="HLZ284" s="502"/>
      <c r="HMA284" s="502"/>
      <c r="HMB284" s="502"/>
      <c r="HMC284" s="502"/>
      <c r="HMD284" s="502"/>
      <c r="HME284" s="502"/>
      <c r="HMF284" s="502"/>
      <c r="HMG284" s="502"/>
      <c r="HMH284" s="502"/>
      <c r="HMI284" s="502"/>
      <c r="HMJ284" s="502"/>
      <c r="HMK284" s="502"/>
      <c r="HML284" s="502"/>
      <c r="HMM284" s="502"/>
      <c r="HMN284" s="502"/>
      <c r="HMO284" s="502"/>
      <c r="HMP284" s="502"/>
      <c r="HMQ284" s="502"/>
      <c r="HMR284" s="502"/>
      <c r="HMS284" s="502"/>
      <c r="HMT284" s="502"/>
      <c r="HMU284" s="502"/>
      <c r="HMV284" s="502"/>
      <c r="HMW284" s="502"/>
      <c r="HMX284" s="502"/>
      <c r="HMY284" s="502"/>
      <c r="HMZ284" s="502"/>
      <c r="HNA284" s="502"/>
      <c r="HNB284" s="502"/>
      <c r="HNC284" s="502"/>
      <c r="HND284" s="502"/>
      <c r="HNE284" s="502"/>
      <c r="HNF284" s="502"/>
      <c r="HNG284" s="502"/>
      <c r="HNH284" s="502"/>
      <c r="HNI284" s="502"/>
      <c r="HNJ284" s="502"/>
      <c r="HNK284" s="502"/>
      <c r="HNL284" s="502"/>
      <c r="HNM284" s="502"/>
      <c r="HNN284" s="502"/>
      <c r="HNO284" s="502"/>
      <c r="HNP284" s="502"/>
      <c r="HNQ284" s="502"/>
      <c r="HNR284" s="502"/>
      <c r="HNS284" s="502"/>
      <c r="HNT284" s="502"/>
      <c r="HNU284" s="502"/>
      <c r="HNV284" s="502"/>
      <c r="HNW284" s="502"/>
      <c r="HNX284" s="502"/>
      <c r="HNY284" s="502"/>
      <c r="HNZ284" s="502"/>
      <c r="HOA284" s="502"/>
      <c r="HOB284" s="502"/>
      <c r="HOC284" s="502"/>
      <c r="HOD284" s="502"/>
      <c r="HOE284" s="502"/>
      <c r="HOF284" s="502"/>
      <c r="HOG284" s="502"/>
      <c r="HOH284" s="502"/>
      <c r="HOI284" s="502"/>
      <c r="HOJ284" s="502"/>
      <c r="HOK284" s="502"/>
      <c r="HOL284" s="502"/>
      <c r="HOM284" s="502"/>
      <c r="HON284" s="502"/>
      <c r="HOO284" s="502"/>
      <c r="HOP284" s="502"/>
      <c r="HOQ284" s="502"/>
      <c r="HOR284" s="502"/>
      <c r="HOS284" s="502"/>
      <c r="HOT284" s="502"/>
      <c r="HOU284" s="502"/>
      <c r="HOV284" s="502"/>
      <c r="HOW284" s="502"/>
      <c r="HOX284" s="502"/>
      <c r="HOY284" s="502"/>
      <c r="HOZ284" s="502"/>
      <c r="HPA284" s="502"/>
      <c r="HPB284" s="502"/>
      <c r="HPC284" s="502"/>
      <c r="HPD284" s="502"/>
      <c r="HPE284" s="502"/>
      <c r="HPF284" s="502"/>
      <c r="HPG284" s="502"/>
      <c r="HPH284" s="502"/>
      <c r="HPI284" s="502"/>
      <c r="HPJ284" s="502"/>
      <c r="HPK284" s="502"/>
      <c r="HPL284" s="502"/>
      <c r="HPM284" s="502"/>
      <c r="HPN284" s="502"/>
      <c r="HPO284" s="502"/>
      <c r="HPP284" s="502"/>
      <c r="HPQ284" s="502"/>
      <c r="HPR284" s="502"/>
      <c r="HPS284" s="502"/>
      <c r="HPT284" s="502"/>
      <c r="HPU284" s="502"/>
      <c r="HPV284" s="502"/>
      <c r="HPW284" s="502"/>
      <c r="HPX284" s="502"/>
      <c r="HPY284" s="502"/>
      <c r="HPZ284" s="502"/>
      <c r="HQA284" s="502"/>
      <c r="HQB284" s="502"/>
      <c r="HQC284" s="502"/>
      <c r="HQD284" s="502"/>
      <c r="HQE284" s="502"/>
      <c r="HQF284" s="502"/>
      <c r="HQG284" s="502"/>
      <c r="HQH284" s="502"/>
      <c r="HQI284" s="502"/>
      <c r="HQJ284" s="502"/>
      <c r="HQK284" s="502"/>
      <c r="HQL284" s="502"/>
      <c r="HQM284" s="502"/>
      <c r="HQN284" s="502"/>
      <c r="HQO284" s="502"/>
      <c r="HQP284" s="502"/>
      <c r="HQQ284" s="502"/>
      <c r="HQR284" s="502"/>
      <c r="HQS284" s="502"/>
      <c r="HQT284" s="502"/>
      <c r="HQU284" s="502"/>
      <c r="HQV284" s="502"/>
      <c r="HQW284" s="502"/>
      <c r="HQX284" s="502"/>
      <c r="HQY284" s="502"/>
      <c r="HQZ284" s="502"/>
      <c r="HRA284" s="502"/>
      <c r="HRB284" s="502"/>
      <c r="HRC284" s="502"/>
      <c r="HRD284" s="502"/>
      <c r="HRE284" s="502"/>
      <c r="HRF284" s="502"/>
      <c r="HRG284" s="502"/>
      <c r="HRH284" s="502"/>
      <c r="HRI284" s="502"/>
      <c r="HRJ284" s="502"/>
      <c r="HRK284" s="502"/>
      <c r="HRL284" s="502"/>
      <c r="HRM284" s="502"/>
      <c r="HRN284" s="502"/>
      <c r="HRO284" s="502"/>
      <c r="HRP284" s="502"/>
      <c r="HRQ284" s="502"/>
      <c r="HRR284" s="502"/>
      <c r="HRS284" s="502"/>
      <c r="HRT284" s="502"/>
      <c r="HRU284" s="502"/>
      <c r="HRV284" s="502"/>
      <c r="HRW284" s="502"/>
      <c r="HRX284" s="502"/>
      <c r="HRY284" s="502"/>
      <c r="HRZ284" s="502"/>
      <c r="HSA284" s="502"/>
      <c r="HSB284" s="502"/>
      <c r="HSC284" s="502"/>
      <c r="HSD284" s="502"/>
      <c r="HSE284" s="502"/>
      <c r="HSF284" s="502"/>
      <c r="HSG284" s="502"/>
      <c r="HSH284" s="502"/>
      <c r="HSI284" s="502"/>
      <c r="HSJ284" s="502"/>
      <c r="HSK284" s="502"/>
      <c r="HSL284" s="502"/>
      <c r="HSM284" s="502"/>
      <c r="HSN284" s="502"/>
      <c r="HSO284" s="502"/>
      <c r="HSP284" s="502"/>
      <c r="HSQ284" s="502"/>
      <c r="HSR284" s="502"/>
      <c r="HSS284" s="502"/>
      <c r="HST284" s="502"/>
      <c r="HSU284" s="502"/>
      <c r="HSV284" s="502"/>
      <c r="HSW284" s="502"/>
      <c r="HSX284" s="502"/>
      <c r="HSY284" s="502"/>
      <c r="HSZ284" s="502"/>
      <c r="HTA284" s="502"/>
      <c r="HTB284" s="502"/>
      <c r="HTC284" s="502"/>
      <c r="HTD284" s="502"/>
      <c r="HTE284" s="502"/>
      <c r="HTF284" s="502"/>
      <c r="HTG284" s="502"/>
      <c r="HTH284" s="502"/>
      <c r="HTI284" s="502"/>
      <c r="HTJ284" s="502"/>
      <c r="HTK284" s="502"/>
      <c r="HTL284" s="502"/>
      <c r="HTM284" s="502"/>
      <c r="HTN284" s="502"/>
      <c r="HTO284" s="502"/>
      <c r="HTP284" s="502"/>
      <c r="HTQ284" s="502"/>
      <c r="HTR284" s="502"/>
      <c r="HTS284" s="502"/>
      <c r="HTT284" s="502"/>
      <c r="HTU284" s="502"/>
      <c r="HTV284" s="502"/>
      <c r="HTW284" s="502"/>
      <c r="HTX284" s="502"/>
      <c r="HTY284" s="502"/>
      <c r="HTZ284" s="502"/>
      <c r="HUA284" s="502"/>
      <c r="HUB284" s="502"/>
      <c r="HUC284" s="502"/>
      <c r="HUD284" s="502"/>
      <c r="HUE284" s="502"/>
      <c r="HUF284" s="502"/>
      <c r="HUG284" s="502"/>
      <c r="HUH284" s="502"/>
      <c r="HUI284" s="502"/>
      <c r="HUJ284" s="502"/>
      <c r="HUK284" s="502"/>
      <c r="HUL284" s="502"/>
      <c r="HUM284" s="502"/>
      <c r="HUN284" s="502"/>
      <c r="HUO284" s="502"/>
      <c r="HUP284" s="502"/>
      <c r="HUQ284" s="502"/>
      <c r="HUR284" s="502"/>
      <c r="HUS284" s="502"/>
      <c r="HUT284" s="502"/>
      <c r="HUU284" s="502"/>
      <c r="HUV284" s="502"/>
      <c r="HUW284" s="502"/>
      <c r="HUX284" s="502"/>
      <c r="HUY284" s="502"/>
      <c r="HUZ284" s="502"/>
      <c r="HVA284" s="502"/>
      <c r="HVB284" s="502"/>
      <c r="HVC284" s="502"/>
      <c r="HVD284" s="502"/>
      <c r="HVE284" s="502"/>
      <c r="HVF284" s="502"/>
      <c r="HVG284" s="502"/>
      <c r="HVH284" s="502"/>
      <c r="HVI284" s="502"/>
      <c r="HVJ284" s="502"/>
      <c r="HVK284" s="502"/>
      <c r="HVL284" s="502"/>
      <c r="HVM284" s="502"/>
      <c r="HVN284" s="502"/>
      <c r="HVO284" s="502"/>
      <c r="HVP284" s="502"/>
      <c r="HVQ284" s="502"/>
      <c r="HVR284" s="502"/>
      <c r="HVS284" s="502"/>
      <c r="HVT284" s="502"/>
      <c r="HVU284" s="502"/>
      <c r="HVV284" s="502"/>
      <c r="HVW284" s="502"/>
      <c r="HVX284" s="502"/>
      <c r="HVY284" s="502"/>
      <c r="HVZ284" s="502"/>
      <c r="HWA284" s="502"/>
      <c r="HWB284" s="502"/>
      <c r="HWC284" s="502"/>
      <c r="HWD284" s="502"/>
      <c r="HWE284" s="502"/>
      <c r="HWF284" s="502"/>
      <c r="HWG284" s="502"/>
      <c r="HWH284" s="502"/>
      <c r="HWI284" s="502"/>
      <c r="HWJ284" s="502"/>
      <c r="HWK284" s="502"/>
      <c r="HWL284" s="502"/>
      <c r="HWM284" s="502"/>
      <c r="HWN284" s="502"/>
      <c r="HWO284" s="502"/>
      <c r="HWP284" s="502"/>
      <c r="HWQ284" s="502"/>
      <c r="HWR284" s="502"/>
      <c r="HWS284" s="502"/>
      <c r="HWT284" s="502"/>
      <c r="HWU284" s="502"/>
      <c r="HWV284" s="502"/>
      <c r="HWW284" s="502"/>
      <c r="HWX284" s="502"/>
      <c r="HWY284" s="502"/>
      <c r="HWZ284" s="502"/>
      <c r="HXA284" s="502"/>
      <c r="HXB284" s="502"/>
      <c r="HXC284" s="502"/>
      <c r="HXD284" s="502"/>
      <c r="HXE284" s="502"/>
      <c r="HXF284" s="502"/>
      <c r="HXG284" s="502"/>
      <c r="HXH284" s="502"/>
      <c r="HXI284" s="502"/>
      <c r="HXJ284" s="502"/>
      <c r="HXK284" s="502"/>
      <c r="HXL284" s="502"/>
      <c r="HXM284" s="502"/>
      <c r="HXN284" s="502"/>
      <c r="HXO284" s="502"/>
      <c r="HXP284" s="502"/>
      <c r="HXQ284" s="502"/>
      <c r="HXR284" s="502"/>
      <c r="HXS284" s="502"/>
      <c r="HXT284" s="502"/>
      <c r="HXU284" s="502"/>
      <c r="HXV284" s="502"/>
      <c r="HXW284" s="502"/>
      <c r="HXX284" s="502"/>
      <c r="HXY284" s="502"/>
      <c r="HXZ284" s="502"/>
      <c r="HYA284" s="502"/>
      <c r="HYB284" s="502"/>
      <c r="HYC284" s="502"/>
      <c r="HYD284" s="502"/>
      <c r="HYE284" s="502"/>
      <c r="HYF284" s="502"/>
      <c r="HYG284" s="502"/>
      <c r="HYH284" s="502"/>
      <c r="HYI284" s="502"/>
      <c r="HYJ284" s="502"/>
      <c r="HYK284" s="502"/>
      <c r="HYL284" s="502"/>
      <c r="HYM284" s="502"/>
      <c r="HYN284" s="502"/>
      <c r="HYO284" s="502"/>
      <c r="HYP284" s="502"/>
      <c r="HYQ284" s="502"/>
      <c r="HYR284" s="502"/>
      <c r="HYS284" s="502"/>
      <c r="HYT284" s="502"/>
      <c r="HYU284" s="502"/>
      <c r="HYV284" s="502"/>
      <c r="HYW284" s="502"/>
      <c r="HYX284" s="502"/>
      <c r="HYY284" s="502"/>
      <c r="HYZ284" s="502"/>
      <c r="HZA284" s="502"/>
      <c r="HZB284" s="502"/>
      <c r="HZC284" s="502"/>
      <c r="HZD284" s="502"/>
      <c r="HZE284" s="502"/>
      <c r="HZF284" s="502"/>
      <c r="HZG284" s="502"/>
      <c r="HZH284" s="502"/>
      <c r="HZI284" s="502"/>
      <c r="HZJ284" s="502"/>
      <c r="HZK284" s="502"/>
      <c r="HZL284" s="502"/>
      <c r="HZM284" s="502"/>
      <c r="HZN284" s="502"/>
      <c r="HZO284" s="502"/>
      <c r="HZP284" s="502"/>
      <c r="HZQ284" s="502"/>
      <c r="HZR284" s="502"/>
      <c r="HZS284" s="502"/>
      <c r="HZT284" s="502"/>
      <c r="HZU284" s="502"/>
      <c r="HZV284" s="502"/>
      <c r="HZW284" s="502"/>
      <c r="HZX284" s="502"/>
      <c r="HZY284" s="502"/>
      <c r="HZZ284" s="502"/>
      <c r="IAA284" s="502"/>
      <c r="IAB284" s="502"/>
      <c r="IAC284" s="502"/>
      <c r="IAD284" s="502"/>
      <c r="IAE284" s="502"/>
      <c r="IAF284" s="502"/>
      <c r="IAG284" s="502"/>
      <c r="IAH284" s="502"/>
      <c r="IAI284" s="502"/>
      <c r="IAJ284" s="502"/>
      <c r="IAK284" s="502"/>
      <c r="IAL284" s="502"/>
      <c r="IAM284" s="502"/>
      <c r="IAN284" s="502"/>
      <c r="IAO284" s="502"/>
      <c r="IAP284" s="502"/>
      <c r="IAQ284" s="502"/>
      <c r="IAR284" s="502"/>
      <c r="IAS284" s="502"/>
      <c r="IAT284" s="502"/>
      <c r="IAU284" s="502"/>
      <c r="IAV284" s="502"/>
      <c r="IAW284" s="502"/>
      <c r="IAX284" s="502"/>
      <c r="IAY284" s="502"/>
      <c r="IAZ284" s="502"/>
      <c r="IBA284" s="502"/>
      <c r="IBB284" s="502"/>
      <c r="IBC284" s="502"/>
      <c r="IBD284" s="502"/>
      <c r="IBE284" s="502"/>
      <c r="IBF284" s="502"/>
      <c r="IBG284" s="502"/>
      <c r="IBH284" s="502"/>
      <c r="IBI284" s="502"/>
      <c r="IBJ284" s="502"/>
      <c r="IBK284" s="502"/>
      <c r="IBL284" s="502"/>
      <c r="IBM284" s="502"/>
      <c r="IBN284" s="502"/>
      <c r="IBO284" s="502"/>
      <c r="IBP284" s="502"/>
      <c r="IBQ284" s="502"/>
      <c r="IBR284" s="502"/>
      <c r="IBS284" s="502"/>
      <c r="IBT284" s="502"/>
      <c r="IBU284" s="502"/>
      <c r="IBV284" s="502"/>
      <c r="IBW284" s="502"/>
      <c r="IBX284" s="502"/>
      <c r="IBY284" s="502"/>
      <c r="IBZ284" s="502"/>
      <c r="ICA284" s="502"/>
      <c r="ICB284" s="502"/>
      <c r="ICC284" s="502"/>
      <c r="ICD284" s="502"/>
      <c r="ICE284" s="502"/>
      <c r="ICF284" s="502"/>
      <c r="ICG284" s="502"/>
      <c r="ICH284" s="502"/>
      <c r="ICI284" s="502"/>
      <c r="ICJ284" s="502"/>
      <c r="ICK284" s="502"/>
      <c r="ICL284" s="502"/>
      <c r="ICM284" s="502"/>
      <c r="ICN284" s="502"/>
      <c r="ICO284" s="502"/>
      <c r="ICP284" s="502"/>
      <c r="ICQ284" s="502"/>
      <c r="ICR284" s="502"/>
      <c r="ICS284" s="502"/>
      <c r="ICT284" s="502"/>
      <c r="ICU284" s="502"/>
      <c r="ICV284" s="502"/>
      <c r="ICW284" s="502"/>
      <c r="ICX284" s="502"/>
      <c r="ICY284" s="502"/>
      <c r="ICZ284" s="502"/>
      <c r="IDA284" s="502"/>
      <c r="IDB284" s="502"/>
      <c r="IDC284" s="502"/>
      <c r="IDD284" s="502"/>
      <c r="IDE284" s="502"/>
      <c r="IDF284" s="502"/>
      <c r="IDG284" s="502"/>
      <c r="IDH284" s="502"/>
      <c r="IDI284" s="502"/>
      <c r="IDJ284" s="502"/>
      <c r="IDK284" s="502"/>
      <c r="IDL284" s="502"/>
      <c r="IDM284" s="502"/>
      <c r="IDN284" s="502"/>
      <c r="IDO284" s="502"/>
      <c r="IDP284" s="502"/>
      <c r="IDQ284" s="502"/>
      <c r="IDR284" s="502"/>
      <c r="IDS284" s="502"/>
      <c r="IDT284" s="502"/>
      <c r="IDU284" s="502"/>
      <c r="IDV284" s="502"/>
      <c r="IDW284" s="502"/>
      <c r="IDX284" s="502"/>
      <c r="IDY284" s="502"/>
      <c r="IDZ284" s="502"/>
      <c r="IEA284" s="502"/>
      <c r="IEB284" s="502"/>
      <c r="IEC284" s="502"/>
      <c r="IED284" s="502"/>
      <c r="IEE284" s="502"/>
      <c r="IEF284" s="502"/>
      <c r="IEG284" s="502"/>
      <c r="IEH284" s="502"/>
      <c r="IEI284" s="502"/>
      <c r="IEJ284" s="502"/>
      <c r="IEK284" s="502"/>
      <c r="IEL284" s="502"/>
      <c r="IEM284" s="502"/>
      <c r="IEN284" s="502"/>
      <c r="IEO284" s="502"/>
      <c r="IEP284" s="502"/>
      <c r="IEQ284" s="502"/>
      <c r="IER284" s="502"/>
      <c r="IES284" s="502"/>
      <c r="IET284" s="502"/>
      <c r="IEU284" s="502"/>
      <c r="IEV284" s="502"/>
      <c r="IEW284" s="502"/>
      <c r="IEX284" s="502"/>
      <c r="IEY284" s="502"/>
      <c r="IEZ284" s="502"/>
      <c r="IFA284" s="502"/>
      <c r="IFB284" s="502"/>
      <c r="IFC284" s="502"/>
      <c r="IFD284" s="502"/>
      <c r="IFE284" s="502"/>
      <c r="IFF284" s="502"/>
      <c r="IFG284" s="502"/>
      <c r="IFH284" s="502"/>
      <c r="IFI284" s="502"/>
      <c r="IFJ284" s="502"/>
      <c r="IFK284" s="502"/>
      <c r="IFL284" s="502"/>
      <c r="IFM284" s="502"/>
      <c r="IFN284" s="502"/>
      <c r="IFO284" s="502"/>
      <c r="IFP284" s="502"/>
      <c r="IFQ284" s="502"/>
      <c r="IFR284" s="502"/>
      <c r="IFS284" s="502"/>
      <c r="IFT284" s="502"/>
      <c r="IFU284" s="502"/>
      <c r="IFV284" s="502"/>
      <c r="IFW284" s="502"/>
      <c r="IFX284" s="502"/>
      <c r="IFY284" s="502"/>
      <c r="IFZ284" s="502"/>
      <c r="IGA284" s="502"/>
      <c r="IGB284" s="502"/>
      <c r="IGC284" s="502"/>
      <c r="IGD284" s="502"/>
      <c r="IGE284" s="502"/>
      <c r="IGF284" s="502"/>
      <c r="IGG284" s="502"/>
      <c r="IGH284" s="502"/>
      <c r="IGI284" s="502"/>
      <c r="IGJ284" s="502"/>
      <c r="IGK284" s="502"/>
      <c r="IGL284" s="502"/>
      <c r="IGM284" s="502"/>
      <c r="IGN284" s="502"/>
      <c r="IGO284" s="502"/>
      <c r="IGP284" s="502"/>
      <c r="IGQ284" s="502"/>
      <c r="IGR284" s="502"/>
      <c r="IGS284" s="502"/>
      <c r="IGT284" s="502"/>
      <c r="IGU284" s="502"/>
      <c r="IGV284" s="502"/>
      <c r="IGW284" s="502"/>
      <c r="IGX284" s="502"/>
      <c r="IGY284" s="502"/>
      <c r="IGZ284" s="502"/>
      <c r="IHA284" s="502"/>
      <c r="IHB284" s="502"/>
      <c r="IHC284" s="502"/>
      <c r="IHD284" s="502"/>
      <c r="IHE284" s="502"/>
      <c r="IHF284" s="502"/>
      <c r="IHG284" s="502"/>
      <c r="IHH284" s="502"/>
      <c r="IHI284" s="502"/>
      <c r="IHJ284" s="502"/>
      <c r="IHK284" s="502"/>
      <c r="IHL284" s="502"/>
      <c r="IHM284" s="502"/>
      <c r="IHN284" s="502"/>
      <c r="IHO284" s="502"/>
      <c r="IHP284" s="502"/>
      <c r="IHQ284" s="502"/>
      <c r="IHR284" s="502"/>
      <c r="IHS284" s="502"/>
      <c r="IHT284" s="502"/>
      <c r="IHU284" s="502"/>
      <c r="IHV284" s="502"/>
      <c r="IHW284" s="502"/>
      <c r="IHX284" s="502"/>
      <c r="IHY284" s="502"/>
      <c r="IHZ284" s="502"/>
      <c r="IIA284" s="502"/>
      <c r="IIB284" s="502"/>
      <c r="IIC284" s="502"/>
      <c r="IID284" s="502"/>
      <c r="IIE284" s="502"/>
      <c r="IIF284" s="502"/>
      <c r="IIG284" s="502"/>
      <c r="IIH284" s="502"/>
      <c r="III284" s="502"/>
      <c r="IIJ284" s="502"/>
      <c r="IIK284" s="502"/>
      <c r="IIL284" s="502"/>
      <c r="IIM284" s="502"/>
      <c r="IIN284" s="502"/>
      <c r="IIO284" s="502"/>
      <c r="IIP284" s="502"/>
      <c r="IIQ284" s="502"/>
      <c r="IIR284" s="502"/>
      <c r="IIS284" s="502"/>
      <c r="IIT284" s="502"/>
      <c r="IIU284" s="502"/>
      <c r="IIV284" s="502"/>
      <c r="IIW284" s="502"/>
      <c r="IIX284" s="502"/>
      <c r="IIY284" s="502"/>
      <c r="IIZ284" s="502"/>
      <c r="IJA284" s="502"/>
      <c r="IJB284" s="502"/>
      <c r="IJC284" s="502"/>
      <c r="IJD284" s="502"/>
      <c r="IJE284" s="502"/>
      <c r="IJF284" s="502"/>
      <c r="IJG284" s="502"/>
      <c r="IJH284" s="502"/>
      <c r="IJI284" s="502"/>
      <c r="IJJ284" s="502"/>
      <c r="IJK284" s="502"/>
      <c r="IJL284" s="502"/>
      <c r="IJM284" s="502"/>
      <c r="IJN284" s="502"/>
      <c r="IJO284" s="502"/>
      <c r="IJP284" s="502"/>
      <c r="IJQ284" s="502"/>
      <c r="IJR284" s="502"/>
      <c r="IJS284" s="502"/>
      <c r="IJT284" s="502"/>
      <c r="IJU284" s="502"/>
      <c r="IJV284" s="502"/>
      <c r="IJW284" s="502"/>
      <c r="IJX284" s="502"/>
      <c r="IJY284" s="502"/>
      <c r="IJZ284" s="502"/>
      <c r="IKA284" s="502"/>
      <c r="IKB284" s="502"/>
      <c r="IKC284" s="502"/>
      <c r="IKD284" s="502"/>
      <c r="IKE284" s="502"/>
      <c r="IKF284" s="502"/>
      <c r="IKG284" s="502"/>
      <c r="IKH284" s="502"/>
      <c r="IKI284" s="502"/>
      <c r="IKJ284" s="502"/>
      <c r="IKK284" s="502"/>
      <c r="IKL284" s="502"/>
      <c r="IKM284" s="502"/>
      <c r="IKN284" s="502"/>
      <c r="IKO284" s="502"/>
      <c r="IKP284" s="502"/>
      <c r="IKQ284" s="502"/>
      <c r="IKR284" s="502"/>
      <c r="IKS284" s="502"/>
      <c r="IKT284" s="502"/>
      <c r="IKU284" s="502"/>
      <c r="IKV284" s="502"/>
      <c r="IKW284" s="502"/>
      <c r="IKX284" s="502"/>
      <c r="IKY284" s="502"/>
      <c r="IKZ284" s="502"/>
      <c r="ILA284" s="502"/>
      <c r="ILB284" s="502"/>
      <c r="ILC284" s="502"/>
      <c r="ILD284" s="502"/>
      <c r="ILE284" s="502"/>
      <c r="ILF284" s="502"/>
      <c r="ILG284" s="502"/>
      <c r="ILH284" s="502"/>
      <c r="ILI284" s="502"/>
      <c r="ILJ284" s="502"/>
      <c r="ILK284" s="502"/>
      <c r="ILL284" s="502"/>
      <c r="ILM284" s="502"/>
      <c r="ILN284" s="502"/>
      <c r="ILO284" s="502"/>
      <c r="ILP284" s="502"/>
      <c r="ILQ284" s="502"/>
      <c r="ILR284" s="502"/>
      <c r="ILS284" s="502"/>
      <c r="ILT284" s="502"/>
      <c r="ILU284" s="502"/>
      <c r="ILV284" s="502"/>
      <c r="ILW284" s="502"/>
      <c r="ILX284" s="502"/>
      <c r="ILY284" s="502"/>
      <c r="ILZ284" s="502"/>
      <c r="IMA284" s="502"/>
      <c r="IMB284" s="502"/>
      <c r="IMC284" s="502"/>
      <c r="IMD284" s="502"/>
      <c r="IME284" s="502"/>
      <c r="IMF284" s="502"/>
      <c r="IMG284" s="502"/>
      <c r="IMH284" s="502"/>
      <c r="IMI284" s="502"/>
      <c r="IMJ284" s="502"/>
      <c r="IMK284" s="502"/>
      <c r="IML284" s="502"/>
      <c r="IMM284" s="502"/>
      <c r="IMN284" s="502"/>
      <c r="IMO284" s="502"/>
      <c r="IMP284" s="502"/>
      <c r="IMQ284" s="502"/>
      <c r="IMR284" s="502"/>
      <c r="IMS284" s="502"/>
      <c r="IMT284" s="502"/>
      <c r="IMU284" s="502"/>
      <c r="IMV284" s="502"/>
      <c r="IMW284" s="502"/>
      <c r="IMX284" s="502"/>
      <c r="IMY284" s="502"/>
      <c r="IMZ284" s="502"/>
      <c r="INA284" s="502"/>
      <c r="INB284" s="502"/>
      <c r="INC284" s="502"/>
      <c r="IND284" s="502"/>
      <c r="INE284" s="502"/>
      <c r="INF284" s="502"/>
      <c r="ING284" s="502"/>
      <c r="INH284" s="502"/>
      <c r="INI284" s="502"/>
      <c r="INJ284" s="502"/>
      <c r="INK284" s="502"/>
      <c r="INL284" s="502"/>
      <c r="INM284" s="502"/>
      <c r="INN284" s="502"/>
      <c r="INO284" s="502"/>
      <c r="INP284" s="502"/>
      <c r="INQ284" s="502"/>
      <c r="INR284" s="502"/>
      <c r="INS284" s="502"/>
      <c r="INT284" s="502"/>
      <c r="INU284" s="502"/>
      <c r="INV284" s="502"/>
      <c r="INW284" s="502"/>
      <c r="INX284" s="502"/>
      <c r="INY284" s="502"/>
      <c r="INZ284" s="502"/>
      <c r="IOA284" s="502"/>
      <c r="IOB284" s="502"/>
      <c r="IOC284" s="502"/>
      <c r="IOD284" s="502"/>
      <c r="IOE284" s="502"/>
      <c r="IOF284" s="502"/>
      <c r="IOG284" s="502"/>
      <c r="IOH284" s="502"/>
      <c r="IOI284" s="502"/>
      <c r="IOJ284" s="502"/>
      <c r="IOK284" s="502"/>
      <c r="IOL284" s="502"/>
      <c r="IOM284" s="502"/>
      <c r="ION284" s="502"/>
      <c r="IOO284" s="502"/>
      <c r="IOP284" s="502"/>
      <c r="IOQ284" s="502"/>
      <c r="IOR284" s="502"/>
      <c r="IOS284" s="502"/>
      <c r="IOT284" s="502"/>
      <c r="IOU284" s="502"/>
      <c r="IOV284" s="502"/>
      <c r="IOW284" s="502"/>
      <c r="IOX284" s="502"/>
      <c r="IOY284" s="502"/>
      <c r="IOZ284" s="502"/>
      <c r="IPA284" s="502"/>
      <c r="IPB284" s="502"/>
      <c r="IPC284" s="502"/>
      <c r="IPD284" s="502"/>
      <c r="IPE284" s="502"/>
      <c r="IPF284" s="502"/>
      <c r="IPG284" s="502"/>
      <c r="IPH284" s="502"/>
      <c r="IPI284" s="502"/>
      <c r="IPJ284" s="502"/>
      <c r="IPK284" s="502"/>
      <c r="IPL284" s="502"/>
      <c r="IPM284" s="502"/>
      <c r="IPN284" s="502"/>
      <c r="IPO284" s="502"/>
      <c r="IPP284" s="502"/>
      <c r="IPQ284" s="502"/>
      <c r="IPR284" s="502"/>
      <c r="IPS284" s="502"/>
      <c r="IPT284" s="502"/>
      <c r="IPU284" s="502"/>
      <c r="IPV284" s="502"/>
      <c r="IPW284" s="502"/>
      <c r="IPX284" s="502"/>
      <c r="IPY284" s="502"/>
      <c r="IPZ284" s="502"/>
      <c r="IQA284" s="502"/>
      <c r="IQB284" s="502"/>
      <c r="IQC284" s="502"/>
      <c r="IQD284" s="502"/>
      <c r="IQE284" s="502"/>
      <c r="IQF284" s="502"/>
      <c r="IQG284" s="502"/>
      <c r="IQH284" s="502"/>
      <c r="IQI284" s="502"/>
      <c r="IQJ284" s="502"/>
      <c r="IQK284" s="502"/>
      <c r="IQL284" s="502"/>
      <c r="IQM284" s="502"/>
      <c r="IQN284" s="502"/>
      <c r="IQO284" s="502"/>
      <c r="IQP284" s="502"/>
      <c r="IQQ284" s="502"/>
      <c r="IQR284" s="502"/>
      <c r="IQS284" s="502"/>
      <c r="IQT284" s="502"/>
      <c r="IQU284" s="502"/>
      <c r="IQV284" s="502"/>
      <c r="IQW284" s="502"/>
      <c r="IQX284" s="502"/>
      <c r="IQY284" s="502"/>
      <c r="IQZ284" s="502"/>
      <c r="IRA284" s="502"/>
      <c r="IRB284" s="502"/>
      <c r="IRC284" s="502"/>
      <c r="IRD284" s="502"/>
      <c r="IRE284" s="502"/>
      <c r="IRF284" s="502"/>
      <c r="IRG284" s="502"/>
      <c r="IRH284" s="502"/>
      <c r="IRI284" s="502"/>
      <c r="IRJ284" s="502"/>
      <c r="IRK284" s="502"/>
      <c r="IRL284" s="502"/>
      <c r="IRM284" s="502"/>
      <c r="IRN284" s="502"/>
      <c r="IRO284" s="502"/>
      <c r="IRP284" s="502"/>
      <c r="IRQ284" s="502"/>
      <c r="IRR284" s="502"/>
      <c r="IRS284" s="502"/>
      <c r="IRT284" s="502"/>
      <c r="IRU284" s="502"/>
      <c r="IRV284" s="502"/>
      <c r="IRW284" s="502"/>
      <c r="IRX284" s="502"/>
      <c r="IRY284" s="502"/>
      <c r="IRZ284" s="502"/>
      <c r="ISA284" s="502"/>
      <c r="ISB284" s="502"/>
      <c r="ISC284" s="502"/>
      <c r="ISD284" s="502"/>
      <c r="ISE284" s="502"/>
      <c r="ISF284" s="502"/>
      <c r="ISG284" s="502"/>
      <c r="ISH284" s="502"/>
      <c r="ISI284" s="502"/>
      <c r="ISJ284" s="502"/>
      <c r="ISK284" s="502"/>
      <c r="ISL284" s="502"/>
      <c r="ISM284" s="502"/>
      <c r="ISN284" s="502"/>
      <c r="ISO284" s="502"/>
      <c r="ISP284" s="502"/>
      <c r="ISQ284" s="502"/>
      <c r="ISR284" s="502"/>
      <c r="ISS284" s="502"/>
      <c r="IST284" s="502"/>
      <c r="ISU284" s="502"/>
      <c r="ISV284" s="502"/>
      <c r="ISW284" s="502"/>
      <c r="ISX284" s="502"/>
      <c r="ISY284" s="502"/>
      <c r="ISZ284" s="502"/>
      <c r="ITA284" s="502"/>
      <c r="ITB284" s="502"/>
      <c r="ITC284" s="502"/>
      <c r="ITD284" s="502"/>
      <c r="ITE284" s="502"/>
      <c r="ITF284" s="502"/>
      <c r="ITG284" s="502"/>
      <c r="ITH284" s="502"/>
      <c r="ITI284" s="502"/>
      <c r="ITJ284" s="502"/>
      <c r="ITK284" s="502"/>
      <c r="ITL284" s="502"/>
      <c r="ITM284" s="502"/>
      <c r="ITN284" s="502"/>
      <c r="ITO284" s="502"/>
      <c r="ITP284" s="502"/>
      <c r="ITQ284" s="502"/>
      <c r="ITR284" s="502"/>
      <c r="ITS284" s="502"/>
      <c r="ITT284" s="502"/>
      <c r="ITU284" s="502"/>
      <c r="ITV284" s="502"/>
      <c r="ITW284" s="502"/>
      <c r="ITX284" s="502"/>
      <c r="ITY284" s="502"/>
      <c r="ITZ284" s="502"/>
      <c r="IUA284" s="502"/>
      <c r="IUB284" s="502"/>
      <c r="IUC284" s="502"/>
      <c r="IUD284" s="502"/>
      <c r="IUE284" s="502"/>
      <c r="IUF284" s="502"/>
      <c r="IUG284" s="502"/>
      <c r="IUH284" s="502"/>
      <c r="IUI284" s="502"/>
      <c r="IUJ284" s="502"/>
      <c r="IUK284" s="502"/>
      <c r="IUL284" s="502"/>
      <c r="IUM284" s="502"/>
      <c r="IUN284" s="502"/>
      <c r="IUO284" s="502"/>
      <c r="IUP284" s="502"/>
      <c r="IUQ284" s="502"/>
      <c r="IUR284" s="502"/>
      <c r="IUS284" s="502"/>
      <c r="IUT284" s="502"/>
      <c r="IUU284" s="502"/>
      <c r="IUV284" s="502"/>
      <c r="IUW284" s="502"/>
      <c r="IUX284" s="502"/>
      <c r="IUY284" s="502"/>
      <c r="IUZ284" s="502"/>
      <c r="IVA284" s="502"/>
      <c r="IVB284" s="502"/>
      <c r="IVC284" s="502"/>
      <c r="IVD284" s="502"/>
      <c r="IVE284" s="502"/>
      <c r="IVF284" s="502"/>
      <c r="IVG284" s="502"/>
      <c r="IVH284" s="502"/>
      <c r="IVI284" s="502"/>
      <c r="IVJ284" s="502"/>
      <c r="IVK284" s="502"/>
      <c r="IVL284" s="502"/>
      <c r="IVM284" s="502"/>
      <c r="IVN284" s="502"/>
      <c r="IVO284" s="502"/>
      <c r="IVP284" s="502"/>
      <c r="IVQ284" s="502"/>
      <c r="IVR284" s="502"/>
      <c r="IVS284" s="502"/>
      <c r="IVT284" s="502"/>
      <c r="IVU284" s="502"/>
      <c r="IVV284" s="502"/>
      <c r="IVW284" s="502"/>
      <c r="IVX284" s="502"/>
      <c r="IVY284" s="502"/>
      <c r="IVZ284" s="502"/>
      <c r="IWA284" s="502"/>
      <c r="IWB284" s="502"/>
      <c r="IWC284" s="502"/>
      <c r="IWD284" s="502"/>
      <c r="IWE284" s="502"/>
      <c r="IWF284" s="502"/>
      <c r="IWG284" s="502"/>
      <c r="IWH284" s="502"/>
      <c r="IWI284" s="502"/>
      <c r="IWJ284" s="502"/>
      <c r="IWK284" s="502"/>
      <c r="IWL284" s="502"/>
      <c r="IWM284" s="502"/>
      <c r="IWN284" s="502"/>
      <c r="IWO284" s="502"/>
      <c r="IWP284" s="502"/>
      <c r="IWQ284" s="502"/>
      <c r="IWR284" s="502"/>
      <c r="IWS284" s="502"/>
      <c r="IWT284" s="502"/>
      <c r="IWU284" s="502"/>
      <c r="IWV284" s="502"/>
      <c r="IWW284" s="502"/>
      <c r="IWX284" s="502"/>
      <c r="IWY284" s="502"/>
      <c r="IWZ284" s="502"/>
      <c r="IXA284" s="502"/>
      <c r="IXB284" s="502"/>
      <c r="IXC284" s="502"/>
      <c r="IXD284" s="502"/>
      <c r="IXE284" s="502"/>
      <c r="IXF284" s="502"/>
      <c r="IXG284" s="502"/>
      <c r="IXH284" s="502"/>
      <c r="IXI284" s="502"/>
      <c r="IXJ284" s="502"/>
      <c r="IXK284" s="502"/>
      <c r="IXL284" s="502"/>
      <c r="IXM284" s="502"/>
      <c r="IXN284" s="502"/>
      <c r="IXO284" s="502"/>
      <c r="IXP284" s="502"/>
      <c r="IXQ284" s="502"/>
      <c r="IXR284" s="502"/>
      <c r="IXS284" s="502"/>
      <c r="IXT284" s="502"/>
      <c r="IXU284" s="502"/>
      <c r="IXV284" s="502"/>
      <c r="IXW284" s="502"/>
      <c r="IXX284" s="502"/>
      <c r="IXY284" s="502"/>
      <c r="IXZ284" s="502"/>
      <c r="IYA284" s="502"/>
      <c r="IYB284" s="502"/>
      <c r="IYC284" s="502"/>
      <c r="IYD284" s="502"/>
      <c r="IYE284" s="502"/>
      <c r="IYF284" s="502"/>
      <c r="IYG284" s="502"/>
      <c r="IYH284" s="502"/>
      <c r="IYI284" s="502"/>
      <c r="IYJ284" s="502"/>
      <c r="IYK284" s="502"/>
      <c r="IYL284" s="502"/>
      <c r="IYM284" s="502"/>
      <c r="IYN284" s="502"/>
      <c r="IYO284" s="502"/>
      <c r="IYP284" s="502"/>
      <c r="IYQ284" s="502"/>
      <c r="IYR284" s="502"/>
      <c r="IYS284" s="502"/>
      <c r="IYT284" s="502"/>
      <c r="IYU284" s="502"/>
      <c r="IYV284" s="502"/>
      <c r="IYW284" s="502"/>
      <c r="IYX284" s="502"/>
      <c r="IYY284" s="502"/>
      <c r="IYZ284" s="502"/>
      <c r="IZA284" s="502"/>
      <c r="IZB284" s="502"/>
      <c r="IZC284" s="502"/>
      <c r="IZD284" s="502"/>
      <c r="IZE284" s="502"/>
      <c r="IZF284" s="502"/>
      <c r="IZG284" s="502"/>
      <c r="IZH284" s="502"/>
      <c r="IZI284" s="502"/>
      <c r="IZJ284" s="502"/>
      <c r="IZK284" s="502"/>
      <c r="IZL284" s="502"/>
      <c r="IZM284" s="502"/>
      <c r="IZN284" s="502"/>
      <c r="IZO284" s="502"/>
      <c r="IZP284" s="502"/>
      <c r="IZQ284" s="502"/>
      <c r="IZR284" s="502"/>
      <c r="IZS284" s="502"/>
      <c r="IZT284" s="502"/>
      <c r="IZU284" s="502"/>
      <c r="IZV284" s="502"/>
      <c r="IZW284" s="502"/>
      <c r="IZX284" s="502"/>
      <c r="IZY284" s="502"/>
      <c r="IZZ284" s="502"/>
      <c r="JAA284" s="502"/>
      <c r="JAB284" s="502"/>
      <c r="JAC284" s="502"/>
      <c r="JAD284" s="502"/>
      <c r="JAE284" s="502"/>
      <c r="JAF284" s="502"/>
      <c r="JAG284" s="502"/>
      <c r="JAH284" s="502"/>
      <c r="JAI284" s="502"/>
      <c r="JAJ284" s="502"/>
      <c r="JAK284" s="502"/>
      <c r="JAL284" s="502"/>
      <c r="JAM284" s="502"/>
      <c r="JAN284" s="502"/>
      <c r="JAO284" s="502"/>
      <c r="JAP284" s="502"/>
      <c r="JAQ284" s="502"/>
      <c r="JAR284" s="502"/>
      <c r="JAS284" s="502"/>
      <c r="JAT284" s="502"/>
      <c r="JAU284" s="502"/>
      <c r="JAV284" s="502"/>
      <c r="JAW284" s="502"/>
      <c r="JAX284" s="502"/>
      <c r="JAY284" s="502"/>
      <c r="JAZ284" s="502"/>
      <c r="JBA284" s="502"/>
      <c r="JBB284" s="502"/>
      <c r="JBC284" s="502"/>
      <c r="JBD284" s="502"/>
      <c r="JBE284" s="502"/>
      <c r="JBF284" s="502"/>
      <c r="JBG284" s="502"/>
      <c r="JBH284" s="502"/>
      <c r="JBI284" s="502"/>
      <c r="JBJ284" s="502"/>
      <c r="JBK284" s="502"/>
      <c r="JBL284" s="502"/>
      <c r="JBM284" s="502"/>
      <c r="JBN284" s="502"/>
      <c r="JBO284" s="502"/>
      <c r="JBP284" s="502"/>
      <c r="JBQ284" s="502"/>
      <c r="JBR284" s="502"/>
      <c r="JBS284" s="502"/>
      <c r="JBT284" s="502"/>
      <c r="JBU284" s="502"/>
      <c r="JBV284" s="502"/>
      <c r="JBW284" s="502"/>
      <c r="JBX284" s="502"/>
      <c r="JBY284" s="502"/>
      <c r="JBZ284" s="502"/>
      <c r="JCA284" s="502"/>
      <c r="JCB284" s="502"/>
      <c r="JCC284" s="502"/>
      <c r="JCD284" s="502"/>
      <c r="JCE284" s="502"/>
      <c r="JCF284" s="502"/>
      <c r="JCG284" s="502"/>
      <c r="JCH284" s="502"/>
      <c r="JCI284" s="502"/>
      <c r="JCJ284" s="502"/>
      <c r="JCK284" s="502"/>
      <c r="JCL284" s="502"/>
      <c r="JCM284" s="502"/>
      <c r="JCN284" s="502"/>
      <c r="JCO284" s="502"/>
      <c r="JCP284" s="502"/>
      <c r="JCQ284" s="502"/>
      <c r="JCR284" s="502"/>
      <c r="JCS284" s="502"/>
      <c r="JCT284" s="502"/>
      <c r="JCU284" s="502"/>
      <c r="JCV284" s="502"/>
      <c r="JCW284" s="502"/>
      <c r="JCX284" s="502"/>
      <c r="JCY284" s="502"/>
      <c r="JCZ284" s="502"/>
      <c r="JDA284" s="502"/>
      <c r="JDB284" s="502"/>
      <c r="JDC284" s="502"/>
      <c r="JDD284" s="502"/>
      <c r="JDE284" s="502"/>
      <c r="JDF284" s="502"/>
      <c r="JDG284" s="502"/>
      <c r="JDH284" s="502"/>
      <c r="JDI284" s="502"/>
      <c r="JDJ284" s="502"/>
      <c r="JDK284" s="502"/>
      <c r="JDL284" s="502"/>
      <c r="JDM284" s="502"/>
      <c r="JDN284" s="502"/>
      <c r="JDO284" s="502"/>
      <c r="JDP284" s="502"/>
      <c r="JDQ284" s="502"/>
      <c r="JDR284" s="502"/>
      <c r="JDS284" s="502"/>
      <c r="JDT284" s="502"/>
      <c r="JDU284" s="502"/>
      <c r="JDV284" s="502"/>
      <c r="JDW284" s="502"/>
      <c r="JDX284" s="502"/>
      <c r="JDY284" s="502"/>
      <c r="JDZ284" s="502"/>
      <c r="JEA284" s="502"/>
      <c r="JEB284" s="502"/>
      <c r="JEC284" s="502"/>
      <c r="JED284" s="502"/>
      <c r="JEE284" s="502"/>
      <c r="JEF284" s="502"/>
      <c r="JEG284" s="502"/>
      <c r="JEH284" s="502"/>
      <c r="JEI284" s="502"/>
      <c r="JEJ284" s="502"/>
      <c r="JEK284" s="502"/>
      <c r="JEL284" s="502"/>
      <c r="JEM284" s="502"/>
      <c r="JEN284" s="502"/>
      <c r="JEO284" s="502"/>
      <c r="JEP284" s="502"/>
      <c r="JEQ284" s="502"/>
      <c r="JER284" s="502"/>
      <c r="JES284" s="502"/>
      <c r="JET284" s="502"/>
      <c r="JEU284" s="502"/>
      <c r="JEV284" s="502"/>
      <c r="JEW284" s="502"/>
      <c r="JEX284" s="502"/>
      <c r="JEY284" s="502"/>
      <c r="JEZ284" s="502"/>
      <c r="JFA284" s="502"/>
      <c r="JFB284" s="502"/>
      <c r="JFC284" s="502"/>
      <c r="JFD284" s="502"/>
      <c r="JFE284" s="502"/>
      <c r="JFF284" s="502"/>
      <c r="JFG284" s="502"/>
      <c r="JFH284" s="502"/>
      <c r="JFI284" s="502"/>
      <c r="JFJ284" s="502"/>
      <c r="JFK284" s="502"/>
      <c r="JFL284" s="502"/>
      <c r="JFM284" s="502"/>
      <c r="JFN284" s="502"/>
      <c r="JFO284" s="502"/>
      <c r="JFP284" s="502"/>
      <c r="JFQ284" s="502"/>
      <c r="JFR284" s="502"/>
      <c r="JFS284" s="502"/>
      <c r="JFT284" s="502"/>
      <c r="JFU284" s="502"/>
      <c r="JFV284" s="502"/>
      <c r="JFW284" s="502"/>
      <c r="JFX284" s="502"/>
      <c r="JFY284" s="502"/>
      <c r="JFZ284" s="502"/>
      <c r="JGA284" s="502"/>
      <c r="JGB284" s="502"/>
      <c r="JGC284" s="502"/>
      <c r="JGD284" s="502"/>
      <c r="JGE284" s="502"/>
      <c r="JGF284" s="502"/>
      <c r="JGG284" s="502"/>
      <c r="JGH284" s="502"/>
      <c r="JGI284" s="502"/>
      <c r="JGJ284" s="502"/>
      <c r="JGK284" s="502"/>
      <c r="JGL284" s="502"/>
      <c r="JGM284" s="502"/>
      <c r="JGN284" s="502"/>
      <c r="JGO284" s="502"/>
      <c r="JGP284" s="502"/>
      <c r="JGQ284" s="502"/>
      <c r="JGR284" s="502"/>
      <c r="JGS284" s="502"/>
      <c r="JGT284" s="502"/>
      <c r="JGU284" s="502"/>
      <c r="JGV284" s="502"/>
      <c r="JGW284" s="502"/>
      <c r="JGX284" s="502"/>
      <c r="JGY284" s="502"/>
      <c r="JGZ284" s="502"/>
      <c r="JHA284" s="502"/>
      <c r="JHB284" s="502"/>
      <c r="JHC284" s="502"/>
      <c r="JHD284" s="502"/>
      <c r="JHE284" s="502"/>
      <c r="JHF284" s="502"/>
      <c r="JHG284" s="502"/>
      <c r="JHH284" s="502"/>
      <c r="JHI284" s="502"/>
      <c r="JHJ284" s="502"/>
      <c r="JHK284" s="502"/>
      <c r="JHL284" s="502"/>
      <c r="JHM284" s="502"/>
      <c r="JHN284" s="502"/>
      <c r="JHO284" s="502"/>
      <c r="JHP284" s="502"/>
      <c r="JHQ284" s="502"/>
      <c r="JHR284" s="502"/>
      <c r="JHS284" s="502"/>
      <c r="JHT284" s="502"/>
      <c r="JHU284" s="502"/>
      <c r="JHV284" s="502"/>
      <c r="JHW284" s="502"/>
      <c r="JHX284" s="502"/>
      <c r="JHY284" s="502"/>
      <c r="JHZ284" s="502"/>
      <c r="JIA284" s="502"/>
      <c r="JIB284" s="502"/>
      <c r="JIC284" s="502"/>
      <c r="JID284" s="502"/>
      <c r="JIE284" s="502"/>
      <c r="JIF284" s="502"/>
      <c r="JIG284" s="502"/>
      <c r="JIH284" s="502"/>
      <c r="JII284" s="502"/>
      <c r="JIJ284" s="502"/>
      <c r="JIK284" s="502"/>
      <c r="JIL284" s="502"/>
      <c r="JIM284" s="502"/>
      <c r="JIN284" s="502"/>
      <c r="JIO284" s="502"/>
      <c r="JIP284" s="502"/>
      <c r="JIQ284" s="502"/>
      <c r="JIR284" s="502"/>
      <c r="JIS284" s="502"/>
      <c r="JIT284" s="502"/>
      <c r="JIU284" s="502"/>
      <c r="JIV284" s="502"/>
      <c r="JIW284" s="502"/>
      <c r="JIX284" s="502"/>
      <c r="JIY284" s="502"/>
      <c r="JIZ284" s="502"/>
      <c r="JJA284" s="502"/>
      <c r="JJB284" s="502"/>
      <c r="JJC284" s="502"/>
      <c r="JJD284" s="502"/>
      <c r="JJE284" s="502"/>
      <c r="JJF284" s="502"/>
      <c r="JJG284" s="502"/>
      <c r="JJH284" s="502"/>
      <c r="JJI284" s="502"/>
      <c r="JJJ284" s="502"/>
      <c r="JJK284" s="502"/>
      <c r="JJL284" s="502"/>
      <c r="JJM284" s="502"/>
      <c r="JJN284" s="502"/>
      <c r="JJO284" s="502"/>
      <c r="JJP284" s="502"/>
      <c r="JJQ284" s="502"/>
      <c r="JJR284" s="502"/>
      <c r="JJS284" s="502"/>
      <c r="JJT284" s="502"/>
      <c r="JJU284" s="502"/>
      <c r="JJV284" s="502"/>
      <c r="JJW284" s="502"/>
      <c r="JJX284" s="502"/>
      <c r="JJY284" s="502"/>
      <c r="JJZ284" s="502"/>
      <c r="JKA284" s="502"/>
      <c r="JKB284" s="502"/>
      <c r="JKC284" s="502"/>
      <c r="JKD284" s="502"/>
      <c r="JKE284" s="502"/>
      <c r="JKF284" s="502"/>
      <c r="JKG284" s="502"/>
      <c r="JKH284" s="502"/>
      <c r="JKI284" s="502"/>
      <c r="JKJ284" s="502"/>
      <c r="JKK284" s="502"/>
      <c r="JKL284" s="502"/>
      <c r="JKM284" s="502"/>
      <c r="JKN284" s="502"/>
      <c r="JKO284" s="502"/>
      <c r="JKP284" s="502"/>
      <c r="JKQ284" s="502"/>
      <c r="JKR284" s="502"/>
      <c r="JKS284" s="502"/>
      <c r="JKT284" s="502"/>
      <c r="JKU284" s="502"/>
      <c r="JKV284" s="502"/>
      <c r="JKW284" s="502"/>
      <c r="JKX284" s="502"/>
      <c r="JKY284" s="502"/>
      <c r="JKZ284" s="502"/>
      <c r="JLA284" s="502"/>
      <c r="JLB284" s="502"/>
      <c r="JLC284" s="502"/>
      <c r="JLD284" s="502"/>
      <c r="JLE284" s="502"/>
      <c r="JLF284" s="502"/>
      <c r="JLG284" s="502"/>
      <c r="JLH284" s="502"/>
      <c r="JLI284" s="502"/>
      <c r="JLJ284" s="502"/>
      <c r="JLK284" s="502"/>
      <c r="JLL284" s="502"/>
      <c r="JLM284" s="502"/>
      <c r="JLN284" s="502"/>
      <c r="JLO284" s="502"/>
      <c r="JLP284" s="502"/>
      <c r="JLQ284" s="502"/>
      <c r="JLR284" s="502"/>
      <c r="JLS284" s="502"/>
      <c r="JLT284" s="502"/>
      <c r="JLU284" s="502"/>
      <c r="JLV284" s="502"/>
      <c r="JLW284" s="502"/>
      <c r="JLX284" s="502"/>
      <c r="JLY284" s="502"/>
      <c r="JLZ284" s="502"/>
      <c r="JMA284" s="502"/>
      <c r="JMB284" s="502"/>
      <c r="JMC284" s="502"/>
      <c r="JMD284" s="502"/>
      <c r="JME284" s="502"/>
      <c r="JMF284" s="502"/>
      <c r="JMG284" s="502"/>
      <c r="JMH284" s="502"/>
      <c r="JMI284" s="502"/>
      <c r="JMJ284" s="502"/>
      <c r="JMK284" s="502"/>
      <c r="JML284" s="502"/>
      <c r="JMM284" s="502"/>
      <c r="JMN284" s="502"/>
      <c r="JMO284" s="502"/>
      <c r="JMP284" s="502"/>
      <c r="JMQ284" s="502"/>
      <c r="JMR284" s="502"/>
      <c r="JMS284" s="502"/>
      <c r="JMT284" s="502"/>
      <c r="JMU284" s="502"/>
      <c r="JMV284" s="502"/>
      <c r="JMW284" s="502"/>
      <c r="JMX284" s="502"/>
      <c r="JMY284" s="502"/>
      <c r="JMZ284" s="502"/>
      <c r="JNA284" s="502"/>
      <c r="JNB284" s="502"/>
      <c r="JNC284" s="502"/>
      <c r="JND284" s="502"/>
      <c r="JNE284" s="502"/>
      <c r="JNF284" s="502"/>
      <c r="JNG284" s="502"/>
      <c r="JNH284" s="502"/>
      <c r="JNI284" s="502"/>
      <c r="JNJ284" s="502"/>
      <c r="JNK284" s="502"/>
      <c r="JNL284" s="502"/>
      <c r="JNM284" s="502"/>
      <c r="JNN284" s="502"/>
      <c r="JNO284" s="502"/>
      <c r="JNP284" s="502"/>
      <c r="JNQ284" s="502"/>
      <c r="JNR284" s="502"/>
      <c r="JNS284" s="502"/>
      <c r="JNT284" s="502"/>
      <c r="JNU284" s="502"/>
      <c r="JNV284" s="502"/>
      <c r="JNW284" s="502"/>
      <c r="JNX284" s="502"/>
      <c r="JNY284" s="502"/>
      <c r="JNZ284" s="502"/>
      <c r="JOA284" s="502"/>
      <c r="JOB284" s="502"/>
      <c r="JOC284" s="502"/>
      <c r="JOD284" s="502"/>
      <c r="JOE284" s="502"/>
      <c r="JOF284" s="502"/>
      <c r="JOG284" s="502"/>
      <c r="JOH284" s="502"/>
      <c r="JOI284" s="502"/>
      <c r="JOJ284" s="502"/>
      <c r="JOK284" s="502"/>
      <c r="JOL284" s="502"/>
      <c r="JOM284" s="502"/>
      <c r="JON284" s="502"/>
      <c r="JOO284" s="502"/>
      <c r="JOP284" s="502"/>
      <c r="JOQ284" s="502"/>
      <c r="JOR284" s="502"/>
      <c r="JOS284" s="502"/>
      <c r="JOT284" s="502"/>
      <c r="JOU284" s="502"/>
      <c r="JOV284" s="502"/>
      <c r="JOW284" s="502"/>
      <c r="JOX284" s="502"/>
      <c r="JOY284" s="502"/>
      <c r="JOZ284" s="502"/>
      <c r="JPA284" s="502"/>
      <c r="JPB284" s="502"/>
      <c r="JPC284" s="502"/>
      <c r="JPD284" s="502"/>
      <c r="JPE284" s="502"/>
      <c r="JPF284" s="502"/>
      <c r="JPG284" s="502"/>
      <c r="JPH284" s="502"/>
      <c r="JPI284" s="502"/>
      <c r="JPJ284" s="502"/>
      <c r="JPK284" s="502"/>
      <c r="JPL284" s="502"/>
      <c r="JPM284" s="502"/>
      <c r="JPN284" s="502"/>
      <c r="JPO284" s="502"/>
      <c r="JPP284" s="502"/>
      <c r="JPQ284" s="502"/>
      <c r="JPR284" s="502"/>
      <c r="JPS284" s="502"/>
      <c r="JPT284" s="502"/>
      <c r="JPU284" s="502"/>
      <c r="JPV284" s="502"/>
      <c r="JPW284" s="502"/>
      <c r="JPX284" s="502"/>
      <c r="JPY284" s="502"/>
      <c r="JPZ284" s="502"/>
      <c r="JQA284" s="502"/>
      <c r="JQB284" s="502"/>
      <c r="JQC284" s="502"/>
      <c r="JQD284" s="502"/>
      <c r="JQE284" s="502"/>
      <c r="JQF284" s="502"/>
      <c r="JQG284" s="502"/>
      <c r="JQH284" s="502"/>
      <c r="JQI284" s="502"/>
      <c r="JQJ284" s="502"/>
      <c r="JQK284" s="502"/>
      <c r="JQL284" s="502"/>
      <c r="JQM284" s="502"/>
      <c r="JQN284" s="502"/>
      <c r="JQO284" s="502"/>
      <c r="JQP284" s="502"/>
      <c r="JQQ284" s="502"/>
      <c r="JQR284" s="502"/>
      <c r="JQS284" s="502"/>
      <c r="JQT284" s="502"/>
      <c r="JQU284" s="502"/>
      <c r="JQV284" s="502"/>
      <c r="JQW284" s="502"/>
      <c r="JQX284" s="502"/>
      <c r="JQY284" s="502"/>
      <c r="JQZ284" s="502"/>
      <c r="JRA284" s="502"/>
      <c r="JRB284" s="502"/>
      <c r="JRC284" s="502"/>
      <c r="JRD284" s="502"/>
      <c r="JRE284" s="502"/>
      <c r="JRF284" s="502"/>
      <c r="JRG284" s="502"/>
      <c r="JRH284" s="502"/>
      <c r="JRI284" s="502"/>
      <c r="JRJ284" s="502"/>
      <c r="JRK284" s="502"/>
      <c r="JRL284" s="502"/>
      <c r="JRM284" s="502"/>
      <c r="JRN284" s="502"/>
      <c r="JRO284" s="502"/>
      <c r="JRP284" s="502"/>
      <c r="JRQ284" s="502"/>
      <c r="JRR284" s="502"/>
      <c r="JRS284" s="502"/>
      <c r="JRT284" s="502"/>
      <c r="JRU284" s="502"/>
      <c r="JRV284" s="502"/>
      <c r="JRW284" s="502"/>
      <c r="JRX284" s="502"/>
      <c r="JRY284" s="502"/>
      <c r="JRZ284" s="502"/>
      <c r="JSA284" s="502"/>
      <c r="JSB284" s="502"/>
      <c r="JSC284" s="502"/>
      <c r="JSD284" s="502"/>
      <c r="JSE284" s="502"/>
      <c r="JSF284" s="502"/>
      <c r="JSG284" s="502"/>
      <c r="JSH284" s="502"/>
      <c r="JSI284" s="502"/>
      <c r="JSJ284" s="502"/>
      <c r="JSK284" s="502"/>
      <c r="JSL284" s="502"/>
      <c r="JSM284" s="502"/>
      <c r="JSN284" s="502"/>
      <c r="JSO284" s="502"/>
      <c r="JSP284" s="502"/>
      <c r="JSQ284" s="502"/>
      <c r="JSR284" s="502"/>
      <c r="JSS284" s="502"/>
      <c r="JST284" s="502"/>
      <c r="JSU284" s="502"/>
      <c r="JSV284" s="502"/>
      <c r="JSW284" s="502"/>
      <c r="JSX284" s="502"/>
      <c r="JSY284" s="502"/>
      <c r="JSZ284" s="502"/>
      <c r="JTA284" s="502"/>
      <c r="JTB284" s="502"/>
      <c r="JTC284" s="502"/>
      <c r="JTD284" s="502"/>
      <c r="JTE284" s="502"/>
      <c r="JTF284" s="502"/>
      <c r="JTG284" s="502"/>
      <c r="JTH284" s="502"/>
      <c r="JTI284" s="502"/>
      <c r="JTJ284" s="502"/>
      <c r="JTK284" s="502"/>
      <c r="JTL284" s="502"/>
      <c r="JTM284" s="502"/>
      <c r="JTN284" s="502"/>
      <c r="JTO284" s="502"/>
      <c r="JTP284" s="502"/>
      <c r="JTQ284" s="502"/>
      <c r="JTR284" s="502"/>
      <c r="JTS284" s="502"/>
      <c r="JTT284" s="502"/>
      <c r="JTU284" s="502"/>
      <c r="JTV284" s="502"/>
      <c r="JTW284" s="502"/>
      <c r="JTX284" s="502"/>
      <c r="JTY284" s="502"/>
      <c r="JTZ284" s="502"/>
      <c r="JUA284" s="502"/>
      <c r="JUB284" s="502"/>
      <c r="JUC284" s="502"/>
      <c r="JUD284" s="502"/>
      <c r="JUE284" s="502"/>
      <c r="JUF284" s="502"/>
      <c r="JUG284" s="502"/>
      <c r="JUH284" s="502"/>
      <c r="JUI284" s="502"/>
      <c r="JUJ284" s="502"/>
      <c r="JUK284" s="502"/>
      <c r="JUL284" s="502"/>
      <c r="JUM284" s="502"/>
      <c r="JUN284" s="502"/>
      <c r="JUO284" s="502"/>
      <c r="JUP284" s="502"/>
      <c r="JUQ284" s="502"/>
      <c r="JUR284" s="502"/>
      <c r="JUS284" s="502"/>
      <c r="JUT284" s="502"/>
      <c r="JUU284" s="502"/>
      <c r="JUV284" s="502"/>
      <c r="JUW284" s="502"/>
      <c r="JUX284" s="502"/>
      <c r="JUY284" s="502"/>
      <c r="JUZ284" s="502"/>
      <c r="JVA284" s="502"/>
      <c r="JVB284" s="502"/>
      <c r="JVC284" s="502"/>
      <c r="JVD284" s="502"/>
      <c r="JVE284" s="502"/>
      <c r="JVF284" s="502"/>
      <c r="JVG284" s="502"/>
      <c r="JVH284" s="502"/>
      <c r="JVI284" s="502"/>
      <c r="JVJ284" s="502"/>
      <c r="JVK284" s="502"/>
      <c r="JVL284" s="502"/>
      <c r="JVM284" s="502"/>
      <c r="JVN284" s="502"/>
      <c r="JVO284" s="502"/>
      <c r="JVP284" s="502"/>
      <c r="JVQ284" s="502"/>
      <c r="JVR284" s="502"/>
      <c r="JVS284" s="502"/>
      <c r="JVT284" s="502"/>
      <c r="JVU284" s="502"/>
      <c r="JVV284" s="502"/>
      <c r="JVW284" s="502"/>
      <c r="JVX284" s="502"/>
      <c r="JVY284" s="502"/>
      <c r="JVZ284" s="502"/>
      <c r="JWA284" s="502"/>
      <c r="JWB284" s="502"/>
      <c r="JWC284" s="502"/>
      <c r="JWD284" s="502"/>
      <c r="JWE284" s="502"/>
      <c r="JWF284" s="502"/>
      <c r="JWG284" s="502"/>
      <c r="JWH284" s="502"/>
      <c r="JWI284" s="502"/>
      <c r="JWJ284" s="502"/>
      <c r="JWK284" s="502"/>
      <c r="JWL284" s="502"/>
      <c r="JWM284" s="502"/>
      <c r="JWN284" s="502"/>
      <c r="JWO284" s="502"/>
      <c r="JWP284" s="502"/>
      <c r="JWQ284" s="502"/>
      <c r="JWR284" s="502"/>
      <c r="JWS284" s="502"/>
      <c r="JWT284" s="502"/>
      <c r="JWU284" s="502"/>
      <c r="JWV284" s="502"/>
      <c r="JWW284" s="502"/>
      <c r="JWX284" s="502"/>
      <c r="JWY284" s="502"/>
      <c r="JWZ284" s="502"/>
      <c r="JXA284" s="502"/>
      <c r="JXB284" s="502"/>
      <c r="JXC284" s="502"/>
      <c r="JXD284" s="502"/>
      <c r="JXE284" s="502"/>
      <c r="JXF284" s="502"/>
      <c r="JXG284" s="502"/>
      <c r="JXH284" s="502"/>
      <c r="JXI284" s="502"/>
      <c r="JXJ284" s="502"/>
      <c r="JXK284" s="502"/>
      <c r="JXL284" s="502"/>
      <c r="JXM284" s="502"/>
      <c r="JXN284" s="502"/>
      <c r="JXO284" s="502"/>
      <c r="JXP284" s="502"/>
      <c r="JXQ284" s="502"/>
      <c r="JXR284" s="502"/>
      <c r="JXS284" s="502"/>
      <c r="JXT284" s="502"/>
      <c r="JXU284" s="502"/>
      <c r="JXV284" s="502"/>
      <c r="JXW284" s="502"/>
      <c r="JXX284" s="502"/>
      <c r="JXY284" s="502"/>
      <c r="JXZ284" s="502"/>
      <c r="JYA284" s="502"/>
      <c r="JYB284" s="502"/>
      <c r="JYC284" s="502"/>
      <c r="JYD284" s="502"/>
      <c r="JYE284" s="502"/>
      <c r="JYF284" s="502"/>
      <c r="JYG284" s="502"/>
      <c r="JYH284" s="502"/>
      <c r="JYI284" s="502"/>
      <c r="JYJ284" s="502"/>
      <c r="JYK284" s="502"/>
      <c r="JYL284" s="502"/>
      <c r="JYM284" s="502"/>
      <c r="JYN284" s="502"/>
      <c r="JYO284" s="502"/>
      <c r="JYP284" s="502"/>
      <c r="JYQ284" s="502"/>
      <c r="JYR284" s="502"/>
      <c r="JYS284" s="502"/>
      <c r="JYT284" s="502"/>
      <c r="JYU284" s="502"/>
      <c r="JYV284" s="502"/>
      <c r="JYW284" s="502"/>
      <c r="JYX284" s="502"/>
      <c r="JYY284" s="502"/>
      <c r="JYZ284" s="502"/>
      <c r="JZA284" s="502"/>
      <c r="JZB284" s="502"/>
      <c r="JZC284" s="502"/>
      <c r="JZD284" s="502"/>
      <c r="JZE284" s="502"/>
      <c r="JZF284" s="502"/>
      <c r="JZG284" s="502"/>
      <c r="JZH284" s="502"/>
      <c r="JZI284" s="502"/>
      <c r="JZJ284" s="502"/>
      <c r="JZK284" s="502"/>
      <c r="JZL284" s="502"/>
      <c r="JZM284" s="502"/>
      <c r="JZN284" s="502"/>
      <c r="JZO284" s="502"/>
      <c r="JZP284" s="502"/>
      <c r="JZQ284" s="502"/>
      <c r="JZR284" s="502"/>
      <c r="JZS284" s="502"/>
      <c r="JZT284" s="502"/>
      <c r="JZU284" s="502"/>
      <c r="JZV284" s="502"/>
      <c r="JZW284" s="502"/>
      <c r="JZX284" s="502"/>
      <c r="JZY284" s="502"/>
      <c r="JZZ284" s="502"/>
      <c r="KAA284" s="502"/>
      <c r="KAB284" s="502"/>
      <c r="KAC284" s="502"/>
      <c r="KAD284" s="502"/>
      <c r="KAE284" s="502"/>
      <c r="KAF284" s="502"/>
      <c r="KAG284" s="502"/>
      <c r="KAH284" s="502"/>
      <c r="KAI284" s="502"/>
      <c r="KAJ284" s="502"/>
      <c r="KAK284" s="502"/>
      <c r="KAL284" s="502"/>
      <c r="KAM284" s="502"/>
      <c r="KAN284" s="502"/>
      <c r="KAO284" s="502"/>
      <c r="KAP284" s="502"/>
      <c r="KAQ284" s="502"/>
      <c r="KAR284" s="502"/>
      <c r="KAS284" s="502"/>
      <c r="KAT284" s="502"/>
      <c r="KAU284" s="502"/>
      <c r="KAV284" s="502"/>
      <c r="KAW284" s="502"/>
      <c r="KAX284" s="502"/>
      <c r="KAY284" s="502"/>
      <c r="KAZ284" s="502"/>
      <c r="KBA284" s="502"/>
      <c r="KBB284" s="502"/>
      <c r="KBC284" s="502"/>
      <c r="KBD284" s="502"/>
      <c r="KBE284" s="502"/>
      <c r="KBF284" s="502"/>
      <c r="KBG284" s="502"/>
      <c r="KBH284" s="502"/>
      <c r="KBI284" s="502"/>
      <c r="KBJ284" s="502"/>
      <c r="KBK284" s="502"/>
      <c r="KBL284" s="502"/>
      <c r="KBM284" s="502"/>
      <c r="KBN284" s="502"/>
      <c r="KBO284" s="502"/>
      <c r="KBP284" s="502"/>
      <c r="KBQ284" s="502"/>
      <c r="KBR284" s="502"/>
      <c r="KBS284" s="502"/>
      <c r="KBT284" s="502"/>
      <c r="KBU284" s="502"/>
      <c r="KBV284" s="502"/>
      <c r="KBW284" s="502"/>
      <c r="KBX284" s="502"/>
      <c r="KBY284" s="502"/>
      <c r="KBZ284" s="502"/>
      <c r="KCA284" s="502"/>
      <c r="KCB284" s="502"/>
      <c r="KCC284" s="502"/>
      <c r="KCD284" s="502"/>
      <c r="KCE284" s="502"/>
      <c r="KCF284" s="502"/>
      <c r="KCG284" s="502"/>
      <c r="KCH284" s="502"/>
      <c r="KCI284" s="502"/>
      <c r="KCJ284" s="502"/>
      <c r="KCK284" s="502"/>
      <c r="KCL284" s="502"/>
      <c r="KCM284" s="502"/>
      <c r="KCN284" s="502"/>
      <c r="KCO284" s="502"/>
      <c r="KCP284" s="502"/>
      <c r="KCQ284" s="502"/>
      <c r="KCR284" s="502"/>
      <c r="KCS284" s="502"/>
      <c r="KCT284" s="502"/>
      <c r="KCU284" s="502"/>
      <c r="KCV284" s="502"/>
      <c r="KCW284" s="502"/>
      <c r="KCX284" s="502"/>
      <c r="KCY284" s="502"/>
      <c r="KCZ284" s="502"/>
      <c r="KDA284" s="502"/>
      <c r="KDB284" s="502"/>
      <c r="KDC284" s="502"/>
      <c r="KDD284" s="502"/>
      <c r="KDE284" s="502"/>
      <c r="KDF284" s="502"/>
      <c r="KDG284" s="502"/>
      <c r="KDH284" s="502"/>
      <c r="KDI284" s="502"/>
      <c r="KDJ284" s="502"/>
      <c r="KDK284" s="502"/>
      <c r="KDL284" s="502"/>
      <c r="KDM284" s="502"/>
      <c r="KDN284" s="502"/>
      <c r="KDO284" s="502"/>
      <c r="KDP284" s="502"/>
      <c r="KDQ284" s="502"/>
      <c r="KDR284" s="502"/>
      <c r="KDS284" s="502"/>
      <c r="KDT284" s="502"/>
      <c r="KDU284" s="502"/>
      <c r="KDV284" s="502"/>
      <c r="KDW284" s="502"/>
      <c r="KDX284" s="502"/>
      <c r="KDY284" s="502"/>
      <c r="KDZ284" s="502"/>
      <c r="KEA284" s="502"/>
      <c r="KEB284" s="502"/>
      <c r="KEC284" s="502"/>
      <c r="KED284" s="502"/>
      <c r="KEE284" s="502"/>
      <c r="KEF284" s="502"/>
      <c r="KEG284" s="502"/>
      <c r="KEH284" s="502"/>
      <c r="KEI284" s="502"/>
      <c r="KEJ284" s="502"/>
      <c r="KEK284" s="502"/>
      <c r="KEL284" s="502"/>
      <c r="KEM284" s="502"/>
      <c r="KEN284" s="502"/>
      <c r="KEO284" s="502"/>
      <c r="KEP284" s="502"/>
      <c r="KEQ284" s="502"/>
      <c r="KER284" s="502"/>
      <c r="KES284" s="502"/>
      <c r="KET284" s="502"/>
      <c r="KEU284" s="502"/>
      <c r="KEV284" s="502"/>
      <c r="KEW284" s="502"/>
      <c r="KEX284" s="502"/>
      <c r="KEY284" s="502"/>
      <c r="KEZ284" s="502"/>
      <c r="KFA284" s="502"/>
      <c r="KFB284" s="502"/>
      <c r="KFC284" s="502"/>
      <c r="KFD284" s="502"/>
      <c r="KFE284" s="502"/>
      <c r="KFF284" s="502"/>
      <c r="KFG284" s="502"/>
      <c r="KFH284" s="502"/>
      <c r="KFI284" s="502"/>
      <c r="KFJ284" s="502"/>
      <c r="KFK284" s="502"/>
      <c r="KFL284" s="502"/>
      <c r="KFM284" s="502"/>
      <c r="KFN284" s="502"/>
      <c r="KFO284" s="502"/>
      <c r="KFP284" s="502"/>
      <c r="KFQ284" s="502"/>
      <c r="KFR284" s="502"/>
      <c r="KFS284" s="502"/>
      <c r="KFT284" s="502"/>
      <c r="KFU284" s="502"/>
      <c r="KFV284" s="502"/>
      <c r="KFW284" s="502"/>
      <c r="KFX284" s="502"/>
      <c r="KFY284" s="502"/>
      <c r="KFZ284" s="502"/>
      <c r="KGA284" s="502"/>
      <c r="KGB284" s="502"/>
      <c r="KGC284" s="502"/>
      <c r="KGD284" s="502"/>
      <c r="KGE284" s="502"/>
      <c r="KGF284" s="502"/>
      <c r="KGG284" s="502"/>
      <c r="KGH284" s="502"/>
      <c r="KGI284" s="502"/>
      <c r="KGJ284" s="502"/>
      <c r="KGK284" s="502"/>
      <c r="KGL284" s="502"/>
      <c r="KGM284" s="502"/>
      <c r="KGN284" s="502"/>
      <c r="KGO284" s="502"/>
      <c r="KGP284" s="502"/>
      <c r="KGQ284" s="502"/>
      <c r="KGR284" s="502"/>
      <c r="KGS284" s="502"/>
      <c r="KGT284" s="502"/>
      <c r="KGU284" s="502"/>
      <c r="KGV284" s="502"/>
      <c r="KGW284" s="502"/>
      <c r="KGX284" s="502"/>
      <c r="KGY284" s="502"/>
      <c r="KGZ284" s="502"/>
      <c r="KHA284" s="502"/>
      <c r="KHB284" s="502"/>
      <c r="KHC284" s="502"/>
      <c r="KHD284" s="502"/>
      <c r="KHE284" s="502"/>
      <c r="KHF284" s="502"/>
      <c r="KHG284" s="502"/>
      <c r="KHH284" s="502"/>
      <c r="KHI284" s="502"/>
      <c r="KHJ284" s="502"/>
      <c r="KHK284" s="502"/>
      <c r="KHL284" s="502"/>
      <c r="KHM284" s="502"/>
      <c r="KHN284" s="502"/>
      <c r="KHO284" s="502"/>
      <c r="KHP284" s="502"/>
      <c r="KHQ284" s="502"/>
      <c r="KHR284" s="502"/>
      <c r="KHS284" s="502"/>
      <c r="KHT284" s="502"/>
      <c r="KHU284" s="502"/>
      <c r="KHV284" s="502"/>
      <c r="KHW284" s="502"/>
      <c r="KHX284" s="502"/>
      <c r="KHY284" s="502"/>
      <c r="KHZ284" s="502"/>
      <c r="KIA284" s="502"/>
      <c r="KIB284" s="502"/>
      <c r="KIC284" s="502"/>
      <c r="KID284" s="502"/>
      <c r="KIE284" s="502"/>
      <c r="KIF284" s="502"/>
      <c r="KIG284" s="502"/>
      <c r="KIH284" s="502"/>
      <c r="KII284" s="502"/>
      <c r="KIJ284" s="502"/>
      <c r="KIK284" s="502"/>
      <c r="KIL284" s="502"/>
      <c r="KIM284" s="502"/>
      <c r="KIN284" s="502"/>
      <c r="KIO284" s="502"/>
      <c r="KIP284" s="502"/>
      <c r="KIQ284" s="502"/>
      <c r="KIR284" s="502"/>
      <c r="KIS284" s="502"/>
      <c r="KIT284" s="502"/>
      <c r="KIU284" s="502"/>
      <c r="KIV284" s="502"/>
      <c r="KIW284" s="502"/>
      <c r="KIX284" s="502"/>
      <c r="KIY284" s="502"/>
      <c r="KIZ284" s="502"/>
      <c r="KJA284" s="502"/>
      <c r="KJB284" s="502"/>
      <c r="KJC284" s="502"/>
      <c r="KJD284" s="502"/>
      <c r="KJE284" s="502"/>
      <c r="KJF284" s="502"/>
      <c r="KJG284" s="502"/>
      <c r="KJH284" s="502"/>
      <c r="KJI284" s="502"/>
      <c r="KJJ284" s="502"/>
      <c r="KJK284" s="502"/>
      <c r="KJL284" s="502"/>
      <c r="KJM284" s="502"/>
      <c r="KJN284" s="502"/>
      <c r="KJO284" s="502"/>
      <c r="KJP284" s="502"/>
      <c r="KJQ284" s="502"/>
      <c r="KJR284" s="502"/>
      <c r="KJS284" s="502"/>
      <c r="KJT284" s="502"/>
      <c r="KJU284" s="502"/>
      <c r="KJV284" s="502"/>
      <c r="KJW284" s="502"/>
      <c r="KJX284" s="502"/>
      <c r="KJY284" s="502"/>
      <c r="KJZ284" s="502"/>
      <c r="KKA284" s="502"/>
      <c r="KKB284" s="502"/>
      <c r="KKC284" s="502"/>
      <c r="KKD284" s="502"/>
      <c r="KKE284" s="502"/>
      <c r="KKF284" s="502"/>
      <c r="KKG284" s="502"/>
      <c r="KKH284" s="502"/>
      <c r="KKI284" s="502"/>
      <c r="KKJ284" s="502"/>
      <c r="KKK284" s="502"/>
      <c r="KKL284" s="502"/>
      <c r="KKM284" s="502"/>
      <c r="KKN284" s="502"/>
      <c r="KKO284" s="502"/>
      <c r="KKP284" s="502"/>
      <c r="KKQ284" s="502"/>
      <c r="KKR284" s="502"/>
      <c r="KKS284" s="502"/>
      <c r="KKT284" s="502"/>
      <c r="KKU284" s="502"/>
      <c r="KKV284" s="502"/>
      <c r="KKW284" s="502"/>
      <c r="KKX284" s="502"/>
      <c r="KKY284" s="502"/>
      <c r="KKZ284" s="502"/>
      <c r="KLA284" s="502"/>
      <c r="KLB284" s="502"/>
      <c r="KLC284" s="502"/>
      <c r="KLD284" s="502"/>
      <c r="KLE284" s="502"/>
      <c r="KLF284" s="502"/>
      <c r="KLG284" s="502"/>
      <c r="KLH284" s="502"/>
      <c r="KLI284" s="502"/>
      <c r="KLJ284" s="502"/>
      <c r="KLK284" s="502"/>
      <c r="KLL284" s="502"/>
      <c r="KLM284" s="502"/>
      <c r="KLN284" s="502"/>
      <c r="KLO284" s="502"/>
      <c r="KLP284" s="502"/>
      <c r="KLQ284" s="502"/>
      <c r="KLR284" s="502"/>
      <c r="KLS284" s="502"/>
      <c r="KLT284" s="502"/>
      <c r="KLU284" s="502"/>
      <c r="KLV284" s="502"/>
      <c r="KLW284" s="502"/>
      <c r="KLX284" s="502"/>
      <c r="KLY284" s="502"/>
      <c r="KLZ284" s="502"/>
      <c r="KMA284" s="502"/>
      <c r="KMB284" s="502"/>
      <c r="KMC284" s="502"/>
      <c r="KMD284" s="502"/>
      <c r="KME284" s="502"/>
      <c r="KMF284" s="502"/>
      <c r="KMG284" s="502"/>
      <c r="KMH284" s="502"/>
      <c r="KMI284" s="502"/>
      <c r="KMJ284" s="502"/>
      <c r="KMK284" s="502"/>
      <c r="KML284" s="502"/>
      <c r="KMM284" s="502"/>
      <c r="KMN284" s="502"/>
      <c r="KMO284" s="502"/>
      <c r="KMP284" s="502"/>
      <c r="KMQ284" s="502"/>
      <c r="KMR284" s="502"/>
      <c r="KMS284" s="502"/>
      <c r="KMT284" s="502"/>
      <c r="KMU284" s="502"/>
      <c r="KMV284" s="502"/>
      <c r="KMW284" s="502"/>
      <c r="KMX284" s="502"/>
      <c r="KMY284" s="502"/>
      <c r="KMZ284" s="502"/>
      <c r="KNA284" s="502"/>
      <c r="KNB284" s="502"/>
      <c r="KNC284" s="502"/>
      <c r="KND284" s="502"/>
      <c r="KNE284" s="502"/>
      <c r="KNF284" s="502"/>
      <c r="KNG284" s="502"/>
      <c r="KNH284" s="502"/>
      <c r="KNI284" s="502"/>
      <c r="KNJ284" s="502"/>
      <c r="KNK284" s="502"/>
      <c r="KNL284" s="502"/>
      <c r="KNM284" s="502"/>
      <c r="KNN284" s="502"/>
      <c r="KNO284" s="502"/>
      <c r="KNP284" s="502"/>
      <c r="KNQ284" s="502"/>
      <c r="KNR284" s="502"/>
      <c r="KNS284" s="502"/>
      <c r="KNT284" s="502"/>
      <c r="KNU284" s="502"/>
      <c r="KNV284" s="502"/>
      <c r="KNW284" s="502"/>
      <c r="KNX284" s="502"/>
      <c r="KNY284" s="502"/>
      <c r="KNZ284" s="502"/>
      <c r="KOA284" s="502"/>
      <c r="KOB284" s="502"/>
      <c r="KOC284" s="502"/>
      <c r="KOD284" s="502"/>
      <c r="KOE284" s="502"/>
      <c r="KOF284" s="502"/>
      <c r="KOG284" s="502"/>
      <c r="KOH284" s="502"/>
      <c r="KOI284" s="502"/>
      <c r="KOJ284" s="502"/>
      <c r="KOK284" s="502"/>
      <c r="KOL284" s="502"/>
      <c r="KOM284" s="502"/>
      <c r="KON284" s="502"/>
      <c r="KOO284" s="502"/>
      <c r="KOP284" s="502"/>
      <c r="KOQ284" s="502"/>
      <c r="KOR284" s="502"/>
      <c r="KOS284" s="502"/>
      <c r="KOT284" s="502"/>
      <c r="KOU284" s="502"/>
      <c r="KOV284" s="502"/>
      <c r="KOW284" s="502"/>
      <c r="KOX284" s="502"/>
      <c r="KOY284" s="502"/>
      <c r="KOZ284" s="502"/>
      <c r="KPA284" s="502"/>
      <c r="KPB284" s="502"/>
      <c r="KPC284" s="502"/>
      <c r="KPD284" s="502"/>
      <c r="KPE284" s="502"/>
      <c r="KPF284" s="502"/>
      <c r="KPG284" s="502"/>
      <c r="KPH284" s="502"/>
      <c r="KPI284" s="502"/>
      <c r="KPJ284" s="502"/>
      <c r="KPK284" s="502"/>
      <c r="KPL284" s="502"/>
      <c r="KPM284" s="502"/>
      <c r="KPN284" s="502"/>
      <c r="KPO284" s="502"/>
      <c r="KPP284" s="502"/>
      <c r="KPQ284" s="502"/>
      <c r="KPR284" s="502"/>
      <c r="KPS284" s="502"/>
      <c r="KPT284" s="502"/>
      <c r="KPU284" s="502"/>
      <c r="KPV284" s="502"/>
      <c r="KPW284" s="502"/>
      <c r="KPX284" s="502"/>
      <c r="KPY284" s="502"/>
      <c r="KPZ284" s="502"/>
      <c r="KQA284" s="502"/>
      <c r="KQB284" s="502"/>
      <c r="KQC284" s="502"/>
      <c r="KQD284" s="502"/>
      <c r="KQE284" s="502"/>
      <c r="KQF284" s="502"/>
      <c r="KQG284" s="502"/>
      <c r="KQH284" s="502"/>
      <c r="KQI284" s="502"/>
      <c r="KQJ284" s="502"/>
      <c r="KQK284" s="502"/>
      <c r="KQL284" s="502"/>
      <c r="KQM284" s="502"/>
      <c r="KQN284" s="502"/>
      <c r="KQO284" s="502"/>
      <c r="KQP284" s="502"/>
      <c r="KQQ284" s="502"/>
      <c r="KQR284" s="502"/>
      <c r="KQS284" s="502"/>
      <c r="KQT284" s="502"/>
      <c r="KQU284" s="502"/>
      <c r="KQV284" s="502"/>
      <c r="KQW284" s="502"/>
      <c r="KQX284" s="502"/>
      <c r="KQY284" s="502"/>
      <c r="KQZ284" s="502"/>
      <c r="KRA284" s="502"/>
      <c r="KRB284" s="502"/>
      <c r="KRC284" s="502"/>
      <c r="KRD284" s="502"/>
      <c r="KRE284" s="502"/>
      <c r="KRF284" s="502"/>
      <c r="KRG284" s="502"/>
      <c r="KRH284" s="502"/>
      <c r="KRI284" s="502"/>
      <c r="KRJ284" s="502"/>
      <c r="KRK284" s="502"/>
      <c r="KRL284" s="502"/>
      <c r="KRM284" s="502"/>
      <c r="KRN284" s="502"/>
      <c r="KRO284" s="502"/>
      <c r="KRP284" s="502"/>
      <c r="KRQ284" s="502"/>
      <c r="KRR284" s="502"/>
      <c r="KRS284" s="502"/>
      <c r="KRT284" s="502"/>
      <c r="KRU284" s="502"/>
      <c r="KRV284" s="502"/>
      <c r="KRW284" s="502"/>
      <c r="KRX284" s="502"/>
      <c r="KRY284" s="502"/>
      <c r="KRZ284" s="502"/>
      <c r="KSA284" s="502"/>
      <c r="KSB284" s="502"/>
      <c r="KSC284" s="502"/>
      <c r="KSD284" s="502"/>
      <c r="KSE284" s="502"/>
      <c r="KSF284" s="502"/>
      <c r="KSG284" s="502"/>
      <c r="KSH284" s="502"/>
      <c r="KSI284" s="502"/>
      <c r="KSJ284" s="502"/>
      <c r="KSK284" s="502"/>
      <c r="KSL284" s="502"/>
      <c r="KSM284" s="502"/>
      <c r="KSN284" s="502"/>
      <c r="KSO284" s="502"/>
      <c r="KSP284" s="502"/>
      <c r="KSQ284" s="502"/>
      <c r="KSR284" s="502"/>
      <c r="KSS284" s="502"/>
      <c r="KST284" s="502"/>
      <c r="KSU284" s="502"/>
      <c r="KSV284" s="502"/>
      <c r="KSW284" s="502"/>
      <c r="KSX284" s="502"/>
      <c r="KSY284" s="502"/>
      <c r="KSZ284" s="502"/>
      <c r="KTA284" s="502"/>
      <c r="KTB284" s="502"/>
      <c r="KTC284" s="502"/>
      <c r="KTD284" s="502"/>
      <c r="KTE284" s="502"/>
      <c r="KTF284" s="502"/>
      <c r="KTG284" s="502"/>
      <c r="KTH284" s="502"/>
      <c r="KTI284" s="502"/>
      <c r="KTJ284" s="502"/>
      <c r="KTK284" s="502"/>
      <c r="KTL284" s="502"/>
      <c r="KTM284" s="502"/>
      <c r="KTN284" s="502"/>
      <c r="KTO284" s="502"/>
      <c r="KTP284" s="502"/>
      <c r="KTQ284" s="502"/>
      <c r="KTR284" s="502"/>
      <c r="KTS284" s="502"/>
      <c r="KTT284" s="502"/>
      <c r="KTU284" s="502"/>
      <c r="KTV284" s="502"/>
      <c r="KTW284" s="502"/>
      <c r="KTX284" s="502"/>
      <c r="KTY284" s="502"/>
      <c r="KTZ284" s="502"/>
      <c r="KUA284" s="502"/>
      <c r="KUB284" s="502"/>
      <c r="KUC284" s="502"/>
      <c r="KUD284" s="502"/>
      <c r="KUE284" s="502"/>
      <c r="KUF284" s="502"/>
      <c r="KUG284" s="502"/>
      <c r="KUH284" s="502"/>
      <c r="KUI284" s="502"/>
      <c r="KUJ284" s="502"/>
      <c r="KUK284" s="502"/>
      <c r="KUL284" s="502"/>
      <c r="KUM284" s="502"/>
      <c r="KUN284" s="502"/>
      <c r="KUO284" s="502"/>
      <c r="KUP284" s="502"/>
      <c r="KUQ284" s="502"/>
      <c r="KUR284" s="502"/>
      <c r="KUS284" s="502"/>
      <c r="KUT284" s="502"/>
      <c r="KUU284" s="502"/>
      <c r="KUV284" s="502"/>
      <c r="KUW284" s="502"/>
      <c r="KUX284" s="502"/>
      <c r="KUY284" s="502"/>
      <c r="KUZ284" s="502"/>
      <c r="KVA284" s="502"/>
      <c r="KVB284" s="502"/>
      <c r="KVC284" s="502"/>
      <c r="KVD284" s="502"/>
      <c r="KVE284" s="502"/>
      <c r="KVF284" s="502"/>
      <c r="KVG284" s="502"/>
      <c r="KVH284" s="502"/>
      <c r="KVI284" s="502"/>
      <c r="KVJ284" s="502"/>
      <c r="KVK284" s="502"/>
      <c r="KVL284" s="502"/>
      <c r="KVM284" s="502"/>
      <c r="KVN284" s="502"/>
      <c r="KVO284" s="502"/>
      <c r="KVP284" s="502"/>
      <c r="KVQ284" s="502"/>
      <c r="KVR284" s="502"/>
      <c r="KVS284" s="502"/>
      <c r="KVT284" s="502"/>
      <c r="KVU284" s="502"/>
      <c r="KVV284" s="502"/>
      <c r="KVW284" s="502"/>
      <c r="KVX284" s="502"/>
      <c r="KVY284" s="502"/>
      <c r="KVZ284" s="502"/>
      <c r="KWA284" s="502"/>
      <c r="KWB284" s="502"/>
      <c r="KWC284" s="502"/>
      <c r="KWD284" s="502"/>
      <c r="KWE284" s="502"/>
      <c r="KWF284" s="502"/>
      <c r="KWG284" s="502"/>
      <c r="KWH284" s="502"/>
      <c r="KWI284" s="502"/>
      <c r="KWJ284" s="502"/>
      <c r="KWK284" s="502"/>
      <c r="KWL284" s="502"/>
      <c r="KWM284" s="502"/>
      <c r="KWN284" s="502"/>
      <c r="KWO284" s="502"/>
      <c r="KWP284" s="502"/>
      <c r="KWQ284" s="502"/>
      <c r="KWR284" s="502"/>
      <c r="KWS284" s="502"/>
      <c r="KWT284" s="502"/>
      <c r="KWU284" s="502"/>
      <c r="KWV284" s="502"/>
      <c r="KWW284" s="502"/>
      <c r="KWX284" s="502"/>
      <c r="KWY284" s="502"/>
      <c r="KWZ284" s="502"/>
      <c r="KXA284" s="502"/>
      <c r="KXB284" s="502"/>
      <c r="KXC284" s="502"/>
      <c r="KXD284" s="502"/>
      <c r="KXE284" s="502"/>
      <c r="KXF284" s="502"/>
      <c r="KXG284" s="502"/>
      <c r="KXH284" s="502"/>
      <c r="KXI284" s="502"/>
      <c r="KXJ284" s="502"/>
      <c r="KXK284" s="502"/>
      <c r="KXL284" s="502"/>
      <c r="KXM284" s="502"/>
      <c r="KXN284" s="502"/>
      <c r="KXO284" s="502"/>
      <c r="KXP284" s="502"/>
      <c r="KXQ284" s="502"/>
      <c r="KXR284" s="502"/>
      <c r="KXS284" s="502"/>
      <c r="KXT284" s="502"/>
      <c r="KXU284" s="502"/>
      <c r="KXV284" s="502"/>
      <c r="KXW284" s="502"/>
      <c r="KXX284" s="502"/>
      <c r="KXY284" s="502"/>
      <c r="KXZ284" s="502"/>
      <c r="KYA284" s="502"/>
      <c r="KYB284" s="502"/>
      <c r="KYC284" s="502"/>
      <c r="KYD284" s="502"/>
      <c r="KYE284" s="502"/>
      <c r="KYF284" s="502"/>
      <c r="KYG284" s="502"/>
      <c r="KYH284" s="502"/>
      <c r="KYI284" s="502"/>
      <c r="KYJ284" s="502"/>
      <c r="KYK284" s="502"/>
      <c r="KYL284" s="502"/>
      <c r="KYM284" s="502"/>
      <c r="KYN284" s="502"/>
      <c r="KYO284" s="502"/>
      <c r="KYP284" s="502"/>
      <c r="KYQ284" s="502"/>
      <c r="KYR284" s="502"/>
      <c r="KYS284" s="502"/>
      <c r="KYT284" s="502"/>
      <c r="KYU284" s="502"/>
      <c r="KYV284" s="502"/>
      <c r="KYW284" s="502"/>
      <c r="KYX284" s="502"/>
      <c r="KYY284" s="502"/>
      <c r="KYZ284" s="502"/>
      <c r="KZA284" s="502"/>
      <c r="KZB284" s="502"/>
      <c r="KZC284" s="502"/>
      <c r="KZD284" s="502"/>
      <c r="KZE284" s="502"/>
      <c r="KZF284" s="502"/>
      <c r="KZG284" s="502"/>
      <c r="KZH284" s="502"/>
      <c r="KZI284" s="502"/>
      <c r="KZJ284" s="502"/>
      <c r="KZK284" s="502"/>
      <c r="KZL284" s="502"/>
      <c r="KZM284" s="502"/>
      <c r="KZN284" s="502"/>
      <c r="KZO284" s="502"/>
      <c r="KZP284" s="502"/>
      <c r="KZQ284" s="502"/>
      <c r="KZR284" s="502"/>
      <c r="KZS284" s="502"/>
      <c r="KZT284" s="502"/>
      <c r="KZU284" s="502"/>
      <c r="KZV284" s="502"/>
      <c r="KZW284" s="502"/>
      <c r="KZX284" s="502"/>
      <c r="KZY284" s="502"/>
      <c r="KZZ284" s="502"/>
      <c r="LAA284" s="502"/>
      <c r="LAB284" s="502"/>
      <c r="LAC284" s="502"/>
      <c r="LAD284" s="502"/>
      <c r="LAE284" s="502"/>
      <c r="LAF284" s="502"/>
      <c r="LAG284" s="502"/>
      <c r="LAH284" s="502"/>
      <c r="LAI284" s="502"/>
      <c r="LAJ284" s="502"/>
      <c r="LAK284" s="502"/>
      <c r="LAL284" s="502"/>
      <c r="LAM284" s="502"/>
      <c r="LAN284" s="502"/>
      <c r="LAO284" s="502"/>
      <c r="LAP284" s="502"/>
      <c r="LAQ284" s="502"/>
      <c r="LAR284" s="502"/>
      <c r="LAS284" s="502"/>
      <c r="LAT284" s="502"/>
      <c r="LAU284" s="502"/>
      <c r="LAV284" s="502"/>
      <c r="LAW284" s="502"/>
      <c r="LAX284" s="502"/>
      <c r="LAY284" s="502"/>
      <c r="LAZ284" s="502"/>
      <c r="LBA284" s="502"/>
      <c r="LBB284" s="502"/>
      <c r="LBC284" s="502"/>
      <c r="LBD284" s="502"/>
      <c r="LBE284" s="502"/>
      <c r="LBF284" s="502"/>
      <c r="LBG284" s="502"/>
      <c r="LBH284" s="502"/>
      <c r="LBI284" s="502"/>
      <c r="LBJ284" s="502"/>
      <c r="LBK284" s="502"/>
      <c r="LBL284" s="502"/>
      <c r="LBM284" s="502"/>
      <c r="LBN284" s="502"/>
      <c r="LBO284" s="502"/>
      <c r="LBP284" s="502"/>
      <c r="LBQ284" s="502"/>
      <c r="LBR284" s="502"/>
      <c r="LBS284" s="502"/>
      <c r="LBT284" s="502"/>
      <c r="LBU284" s="502"/>
      <c r="LBV284" s="502"/>
      <c r="LBW284" s="502"/>
      <c r="LBX284" s="502"/>
      <c r="LBY284" s="502"/>
      <c r="LBZ284" s="502"/>
      <c r="LCA284" s="502"/>
      <c r="LCB284" s="502"/>
      <c r="LCC284" s="502"/>
      <c r="LCD284" s="502"/>
      <c r="LCE284" s="502"/>
      <c r="LCF284" s="502"/>
      <c r="LCG284" s="502"/>
      <c r="LCH284" s="502"/>
      <c r="LCI284" s="502"/>
      <c r="LCJ284" s="502"/>
      <c r="LCK284" s="502"/>
      <c r="LCL284" s="502"/>
      <c r="LCM284" s="502"/>
      <c r="LCN284" s="502"/>
      <c r="LCO284" s="502"/>
      <c r="LCP284" s="502"/>
      <c r="LCQ284" s="502"/>
      <c r="LCR284" s="502"/>
      <c r="LCS284" s="502"/>
      <c r="LCT284" s="502"/>
      <c r="LCU284" s="502"/>
      <c r="LCV284" s="502"/>
      <c r="LCW284" s="502"/>
      <c r="LCX284" s="502"/>
      <c r="LCY284" s="502"/>
      <c r="LCZ284" s="502"/>
      <c r="LDA284" s="502"/>
      <c r="LDB284" s="502"/>
      <c r="LDC284" s="502"/>
      <c r="LDD284" s="502"/>
      <c r="LDE284" s="502"/>
      <c r="LDF284" s="502"/>
      <c r="LDG284" s="502"/>
      <c r="LDH284" s="502"/>
      <c r="LDI284" s="502"/>
      <c r="LDJ284" s="502"/>
      <c r="LDK284" s="502"/>
      <c r="LDL284" s="502"/>
      <c r="LDM284" s="502"/>
      <c r="LDN284" s="502"/>
      <c r="LDO284" s="502"/>
      <c r="LDP284" s="502"/>
      <c r="LDQ284" s="502"/>
      <c r="LDR284" s="502"/>
      <c r="LDS284" s="502"/>
      <c r="LDT284" s="502"/>
      <c r="LDU284" s="502"/>
      <c r="LDV284" s="502"/>
      <c r="LDW284" s="502"/>
      <c r="LDX284" s="502"/>
      <c r="LDY284" s="502"/>
      <c r="LDZ284" s="502"/>
      <c r="LEA284" s="502"/>
      <c r="LEB284" s="502"/>
      <c r="LEC284" s="502"/>
      <c r="LED284" s="502"/>
      <c r="LEE284" s="502"/>
      <c r="LEF284" s="502"/>
      <c r="LEG284" s="502"/>
      <c r="LEH284" s="502"/>
      <c r="LEI284" s="502"/>
      <c r="LEJ284" s="502"/>
      <c r="LEK284" s="502"/>
      <c r="LEL284" s="502"/>
      <c r="LEM284" s="502"/>
      <c r="LEN284" s="502"/>
      <c r="LEO284" s="502"/>
      <c r="LEP284" s="502"/>
      <c r="LEQ284" s="502"/>
      <c r="LER284" s="502"/>
      <c r="LES284" s="502"/>
      <c r="LET284" s="502"/>
      <c r="LEU284" s="502"/>
      <c r="LEV284" s="502"/>
      <c r="LEW284" s="502"/>
      <c r="LEX284" s="502"/>
      <c r="LEY284" s="502"/>
      <c r="LEZ284" s="502"/>
      <c r="LFA284" s="502"/>
      <c r="LFB284" s="502"/>
      <c r="LFC284" s="502"/>
      <c r="LFD284" s="502"/>
      <c r="LFE284" s="502"/>
      <c r="LFF284" s="502"/>
      <c r="LFG284" s="502"/>
      <c r="LFH284" s="502"/>
      <c r="LFI284" s="502"/>
      <c r="LFJ284" s="502"/>
      <c r="LFK284" s="502"/>
      <c r="LFL284" s="502"/>
      <c r="LFM284" s="502"/>
      <c r="LFN284" s="502"/>
      <c r="LFO284" s="502"/>
      <c r="LFP284" s="502"/>
      <c r="LFQ284" s="502"/>
      <c r="LFR284" s="502"/>
      <c r="LFS284" s="502"/>
      <c r="LFT284" s="502"/>
      <c r="LFU284" s="502"/>
      <c r="LFV284" s="502"/>
      <c r="LFW284" s="502"/>
      <c r="LFX284" s="502"/>
      <c r="LFY284" s="502"/>
      <c r="LFZ284" s="502"/>
      <c r="LGA284" s="502"/>
      <c r="LGB284" s="502"/>
      <c r="LGC284" s="502"/>
      <c r="LGD284" s="502"/>
      <c r="LGE284" s="502"/>
      <c r="LGF284" s="502"/>
      <c r="LGG284" s="502"/>
      <c r="LGH284" s="502"/>
      <c r="LGI284" s="502"/>
      <c r="LGJ284" s="502"/>
      <c r="LGK284" s="502"/>
      <c r="LGL284" s="502"/>
      <c r="LGM284" s="502"/>
      <c r="LGN284" s="502"/>
      <c r="LGO284" s="502"/>
      <c r="LGP284" s="502"/>
      <c r="LGQ284" s="502"/>
      <c r="LGR284" s="502"/>
      <c r="LGS284" s="502"/>
      <c r="LGT284" s="502"/>
      <c r="LGU284" s="502"/>
      <c r="LGV284" s="502"/>
      <c r="LGW284" s="502"/>
      <c r="LGX284" s="502"/>
      <c r="LGY284" s="502"/>
      <c r="LGZ284" s="502"/>
      <c r="LHA284" s="502"/>
      <c r="LHB284" s="502"/>
      <c r="LHC284" s="502"/>
      <c r="LHD284" s="502"/>
      <c r="LHE284" s="502"/>
      <c r="LHF284" s="502"/>
      <c r="LHG284" s="502"/>
      <c r="LHH284" s="502"/>
      <c r="LHI284" s="502"/>
      <c r="LHJ284" s="502"/>
      <c r="LHK284" s="502"/>
      <c r="LHL284" s="502"/>
      <c r="LHM284" s="502"/>
      <c r="LHN284" s="502"/>
      <c r="LHO284" s="502"/>
      <c r="LHP284" s="502"/>
      <c r="LHQ284" s="502"/>
      <c r="LHR284" s="502"/>
      <c r="LHS284" s="502"/>
      <c r="LHT284" s="502"/>
      <c r="LHU284" s="502"/>
      <c r="LHV284" s="502"/>
      <c r="LHW284" s="502"/>
      <c r="LHX284" s="502"/>
      <c r="LHY284" s="502"/>
      <c r="LHZ284" s="502"/>
      <c r="LIA284" s="502"/>
      <c r="LIB284" s="502"/>
      <c r="LIC284" s="502"/>
      <c r="LID284" s="502"/>
      <c r="LIE284" s="502"/>
      <c r="LIF284" s="502"/>
      <c r="LIG284" s="502"/>
      <c r="LIH284" s="502"/>
      <c r="LII284" s="502"/>
      <c r="LIJ284" s="502"/>
      <c r="LIK284" s="502"/>
      <c r="LIL284" s="502"/>
      <c r="LIM284" s="502"/>
      <c r="LIN284" s="502"/>
      <c r="LIO284" s="502"/>
      <c r="LIP284" s="502"/>
      <c r="LIQ284" s="502"/>
      <c r="LIR284" s="502"/>
      <c r="LIS284" s="502"/>
      <c r="LIT284" s="502"/>
      <c r="LIU284" s="502"/>
      <c r="LIV284" s="502"/>
      <c r="LIW284" s="502"/>
      <c r="LIX284" s="502"/>
      <c r="LIY284" s="502"/>
      <c r="LIZ284" s="502"/>
      <c r="LJA284" s="502"/>
      <c r="LJB284" s="502"/>
      <c r="LJC284" s="502"/>
      <c r="LJD284" s="502"/>
      <c r="LJE284" s="502"/>
      <c r="LJF284" s="502"/>
      <c r="LJG284" s="502"/>
      <c r="LJH284" s="502"/>
      <c r="LJI284" s="502"/>
      <c r="LJJ284" s="502"/>
      <c r="LJK284" s="502"/>
      <c r="LJL284" s="502"/>
      <c r="LJM284" s="502"/>
      <c r="LJN284" s="502"/>
      <c r="LJO284" s="502"/>
      <c r="LJP284" s="502"/>
      <c r="LJQ284" s="502"/>
      <c r="LJR284" s="502"/>
      <c r="LJS284" s="502"/>
      <c r="LJT284" s="502"/>
      <c r="LJU284" s="502"/>
      <c r="LJV284" s="502"/>
      <c r="LJW284" s="502"/>
      <c r="LJX284" s="502"/>
      <c r="LJY284" s="502"/>
      <c r="LJZ284" s="502"/>
      <c r="LKA284" s="502"/>
      <c r="LKB284" s="502"/>
      <c r="LKC284" s="502"/>
      <c r="LKD284" s="502"/>
      <c r="LKE284" s="502"/>
      <c r="LKF284" s="502"/>
      <c r="LKG284" s="502"/>
      <c r="LKH284" s="502"/>
      <c r="LKI284" s="502"/>
      <c r="LKJ284" s="502"/>
      <c r="LKK284" s="502"/>
      <c r="LKL284" s="502"/>
      <c r="LKM284" s="502"/>
      <c r="LKN284" s="502"/>
      <c r="LKO284" s="502"/>
      <c r="LKP284" s="502"/>
      <c r="LKQ284" s="502"/>
      <c r="LKR284" s="502"/>
      <c r="LKS284" s="502"/>
      <c r="LKT284" s="502"/>
      <c r="LKU284" s="502"/>
      <c r="LKV284" s="502"/>
      <c r="LKW284" s="502"/>
      <c r="LKX284" s="502"/>
      <c r="LKY284" s="502"/>
      <c r="LKZ284" s="502"/>
      <c r="LLA284" s="502"/>
      <c r="LLB284" s="502"/>
      <c r="LLC284" s="502"/>
      <c r="LLD284" s="502"/>
      <c r="LLE284" s="502"/>
      <c r="LLF284" s="502"/>
      <c r="LLG284" s="502"/>
      <c r="LLH284" s="502"/>
      <c r="LLI284" s="502"/>
      <c r="LLJ284" s="502"/>
      <c r="LLK284" s="502"/>
      <c r="LLL284" s="502"/>
      <c r="LLM284" s="502"/>
      <c r="LLN284" s="502"/>
      <c r="LLO284" s="502"/>
      <c r="LLP284" s="502"/>
      <c r="LLQ284" s="502"/>
      <c r="LLR284" s="502"/>
      <c r="LLS284" s="502"/>
      <c r="LLT284" s="502"/>
      <c r="LLU284" s="502"/>
      <c r="LLV284" s="502"/>
      <c r="LLW284" s="502"/>
      <c r="LLX284" s="502"/>
      <c r="LLY284" s="502"/>
      <c r="LLZ284" s="502"/>
      <c r="LMA284" s="502"/>
      <c r="LMB284" s="502"/>
      <c r="LMC284" s="502"/>
      <c r="LMD284" s="502"/>
      <c r="LME284" s="502"/>
      <c r="LMF284" s="502"/>
      <c r="LMG284" s="502"/>
      <c r="LMH284" s="502"/>
      <c r="LMI284" s="502"/>
      <c r="LMJ284" s="502"/>
      <c r="LMK284" s="502"/>
      <c r="LML284" s="502"/>
      <c r="LMM284" s="502"/>
      <c r="LMN284" s="502"/>
      <c r="LMO284" s="502"/>
      <c r="LMP284" s="502"/>
      <c r="LMQ284" s="502"/>
      <c r="LMR284" s="502"/>
      <c r="LMS284" s="502"/>
      <c r="LMT284" s="502"/>
      <c r="LMU284" s="502"/>
      <c r="LMV284" s="502"/>
      <c r="LMW284" s="502"/>
      <c r="LMX284" s="502"/>
      <c r="LMY284" s="502"/>
      <c r="LMZ284" s="502"/>
      <c r="LNA284" s="502"/>
      <c r="LNB284" s="502"/>
      <c r="LNC284" s="502"/>
      <c r="LND284" s="502"/>
      <c r="LNE284" s="502"/>
      <c r="LNF284" s="502"/>
      <c r="LNG284" s="502"/>
      <c r="LNH284" s="502"/>
      <c r="LNI284" s="502"/>
      <c r="LNJ284" s="502"/>
      <c r="LNK284" s="502"/>
      <c r="LNL284" s="502"/>
      <c r="LNM284" s="502"/>
      <c r="LNN284" s="502"/>
      <c r="LNO284" s="502"/>
      <c r="LNP284" s="502"/>
      <c r="LNQ284" s="502"/>
      <c r="LNR284" s="502"/>
      <c r="LNS284" s="502"/>
      <c r="LNT284" s="502"/>
      <c r="LNU284" s="502"/>
      <c r="LNV284" s="502"/>
      <c r="LNW284" s="502"/>
      <c r="LNX284" s="502"/>
      <c r="LNY284" s="502"/>
      <c r="LNZ284" s="502"/>
      <c r="LOA284" s="502"/>
      <c r="LOB284" s="502"/>
      <c r="LOC284" s="502"/>
      <c r="LOD284" s="502"/>
      <c r="LOE284" s="502"/>
      <c r="LOF284" s="502"/>
      <c r="LOG284" s="502"/>
      <c r="LOH284" s="502"/>
      <c r="LOI284" s="502"/>
      <c r="LOJ284" s="502"/>
      <c r="LOK284" s="502"/>
      <c r="LOL284" s="502"/>
      <c r="LOM284" s="502"/>
      <c r="LON284" s="502"/>
      <c r="LOO284" s="502"/>
      <c r="LOP284" s="502"/>
      <c r="LOQ284" s="502"/>
      <c r="LOR284" s="502"/>
      <c r="LOS284" s="502"/>
      <c r="LOT284" s="502"/>
      <c r="LOU284" s="502"/>
      <c r="LOV284" s="502"/>
      <c r="LOW284" s="502"/>
      <c r="LOX284" s="502"/>
      <c r="LOY284" s="502"/>
      <c r="LOZ284" s="502"/>
      <c r="LPA284" s="502"/>
      <c r="LPB284" s="502"/>
      <c r="LPC284" s="502"/>
      <c r="LPD284" s="502"/>
      <c r="LPE284" s="502"/>
      <c r="LPF284" s="502"/>
      <c r="LPG284" s="502"/>
      <c r="LPH284" s="502"/>
      <c r="LPI284" s="502"/>
      <c r="LPJ284" s="502"/>
      <c r="LPK284" s="502"/>
      <c r="LPL284" s="502"/>
      <c r="LPM284" s="502"/>
      <c r="LPN284" s="502"/>
      <c r="LPO284" s="502"/>
      <c r="LPP284" s="502"/>
      <c r="LPQ284" s="502"/>
      <c r="LPR284" s="502"/>
      <c r="LPS284" s="502"/>
      <c r="LPT284" s="502"/>
      <c r="LPU284" s="502"/>
      <c r="LPV284" s="502"/>
      <c r="LPW284" s="502"/>
      <c r="LPX284" s="502"/>
      <c r="LPY284" s="502"/>
      <c r="LPZ284" s="502"/>
      <c r="LQA284" s="502"/>
      <c r="LQB284" s="502"/>
      <c r="LQC284" s="502"/>
      <c r="LQD284" s="502"/>
      <c r="LQE284" s="502"/>
      <c r="LQF284" s="502"/>
      <c r="LQG284" s="502"/>
      <c r="LQH284" s="502"/>
      <c r="LQI284" s="502"/>
      <c r="LQJ284" s="502"/>
      <c r="LQK284" s="502"/>
      <c r="LQL284" s="502"/>
      <c r="LQM284" s="502"/>
      <c r="LQN284" s="502"/>
      <c r="LQO284" s="502"/>
      <c r="LQP284" s="502"/>
      <c r="LQQ284" s="502"/>
      <c r="LQR284" s="502"/>
      <c r="LQS284" s="502"/>
      <c r="LQT284" s="502"/>
      <c r="LQU284" s="502"/>
      <c r="LQV284" s="502"/>
      <c r="LQW284" s="502"/>
      <c r="LQX284" s="502"/>
      <c r="LQY284" s="502"/>
      <c r="LQZ284" s="502"/>
      <c r="LRA284" s="502"/>
      <c r="LRB284" s="502"/>
      <c r="LRC284" s="502"/>
      <c r="LRD284" s="502"/>
      <c r="LRE284" s="502"/>
      <c r="LRF284" s="502"/>
      <c r="LRG284" s="502"/>
      <c r="LRH284" s="502"/>
      <c r="LRI284" s="502"/>
      <c r="LRJ284" s="502"/>
      <c r="LRK284" s="502"/>
      <c r="LRL284" s="502"/>
      <c r="LRM284" s="502"/>
      <c r="LRN284" s="502"/>
      <c r="LRO284" s="502"/>
      <c r="LRP284" s="502"/>
      <c r="LRQ284" s="502"/>
      <c r="LRR284" s="502"/>
      <c r="LRS284" s="502"/>
      <c r="LRT284" s="502"/>
      <c r="LRU284" s="502"/>
      <c r="LRV284" s="502"/>
      <c r="LRW284" s="502"/>
      <c r="LRX284" s="502"/>
      <c r="LRY284" s="502"/>
      <c r="LRZ284" s="502"/>
      <c r="LSA284" s="502"/>
      <c r="LSB284" s="502"/>
      <c r="LSC284" s="502"/>
      <c r="LSD284" s="502"/>
      <c r="LSE284" s="502"/>
      <c r="LSF284" s="502"/>
      <c r="LSG284" s="502"/>
      <c r="LSH284" s="502"/>
      <c r="LSI284" s="502"/>
      <c r="LSJ284" s="502"/>
      <c r="LSK284" s="502"/>
      <c r="LSL284" s="502"/>
      <c r="LSM284" s="502"/>
      <c r="LSN284" s="502"/>
      <c r="LSO284" s="502"/>
      <c r="LSP284" s="502"/>
      <c r="LSQ284" s="502"/>
      <c r="LSR284" s="502"/>
      <c r="LSS284" s="502"/>
      <c r="LST284" s="502"/>
      <c r="LSU284" s="502"/>
      <c r="LSV284" s="502"/>
      <c r="LSW284" s="502"/>
      <c r="LSX284" s="502"/>
      <c r="LSY284" s="502"/>
      <c r="LSZ284" s="502"/>
      <c r="LTA284" s="502"/>
      <c r="LTB284" s="502"/>
      <c r="LTC284" s="502"/>
      <c r="LTD284" s="502"/>
      <c r="LTE284" s="502"/>
      <c r="LTF284" s="502"/>
      <c r="LTG284" s="502"/>
      <c r="LTH284" s="502"/>
      <c r="LTI284" s="502"/>
      <c r="LTJ284" s="502"/>
      <c r="LTK284" s="502"/>
      <c r="LTL284" s="502"/>
      <c r="LTM284" s="502"/>
      <c r="LTN284" s="502"/>
      <c r="LTO284" s="502"/>
      <c r="LTP284" s="502"/>
      <c r="LTQ284" s="502"/>
      <c r="LTR284" s="502"/>
      <c r="LTS284" s="502"/>
      <c r="LTT284" s="502"/>
      <c r="LTU284" s="502"/>
      <c r="LTV284" s="502"/>
      <c r="LTW284" s="502"/>
      <c r="LTX284" s="502"/>
      <c r="LTY284" s="502"/>
      <c r="LTZ284" s="502"/>
      <c r="LUA284" s="502"/>
      <c r="LUB284" s="502"/>
      <c r="LUC284" s="502"/>
      <c r="LUD284" s="502"/>
      <c r="LUE284" s="502"/>
      <c r="LUF284" s="502"/>
      <c r="LUG284" s="502"/>
      <c r="LUH284" s="502"/>
      <c r="LUI284" s="502"/>
      <c r="LUJ284" s="502"/>
      <c r="LUK284" s="502"/>
      <c r="LUL284" s="502"/>
      <c r="LUM284" s="502"/>
      <c r="LUN284" s="502"/>
      <c r="LUO284" s="502"/>
      <c r="LUP284" s="502"/>
      <c r="LUQ284" s="502"/>
      <c r="LUR284" s="502"/>
      <c r="LUS284" s="502"/>
      <c r="LUT284" s="502"/>
      <c r="LUU284" s="502"/>
      <c r="LUV284" s="502"/>
      <c r="LUW284" s="502"/>
      <c r="LUX284" s="502"/>
      <c r="LUY284" s="502"/>
      <c r="LUZ284" s="502"/>
      <c r="LVA284" s="502"/>
      <c r="LVB284" s="502"/>
      <c r="LVC284" s="502"/>
      <c r="LVD284" s="502"/>
      <c r="LVE284" s="502"/>
      <c r="LVF284" s="502"/>
      <c r="LVG284" s="502"/>
      <c r="LVH284" s="502"/>
      <c r="LVI284" s="502"/>
      <c r="LVJ284" s="502"/>
      <c r="LVK284" s="502"/>
      <c r="LVL284" s="502"/>
      <c r="LVM284" s="502"/>
      <c r="LVN284" s="502"/>
      <c r="LVO284" s="502"/>
      <c r="LVP284" s="502"/>
      <c r="LVQ284" s="502"/>
      <c r="LVR284" s="502"/>
      <c r="LVS284" s="502"/>
      <c r="LVT284" s="502"/>
      <c r="LVU284" s="502"/>
      <c r="LVV284" s="502"/>
      <c r="LVW284" s="502"/>
      <c r="LVX284" s="502"/>
      <c r="LVY284" s="502"/>
      <c r="LVZ284" s="502"/>
      <c r="LWA284" s="502"/>
      <c r="LWB284" s="502"/>
      <c r="LWC284" s="502"/>
      <c r="LWD284" s="502"/>
      <c r="LWE284" s="502"/>
      <c r="LWF284" s="502"/>
      <c r="LWG284" s="502"/>
      <c r="LWH284" s="502"/>
      <c r="LWI284" s="502"/>
      <c r="LWJ284" s="502"/>
      <c r="LWK284" s="502"/>
      <c r="LWL284" s="502"/>
      <c r="LWM284" s="502"/>
      <c r="LWN284" s="502"/>
      <c r="LWO284" s="502"/>
      <c r="LWP284" s="502"/>
      <c r="LWQ284" s="502"/>
      <c r="LWR284" s="502"/>
      <c r="LWS284" s="502"/>
      <c r="LWT284" s="502"/>
      <c r="LWU284" s="502"/>
      <c r="LWV284" s="502"/>
      <c r="LWW284" s="502"/>
      <c r="LWX284" s="502"/>
      <c r="LWY284" s="502"/>
      <c r="LWZ284" s="502"/>
      <c r="LXA284" s="502"/>
      <c r="LXB284" s="502"/>
      <c r="LXC284" s="502"/>
      <c r="LXD284" s="502"/>
      <c r="LXE284" s="502"/>
      <c r="LXF284" s="502"/>
      <c r="LXG284" s="502"/>
      <c r="LXH284" s="502"/>
      <c r="LXI284" s="502"/>
      <c r="LXJ284" s="502"/>
      <c r="LXK284" s="502"/>
      <c r="LXL284" s="502"/>
      <c r="LXM284" s="502"/>
      <c r="LXN284" s="502"/>
      <c r="LXO284" s="502"/>
      <c r="LXP284" s="502"/>
      <c r="LXQ284" s="502"/>
      <c r="LXR284" s="502"/>
      <c r="LXS284" s="502"/>
      <c r="LXT284" s="502"/>
      <c r="LXU284" s="502"/>
      <c r="LXV284" s="502"/>
      <c r="LXW284" s="502"/>
      <c r="LXX284" s="502"/>
      <c r="LXY284" s="502"/>
      <c r="LXZ284" s="502"/>
      <c r="LYA284" s="502"/>
      <c r="LYB284" s="502"/>
      <c r="LYC284" s="502"/>
      <c r="LYD284" s="502"/>
      <c r="LYE284" s="502"/>
      <c r="LYF284" s="502"/>
      <c r="LYG284" s="502"/>
      <c r="LYH284" s="502"/>
      <c r="LYI284" s="502"/>
      <c r="LYJ284" s="502"/>
      <c r="LYK284" s="502"/>
      <c r="LYL284" s="502"/>
      <c r="LYM284" s="502"/>
      <c r="LYN284" s="502"/>
      <c r="LYO284" s="502"/>
      <c r="LYP284" s="502"/>
      <c r="LYQ284" s="502"/>
      <c r="LYR284" s="502"/>
      <c r="LYS284" s="502"/>
      <c r="LYT284" s="502"/>
      <c r="LYU284" s="502"/>
      <c r="LYV284" s="502"/>
      <c r="LYW284" s="502"/>
      <c r="LYX284" s="502"/>
      <c r="LYY284" s="502"/>
      <c r="LYZ284" s="502"/>
      <c r="LZA284" s="502"/>
      <c r="LZB284" s="502"/>
      <c r="LZC284" s="502"/>
      <c r="LZD284" s="502"/>
      <c r="LZE284" s="502"/>
      <c r="LZF284" s="502"/>
      <c r="LZG284" s="502"/>
      <c r="LZH284" s="502"/>
      <c r="LZI284" s="502"/>
      <c r="LZJ284" s="502"/>
      <c r="LZK284" s="502"/>
      <c r="LZL284" s="502"/>
      <c r="LZM284" s="502"/>
      <c r="LZN284" s="502"/>
      <c r="LZO284" s="502"/>
      <c r="LZP284" s="502"/>
      <c r="LZQ284" s="502"/>
      <c r="LZR284" s="502"/>
      <c r="LZS284" s="502"/>
      <c r="LZT284" s="502"/>
      <c r="LZU284" s="502"/>
      <c r="LZV284" s="502"/>
      <c r="LZW284" s="502"/>
      <c r="LZX284" s="502"/>
      <c r="LZY284" s="502"/>
      <c r="LZZ284" s="502"/>
      <c r="MAA284" s="502"/>
      <c r="MAB284" s="502"/>
      <c r="MAC284" s="502"/>
      <c r="MAD284" s="502"/>
      <c r="MAE284" s="502"/>
      <c r="MAF284" s="502"/>
      <c r="MAG284" s="502"/>
      <c r="MAH284" s="502"/>
      <c r="MAI284" s="502"/>
      <c r="MAJ284" s="502"/>
      <c r="MAK284" s="502"/>
      <c r="MAL284" s="502"/>
      <c r="MAM284" s="502"/>
      <c r="MAN284" s="502"/>
      <c r="MAO284" s="502"/>
      <c r="MAP284" s="502"/>
      <c r="MAQ284" s="502"/>
      <c r="MAR284" s="502"/>
      <c r="MAS284" s="502"/>
      <c r="MAT284" s="502"/>
      <c r="MAU284" s="502"/>
      <c r="MAV284" s="502"/>
      <c r="MAW284" s="502"/>
      <c r="MAX284" s="502"/>
      <c r="MAY284" s="502"/>
      <c r="MAZ284" s="502"/>
      <c r="MBA284" s="502"/>
      <c r="MBB284" s="502"/>
      <c r="MBC284" s="502"/>
      <c r="MBD284" s="502"/>
      <c r="MBE284" s="502"/>
      <c r="MBF284" s="502"/>
      <c r="MBG284" s="502"/>
      <c r="MBH284" s="502"/>
      <c r="MBI284" s="502"/>
      <c r="MBJ284" s="502"/>
      <c r="MBK284" s="502"/>
      <c r="MBL284" s="502"/>
      <c r="MBM284" s="502"/>
      <c r="MBN284" s="502"/>
      <c r="MBO284" s="502"/>
      <c r="MBP284" s="502"/>
      <c r="MBQ284" s="502"/>
      <c r="MBR284" s="502"/>
      <c r="MBS284" s="502"/>
      <c r="MBT284" s="502"/>
      <c r="MBU284" s="502"/>
      <c r="MBV284" s="502"/>
      <c r="MBW284" s="502"/>
      <c r="MBX284" s="502"/>
      <c r="MBY284" s="502"/>
      <c r="MBZ284" s="502"/>
      <c r="MCA284" s="502"/>
      <c r="MCB284" s="502"/>
      <c r="MCC284" s="502"/>
      <c r="MCD284" s="502"/>
      <c r="MCE284" s="502"/>
      <c r="MCF284" s="502"/>
      <c r="MCG284" s="502"/>
      <c r="MCH284" s="502"/>
      <c r="MCI284" s="502"/>
      <c r="MCJ284" s="502"/>
      <c r="MCK284" s="502"/>
      <c r="MCL284" s="502"/>
      <c r="MCM284" s="502"/>
      <c r="MCN284" s="502"/>
      <c r="MCO284" s="502"/>
      <c r="MCP284" s="502"/>
      <c r="MCQ284" s="502"/>
      <c r="MCR284" s="502"/>
      <c r="MCS284" s="502"/>
      <c r="MCT284" s="502"/>
      <c r="MCU284" s="502"/>
      <c r="MCV284" s="502"/>
      <c r="MCW284" s="502"/>
      <c r="MCX284" s="502"/>
      <c r="MCY284" s="502"/>
      <c r="MCZ284" s="502"/>
      <c r="MDA284" s="502"/>
      <c r="MDB284" s="502"/>
      <c r="MDC284" s="502"/>
      <c r="MDD284" s="502"/>
      <c r="MDE284" s="502"/>
      <c r="MDF284" s="502"/>
      <c r="MDG284" s="502"/>
      <c r="MDH284" s="502"/>
      <c r="MDI284" s="502"/>
      <c r="MDJ284" s="502"/>
      <c r="MDK284" s="502"/>
      <c r="MDL284" s="502"/>
      <c r="MDM284" s="502"/>
      <c r="MDN284" s="502"/>
      <c r="MDO284" s="502"/>
      <c r="MDP284" s="502"/>
      <c r="MDQ284" s="502"/>
      <c r="MDR284" s="502"/>
      <c r="MDS284" s="502"/>
      <c r="MDT284" s="502"/>
      <c r="MDU284" s="502"/>
      <c r="MDV284" s="502"/>
      <c r="MDW284" s="502"/>
      <c r="MDX284" s="502"/>
      <c r="MDY284" s="502"/>
      <c r="MDZ284" s="502"/>
      <c r="MEA284" s="502"/>
      <c r="MEB284" s="502"/>
      <c r="MEC284" s="502"/>
      <c r="MED284" s="502"/>
      <c r="MEE284" s="502"/>
      <c r="MEF284" s="502"/>
      <c r="MEG284" s="502"/>
      <c r="MEH284" s="502"/>
      <c r="MEI284" s="502"/>
      <c r="MEJ284" s="502"/>
      <c r="MEK284" s="502"/>
      <c r="MEL284" s="502"/>
      <c r="MEM284" s="502"/>
      <c r="MEN284" s="502"/>
      <c r="MEO284" s="502"/>
      <c r="MEP284" s="502"/>
      <c r="MEQ284" s="502"/>
      <c r="MER284" s="502"/>
      <c r="MES284" s="502"/>
      <c r="MET284" s="502"/>
      <c r="MEU284" s="502"/>
      <c r="MEV284" s="502"/>
      <c r="MEW284" s="502"/>
      <c r="MEX284" s="502"/>
      <c r="MEY284" s="502"/>
      <c r="MEZ284" s="502"/>
      <c r="MFA284" s="502"/>
      <c r="MFB284" s="502"/>
      <c r="MFC284" s="502"/>
      <c r="MFD284" s="502"/>
      <c r="MFE284" s="502"/>
      <c r="MFF284" s="502"/>
      <c r="MFG284" s="502"/>
      <c r="MFH284" s="502"/>
      <c r="MFI284" s="502"/>
      <c r="MFJ284" s="502"/>
      <c r="MFK284" s="502"/>
      <c r="MFL284" s="502"/>
      <c r="MFM284" s="502"/>
      <c r="MFN284" s="502"/>
      <c r="MFO284" s="502"/>
      <c r="MFP284" s="502"/>
      <c r="MFQ284" s="502"/>
      <c r="MFR284" s="502"/>
      <c r="MFS284" s="502"/>
      <c r="MFT284" s="502"/>
      <c r="MFU284" s="502"/>
      <c r="MFV284" s="502"/>
      <c r="MFW284" s="502"/>
      <c r="MFX284" s="502"/>
      <c r="MFY284" s="502"/>
      <c r="MFZ284" s="502"/>
      <c r="MGA284" s="502"/>
      <c r="MGB284" s="502"/>
      <c r="MGC284" s="502"/>
      <c r="MGD284" s="502"/>
      <c r="MGE284" s="502"/>
      <c r="MGF284" s="502"/>
      <c r="MGG284" s="502"/>
      <c r="MGH284" s="502"/>
      <c r="MGI284" s="502"/>
      <c r="MGJ284" s="502"/>
      <c r="MGK284" s="502"/>
      <c r="MGL284" s="502"/>
      <c r="MGM284" s="502"/>
      <c r="MGN284" s="502"/>
      <c r="MGO284" s="502"/>
      <c r="MGP284" s="502"/>
      <c r="MGQ284" s="502"/>
      <c r="MGR284" s="502"/>
      <c r="MGS284" s="502"/>
      <c r="MGT284" s="502"/>
      <c r="MGU284" s="502"/>
      <c r="MGV284" s="502"/>
      <c r="MGW284" s="502"/>
      <c r="MGX284" s="502"/>
      <c r="MGY284" s="502"/>
      <c r="MGZ284" s="502"/>
      <c r="MHA284" s="502"/>
      <c r="MHB284" s="502"/>
      <c r="MHC284" s="502"/>
      <c r="MHD284" s="502"/>
      <c r="MHE284" s="502"/>
      <c r="MHF284" s="502"/>
      <c r="MHG284" s="502"/>
      <c r="MHH284" s="502"/>
      <c r="MHI284" s="502"/>
      <c r="MHJ284" s="502"/>
      <c r="MHK284" s="502"/>
      <c r="MHL284" s="502"/>
      <c r="MHM284" s="502"/>
      <c r="MHN284" s="502"/>
      <c r="MHO284" s="502"/>
      <c r="MHP284" s="502"/>
      <c r="MHQ284" s="502"/>
      <c r="MHR284" s="502"/>
      <c r="MHS284" s="502"/>
      <c r="MHT284" s="502"/>
      <c r="MHU284" s="502"/>
      <c r="MHV284" s="502"/>
      <c r="MHW284" s="502"/>
      <c r="MHX284" s="502"/>
      <c r="MHY284" s="502"/>
      <c r="MHZ284" s="502"/>
      <c r="MIA284" s="502"/>
      <c r="MIB284" s="502"/>
      <c r="MIC284" s="502"/>
      <c r="MID284" s="502"/>
      <c r="MIE284" s="502"/>
      <c r="MIF284" s="502"/>
      <c r="MIG284" s="502"/>
      <c r="MIH284" s="502"/>
      <c r="MII284" s="502"/>
      <c r="MIJ284" s="502"/>
      <c r="MIK284" s="502"/>
      <c r="MIL284" s="502"/>
      <c r="MIM284" s="502"/>
      <c r="MIN284" s="502"/>
      <c r="MIO284" s="502"/>
      <c r="MIP284" s="502"/>
      <c r="MIQ284" s="502"/>
      <c r="MIR284" s="502"/>
      <c r="MIS284" s="502"/>
      <c r="MIT284" s="502"/>
      <c r="MIU284" s="502"/>
      <c r="MIV284" s="502"/>
      <c r="MIW284" s="502"/>
      <c r="MIX284" s="502"/>
      <c r="MIY284" s="502"/>
      <c r="MIZ284" s="502"/>
      <c r="MJA284" s="502"/>
      <c r="MJB284" s="502"/>
      <c r="MJC284" s="502"/>
      <c r="MJD284" s="502"/>
      <c r="MJE284" s="502"/>
      <c r="MJF284" s="502"/>
      <c r="MJG284" s="502"/>
      <c r="MJH284" s="502"/>
      <c r="MJI284" s="502"/>
      <c r="MJJ284" s="502"/>
      <c r="MJK284" s="502"/>
      <c r="MJL284" s="502"/>
      <c r="MJM284" s="502"/>
      <c r="MJN284" s="502"/>
      <c r="MJO284" s="502"/>
      <c r="MJP284" s="502"/>
      <c r="MJQ284" s="502"/>
      <c r="MJR284" s="502"/>
      <c r="MJS284" s="502"/>
      <c r="MJT284" s="502"/>
      <c r="MJU284" s="502"/>
      <c r="MJV284" s="502"/>
      <c r="MJW284" s="502"/>
      <c r="MJX284" s="502"/>
      <c r="MJY284" s="502"/>
      <c r="MJZ284" s="502"/>
      <c r="MKA284" s="502"/>
      <c r="MKB284" s="502"/>
      <c r="MKC284" s="502"/>
      <c r="MKD284" s="502"/>
      <c r="MKE284" s="502"/>
      <c r="MKF284" s="502"/>
      <c r="MKG284" s="502"/>
      <c r="MKH284" s="502"/>
      <c r="MKI284" s="502"/>
      <c r="MKJ284" s="502"/>
      <c r="MKK284" s="502"/>
      <c r="MKL284" s="502"/>
      <c r="MKM284" s="502"/>
      <c r="MKN284" s="502"/>
      <c r="MKO284" s="502"/>
      <c r="MKP284" s="502"/>
      <c r="MKQ284" s="502"/>
      <c r="MKR284" s="502"/>
      <c r="MKS284" s="502"/>
      <c r="MKT284" s="502"/>
      <c r="MKU284" s="502"/>
      <c r="MKV284" s="502"/>
      <c r="MKW284" s="502"/>
      <c r="MKX284" s="502"/>
      <c r="MKY284" s="502"/>
      <c r="MKZ284" s="502"/>
      <c r="MLA284" s="502"/>
      <c r="MLB284" s="502"/>
      <c r="MLC284" s="502"/>
      <c r="MLD284" s="502"/>
      <c r="MLE284" s="502"/>
      <c r="MLF284" s="502"/>
      <c r="MLG284" s="502"/>
      <c r="MLH284" s="502"/>
      <c r="MLI284" s="502"/>
      <c r="MLJ284" s="502"/>
      <c r="MLK284" s="502"/>
      <c r="MLL284" s="502"/>
      <c r="MLM284" s="502"/>
      <c r="MLN284" s="502"/>
      <c r="MLO284" s="502"/>
      <c r="MLP284" s="502"/>
      <c r="MLQ284" s="502"/>
      <c r="MLR284" s="502"/>
      <c r="MLS284" s="502"/>
      <c r="MLT284" s="502"/>
      <c r="MLU284" s="502"/>
      <c r="MLV284" s="502"/>
      <c r="MLW284" s="502"/>
      <c r="MLX284" s="502"/>
      <c r="MLY284" s="502"/>
      <c r="MLZ284" s="502"/>
      <c r="MMA284" s="502"/>
      <c r="MMB284" s="502"/>
      <c r="MMC284" s="502"/>
      <c r="MMD284" s="502"/>
      <c r="MME284" s="502"/>
      <c r="MMF284" s="502"/>
      <c r="MMG284" s="502"/>
      <c r="MMH284" s="502"/>
      <c r="MMI284" s="502"/>
      <c r="MMJ284" s="502"/>
      <c r="MMK284" s="502"/>
      <c r="MML284" s="502"/>
      <c r="MMM284" s="502"/>
      <c r="MMN284" s="502"/>
      <c r="MMO284" s="502"/>
      <c r="MMP284" s="502"/>
      <c r="MMQ284" s="502"/>
      <c r="MMR284" s="502"/>
      <c r="MMS284" s="502"/>
      <c r="MMT284" s="502"/>
      <c r="MMU284" s="502"/>
      <c r="MMV284" s="502"/>
      <c r="MMW284" s="502"/>
      <c r="MMX284" s="502"/>
      <c r="MMY284" s="502"/>
      <c r="MMZ284" s="502"/>
      <c r="MNA284" s="502"/>
      <c r="MNB284" s="502"/>
      <c r="MNC284" s="502"/>
      <c r="MND284" s="502"/>
      <c r="MNE284" s="502"/>
      <c r="MNF284" s="502"/>
      <c r="MNG284" s="502"/>
      <c r="MNH284" s="502"/>
      <c r="MNI284" s="502"/>
      <c r="MNJ284" s="502"/>
      <c r="MNK284" s="502"/>
      <c r="MNL284" s="502"/>
      <c r="MNM284" s="502"/>
      <c r="MNN284" s="502"/>
      <c r="MNO284" s="502"/>
      <c r="MNP284" s="502"/>
      <c r="MNQ284" s="502"/>
      <c r="MNR284" s="502"/>
      <c r="MNS284" s="502"/>
      <c r="MNT284" s="502"/>
      <c r="MNU284" s="502"/>
      <c r="MNV284" s="502"/>
      <c r="MNW284" s="502"/>
      <c r="MNX284" s="502"/>
      <c r="MNY284" s="502"/>
      <c r="MNZ284" s="502"/>
      <c r="MOA284" s="502"/>
      <c r="MOB284" s="502"/>
      <c r="MOC284" s="502"/>
      <c r="MOD284" s="502"/>
      <c r="MOE284" s="502"/>
      <c r="MOF284" s="502"/>
      <c r="MOG284" s="502"/>
      <c r="MOH284" s="502"/>
      <c r="MOI284" s="502"/>
      <c r="MOJ284" s="502"/>
      <c r="MOK284" s="502"/>
      <c r="MOL284" s="502"/>
      <c r="MOM284" s="502"/>
      <c r="MON284" s="502"/>
      <c r="MOO284" s="502"/>
      <c r="MOP284" s="502"/>
      <c r="MOQ284" s="502"/>
      <c r="MOR284" s="502"/>
      <c r="MOS284" s="502"/>
      <c r="MOT284" s="502"/>
      <c r="MOU284" s="502"/>
      <c r="MOV284" s="502"/>
      <c r="MOW284" s="502"/>
      <c r="MOX284" s="502"/>
      <c r="MOY284" s="502"/>
      <c r="MOZ284" s="502"/>
      <c r="MPA284" s="502"/>
      <c r="MPB284" s="502"/>
      <c r="MPC284" s="502"/>
      <c r="MPD284" s="502"/>
      <c r="MPE284" s="502"/>
      <c r="MPF284" s="502"/>
      <c r="MPG284" s="502"/>
      <c r="MPH284" s="502"/>
      <c r="MPI284" s="502"/>
      <c r="MPJ284" s="502"/>
      <c r="MPK284" s="502"/>
      <c r="MPL284" s="502"/>
      <c r="MPM284" s="502"/>
      <c r="MPN284" s="502"/>
      <c r="MPO284" s="502"/>
      <c r="MPP284" s="502"/>
      <c r="MPQ284" s="502"/>
      <c r="MPR284" s="502"/>
      <c r="MPS284" s="502"/>
      <c r="MPT284" s="502"/>
      <c r="MPU284" s="502"/>
      <c r="MPV284" s="502"/>
      <c r="MPW284" s="502"/>
      <c r="MPX284" s="502"/>
      <c r="MPY284" s="502"/>
      <c r="MPZ284" s="502"/>
      <c r="MQA284" s="502"/>
      <c r="MQB284" s="502"/>
      <c r="MQC284" s="502"/>
      <c r="MQD284" s="502"/>
      <c r="MQE284" s="502"/>
      <c r="MQF284" s="502"/>
      <c r="MQG284" s="502"/>
      <c r="MQH284" s="502"/>
      <c r="MQI284" s="502"/>
      <c r="MQJ284" s="502"/>
      <c r="MQK284" s="502"/>
      <c r="MQL284" s="502"/>
      <c r="MQM284" s="502"/>
      <c r="MQN284" s="502"/>
      <c r="MQO284" s="502"/>
      <c r="MQP284" s="502"/>
      <c r="MQQ284" s="502"/>
      <c r="MQR284" s="502"/>
      <c r="MQS284" s="502"/>
      <c r="MQT284" s="502"/>
      <c r="MQU284" s="502"/>
      <c r="MQV284" s="502"/>
      <c r="MQW284" s="502"/>
      <c r="MQX284" s="502"/>
      <c r="MQY284" s="502"/>
      <c r="MQZ284" s="502"/>
      <c r="MRA284" s="502"/>
      <c r="MRB284" s="502"/>
      <c r="MRC284" s="502"/>
      <c r="MRD284" s="502"/>
      <c r="MRE284" s="502"/>
      <c r="MRF284" s="502"/>
      <c r="MRG284" s="502"/>
      <c r="MRH284" s="502"/>
      <c r="MRI284" s="502"/>
      <c r="MRJ284" s="502"/>
      <c r="MRK284" s="502"/>
      <c r="MRL284" s="502"/>
      <c r="MRM284" s="502"/>
      <c r="MRN284" s="502"/>
      <c r="MRO284" s="502"/>
      <c r="MRP284" s="502"/>
      <c r="MRQ284" s="502"/>
      <c r="MRR284" s="502"/>
      <c r="MRS284" s="502"/>
      <c r="MRT284" s="502"/>
      <c r="MRU284" s="502"/>
      <c r="MRV284" s="502"/>
      <c r="MRW284" s="502"/>
      <c r="MRX284" s="502"/>
      <c r="MRY284" s="502"/>
      <c r="MRZ284" s="502"/>
      <c r="MSA284" s="502"/>
      <c r="MSB284" s="502"/>
      <c r="MSC284" s="502"/>
      <c r="MSD284" s="502"/>
      <c r="MSE284" s="502"/>
      <c r="MSF284" s="502"/>
      <c r="MSG284" s="502"/>
      <c r="MSH284" s="502"/>
      <c r="MSI284" s="502"/>
      <c r="MSJ284" s="502"/>
      <c r="MSK284" s="502"/>
      <c r="MSL284" s="502"/>
      <c r="MSM284" s="502"/>
      <c r="MSN284" s="502"/>
      <c r="MSO284" s="502"/>
      <c r="MSP284" s="502"/>
      <c r="MSQ284" s="502"/>
      <c r="MSR284" s="502"/>
      <c r="MSS284" s="502"/>
      <c r="MST284" s="502"/>
      <c r="MSU284" s="502"/>
      <c r="MSV284" s="502"/>
      <c r="MSW284" s="502"/>
      <c r="MSX284" s="502"/>
      <c r="MSY284" s="502"/>
      <c r="MSZ284" s="502"/>
      <c r="MTA284" s="502"/>
      <c r="MTB284" s="502"/>
      <c r="MTC284" s="502"/>
      <c r="MTD284" s="502"/>
      <c r="MTE284" s="502"/>
      <c r="MTF284" s="502"/>
      <c r="MTG284" s="502"/>
      <c r="MTH284" s="502"/>
      <c r="MTI284" s="502"/>
      <c r="MTJ284" s="502"/>
      <c r="MTK284" s="502"/>
      <c r="MTL284" s="502"/>
      <c r="MTM284" s="502"/>
      <c r="MTN284" s="502"/>
      <c r="MTO284" s="502"/>
      <c r="MTP284" s="502"/>
      <c r="MTQ284" s="502"/>
      <c r="MTR284" s="502"/>
      <c r="MTS284" s="502"/>
      <c r="MTT284" s="502"/>
      <c r="MTU284" s="502"/>
      <c r="MTV284" s="502"/>
      <c r="MTW284" s="502"/>
      <c r="MTX284" s="502"/>
      <c r="MTY284" s="502"/>
      <c r="MTZ284" s="502"/>
      <c r="MUA284" s="502"/>
      <c r="MUB284" s="502"/>
      <c r="MUC284" s="502"/>
      <c r="MUD284" s="502"/>
      <c r="MUE284" s="502"/>
      <c r="MUF284" s="502"/>
      <c r="MUG284" s="502"/>
      <c r="MUH284" s="502"/>
      <c r="MUI284" s="502"/>
      <c r="MUJ284" s="502"/>
      <c r="MUK284" s="502"/>
      <c r="MUL284" s="502"/>
      <c r="MUM284" s="502"/>
      <c r="MUN284" s="502"/>
      <c r="MUO284" s="502"/>
      <c r="MUP284" s="502"/>
      <c r="MUQ284" s="502"/>
      <c r="MUR284" s="502"/>
      <c r="MUS284" s="502"/>
      <c r="MUT284" s="502"/>
      <c r="MUU284" s="502"/>
      <c r="MUV284" s="502"/>
      <c r="MUW284" s="502"/>
      <c r="MUX284" s="502"/>
      <c r="MUY284" s="502"/>
      <c r="MUZ284" s="502"/>
      <c r="MVA284" s="502"/>
      <c r="MVB284" s="502"/>
      <c r="MVC284" s="502"/>
      <c r="MVD284" s="502"/>
      <c r="MVE284" s="502"/>
      <c r="MVF284" s="502"/>
      <c r="MVG284" s="502"/>
      <c r="MVH284" s="502"/>
      <c r="MVI284" s="502"/>
      <c r="MVJ284" s="502"/>
      <c r="MVK284" s="502"/>
      <c r="MVL284" s="502"/>
      <c r="MVM284" s="502"/>
      <c r="MVN284" s="502"/>
      <c r="MVO284" s="502"/>
      <c r="MVP284" s="502"/>
      <c r="MVQ284" s="502"/>
      <c r="MVR284" s="502"/>
      <c r="MVS284" s="502"/>
      <c r="MVT284" s="502"/>
      <c r="MVU284" s="502"/>
      <c r="MVV284" s="502"/>
      <c r="MVW284" s="502"/>
      <c r="MVX284" s="502"/>
      <c r="MVY284" s="502"/>
      <c r="MVZ284" s="502"/>
      <c r="MWA284" s="502"/>
      <c r="MWB284" s="502"/>
      <c r="MWC284" s="502"/>
      <c r="MWD284" s="502"/>
      <c r="MWE284" s="502"/>
      <c r="MWF284" s="502"/>
      <c r="MWG284" s="502"/>
      <c r="MWH284" s="502"/>
      <c r="MWI284" s="502"/>
      <c r="MWJ284" s="502"/>
      <c r="MWK284" s="502"/>
      <c r="MWL284" s="502"/>
      <c r="MWM284" s="502"/>
      <c r="MWN284" s="502"/>
      <c r="MWO284" s="502"/>
      <c r="MWP284" s="502"/>
      <c r="MWQ284" s="502"/>
      <c r="MWR284" s="502"/>
      <c r="MWS284" s="502"/>
      <c r="MWT284" s="502"/>
      <c r="MWU284" s="502"/>
      <c r="MWV284" s="502"/>
      <c r="MWW284" s="502"/>
      <c r="MWX284" s="502"/>
      <c r="MWY284" s="502"/>
      <c r="MWZ284" s="502"/>
      <c r="MXA284" s="502"/>
      <c r="MXB284" s="502"/>
      <c r="MXC284" s="502"/>
      <c r="MXD284" s="502"/>
      <c r="MXE284" s="502"/>
      <c r="MXF284" s="502"/>
      <c r="MXG284" s="502"/>
      <c r="MXH284" s="502"/>
      <c r="MXI284" s="502"/>
      <c r="MXJ284" s="502"/>
      <c r="MXK284" s="502"/>
      <c r="MXL284" s="502"/>
      <c r="MXM284" s="502"/>
      <c r="MXN284" s="502"/>
      <c r="MXO284" s="502"/>
      <c r="MXP284" s="502"/>
      <c r="MXQ284" s="502"/>
      <c r="MXR284" s="502"/>
      <c r="MXS284" s="502"/>
      <c r="MXT284" s="502"/>
      <c r="MXU284" s="502"/>
      <c r="MXV284" s="502"/>
      <c r="MXW284" s="502"/>
      <c r="MXX284" s="502"/>
      <c r="MXY284" s="502"/>
      <c r="MXZ284" s="502"/>
      <c r="MYA284" s="502"/>
      <c r="MYB284" s="502"/>
      <c r="MYC284" s="502"/>
      <c r="MYD284" s="502"/>
      <c r="MYE284" s="502"/>
      <c r="MYF284" s="502"/>
      <c r="MYG284" s="502"/>
      <c r="MYH284" s="502"/>
      <c r="MYI284" s="502"/>
      <c r="MYJ284" s="502"/>
      <c r="MYK284" s="502"/>
      <c r="MYL284" s="502"/>
      <c r="MYM284" s="502"/>
      <c r="MYN284" s="502"/>
      <c r="MYO284" s="502"/>
      <c r="MYP284" s="502"/>
      <c r="MYQ284" s="502"/>
      <c r="MYR284" s="502"/>
      <c r="MYS284" s="502"/>
      <c r="MYT284" s="502"/>
      <c r="MYU284" s="502"/>
      <c r="MYV284" s="502"/>
      <c r="MYW284" s="502"/>
      <c r="MYX284" s="502"/>
      <c r="MYY284" s="502"/>
      <c r="MYZ284" s="502"/>
      <c r="MZA284" s="502"/>
      <c r="MZB284" s="502"/>
      <c r="MZC284" s="502"/>
      <c r="MZD284" s="502"/>
      <c r="MZE284" s="502"/>
      <c r="MZF284" s="502"/>
      <c r="MZG284" s="502"/>
      <c r="MZH284" s="502"/>
      <c r="MZI284" s="502"/>
      <c r="MZJ284" s="502"/>
      <c r="MZK284" s="502"/>
      <c r="MZL284" s="502"/>
      <c r="MZM284" s="502"/>
      <c r="MZN284" s="502"/>
      <c r="MZO284" s="502"/>
      <c r="MZP284" s="502"/>
      <c r="MZQ284" s="502"/>
      <c r="MZR284" s="502"/>
      <c r="MZS284" s="502"/>
      <c r="MZT284" s="502"/>
      <c r="MZU284" s="502"/>
      <c r="MZV284" s="502"/>
      <c r="MZW284" s="502"/>
      <c r="MZX284" s="502"/>
      <c r="MZY284" s="502"/>
      <c r="MZZ284" s="502"/>
      <c r="NAA284" s="502"/>
      <c r="NAB284" s="502"/>
      <c r="NAC284" s="502"/>
      <c r="NAD284" s="502"/>
      <c r="NAE284" s="502"/>
      <c r="NAF284" s="502"/>
      <c r="NAG284" s="502"/>
      <c r="NAH284" s="502"/>
      <c r="NAI284" s="502"/>
      <c r="NAJ284" s="502"/>
      <c r="NAK284" s="502"/>
      <c r="NAL284" s="502"/>
      <c r="NAM284" s="502"/>
      <c r="NAN284" s="502"/>
      <c r="NAO284" s="502"/>
      <c r="NAP284" s="502"/>
      <c r="NAQ284" s="502"/>
      <c r="NAR284" s="502"/>
      <c r="NAS284" s="502"/>
      <c r="NAT284" s="502"/>
      <c r="NAU284" s="502"/>
      <c r="NAV284" s="502"/>
      <c r="NAW284" s="502"/>
      <c r="NAX284" s="502"/>
      <c r="NAY284" s="502"/>
      <c r="NAZ284" s="502"/>
      <c r="NBA284" s="502"/>
      <c r="NBB284" s="502"/>
      <c r="NBC284" s="502"/>
      <c r="NBD284" s="502"/>
      <c r="NBE284" s="502"/>
      <c r="NBF284" s="502"/>
      <c r="NBG284" s="502"/>
      <c r="NBH284" s="502"/>
      <c r="NBI284" s="502"/>
      <c r="NBJ284" s="502"/>
      <c r="NBK284" s="502"/>
      <c r="NBL284" s="502"/>
      <c r="NBM284" s="502"/>
      <c r="NBN284" s="502"/>
      <c r="NBO284" s="502"/>
      <c r="NBP284" s="502"/>
      <c r="NBQ284" s="502"/>
      <c r="NBR284" s="502"/>
      <c r="NBS284" s="502"/>
      <c r="NBT284" s="502"/>
      <c r="NBU284" s="502"/>
      <c r="NBV284" s="502"/>
      <c r="NBW284" s="502"/>
      <c r="NBX284" s="502"/>
      <c r="NBY284" s="502"/>
      <c r="NBZ284" s="502"/>
      <c r="NCA284" s="502"/>
      <c r="NCB284" s="502"/>
      <c r="NCC284" s="502"/>
      <c r="NCD284" s="502"/>
      <c r="NCE284" s="502"/>
      <c r="NCF284" s="502"/>
      <c r="NCG284" s="502"/>
      <c r="NCH284" s="502"/>
      <c r="NCI284" s="502"/>
      <c r="NCJ284" s="502"/>
      <c r="NCK284" s="502"/>
      <c r="NCL284" s="502"/>
      <c r="NCM284" s="502"/>
      <c r="NCN284" s="502"/>
      <c r="NCO284" s="502"/>
      <c r="NCP284" s="502"/>
      <c r="NCQ284" s="502"/>
      <c r="NCR284" s="502"/>
      <c r="NCS284" s="502"/>
      <c r="NCT284" s="502"/>
      <c r="NCU284" s="502"/>
      <c r="NCV284" s="502"/>
      <c r="NCW284" s="502"/>
      <c r="NCX284" s="502"/>
      <c r="NCY284" s="502"/>
      <c r="NCZ284" s="502"/>
      <c r="NDA284" s="502"/>
      <c r="NDB284" s="502"/>
      <c r="NDC284" s="502"/>
      <c r="NDD284" s="502"/>
      <c r="NDE284" s="502"/>
      <c r="NDF284" s="502"/>
      <c r="NDG284" s="502"/>
      <c r="NDH284" s="502"/>
      <c r="NDI284" s="502"/>
      <c r="NDJ284" s="502"/>
      <c r="NDK284" s="502"/>
      <c r="NDL284" s="502"/>
      <c r="NDM284" s="502"/>
      <c r="NDN284" s="502"/>
      <c r="NDO284" s="502"/>
      <c r="NDP284" s="502"/>
      <c r="NDQ284" s="502"/>
      <c r="NDR284" s="502"/>
      <c r="NDS284" s="502"/>
      <c r="NDT284" s="502"/>
      <c r="NDU284" s="502"/>
      <c r="NDV284" s="502"/>
      <c r="NDW284" s="502"/>
      <c r="NDX284" s="502"/>
      <c r="NDY284" s="502"/>
      <c r="NDZ284" s="502"/>
      <c r="NEA284" s="502"/>
      <c r="NEB284" s="502"/>
      <c r="NEC284" s="502"/>
      <c r="NED284" s="502"/>
      <c r="NEE284" s="502"/>
      <c r="NEF284" s="502"/>
      <c r="NEG284" s="502"/>
      <c r="NEH284" s="502"/>
      <c r="NEI284" s="502"/>
      <c r="NEJ284" s="502"/>
      <c r="NEK284" s="502"/>
      <c r="NEL284" s="502"/>
      <c r="NEM284" s="502"/>
      <c r="NEN284" s="502"/>
      <c r="NEO284" s="502"/>
      <c r="NEP284" s="502"/>
      <c r="NEQ284" s="502"/>
      <c r="NER284" s="502"/>
      <c r="NES284" s="502"/>
      <c r="NET284" s="502"/>
      <c r="NEU284" s="502"/>
      <c r="NEV284" s="502"/>
      <c r="NEW284" s="502"/>
      <c r="NEX284" s="502"/>
      <c r="NEY284" s="502"/>
      <c r="NEZ284" s="502"/>
      <c r="NFA284" s="502"/>
      <c r="NFB284" s="502"/>
      <c r="NFC284" s="502"/>
      <c r="NFD284" s="502"/>
      <c r="NFE284" s="502"/>
      <c r="NFF284" s="502"/>
      <c r="NFG284" s="502"/>
      <c r="NFH284" s="502"/>
      <c r="NFI284" s="502"/>
      <c r="NFJ284" s="502"/>
      <c r="NFK284" s="502"/>
      <c r="NFL284" s="502"/>
      <c r="NFM284" s="502"/>
      <c r="NFN284" s="502"/>
      <c r="NFO284" s="502"/>
      <c r="NFP284" s="502"/>
      <c r="NFQ284" s="502"/>
      <c r="NFR284" s="502"/>
      <c r="NFS284" s="502"/>
      <c r="NFT284" s="502"/>
      <c r="NFU284" s="502"/>
      <c r="NFV284" s="502"/>
      <c r="NFW284" s="502"/>
      <c r="NFX284" s="502"/>
      <c r="NFY284" s="502"/>
      <c r="NFZ284" s="502"/>
      <c r="NGA284" s="502"/>
      <c r="NGB284" s="502"/>
      <c r="NGC284" s="502"/>
      <c r="NGD284" s="502"/>
      <c r="NGE284" s="502"/>
      <c r="NGF284" s="502"/>
      <c r="NGG284" s="502"/>
      <c r="NGH284" s="502"/>
      <c r="NGI284" s="502"/>
      <c r="NGJ284" s="502"/>
      <c r="NGK284" s="502"/>
      <c r="NGL284" s="502"/>
      <c r="NGM284" s="502"/>
      <c r="NGN284" s="502"/>
      <c r="NGO284" s="502"/>
      <c r="NGP284" s="502"/>
      <c r="NGQ284" s="502"/>
      <c r="NGR284" s="502"/>
      <c r="NGS284" s="502"/>
      <c r="NGT284" s="502"/>
      <c r="NGU284" s="502"/>
      <c r="NGV284" s="502"/>
      <c r="NGW284" s="502"/>
      <c r="NGX284" s="502"/>
      <c r="NGY284" s="502"/>
      <c r="NGZ284" s="502"/>
      <c r="NHA284" s="502"/>
      <c r="NHB284" s="502"/>
      <c r="NHC284" s="502"/>
      <c r="NHD284" s="502"/>
      <c r="NHE284" s="502"/>
      <c r="NHF284" s="502"/>
      <c r="NHG284" s="502"/>
      <c r="NHH284" s="502"/>
      <c r="NHI284" s="502"/>
      <c r="NHJ284" s="502"/>
      <c r="NHK284" s="502"/>
      <c r="NHL284" s="502"/>
      <c r="NHM284" s="502"/>
      <c r="NHN284" s="502"/>
      <c r="NHO284" s="502"/>
      <c r="NHP284" s="502"/>
      <c r="NHQ284" s="502"/>
      <c r="NHR284" s="502"/>
      <c r="NHS284" s="502"/>
      <c r="NHT284" s="502"/>
      <c r="NHU284" s="502"/>
      <c r="NHV284" s="502"/>
      <c r="NHW284" s="502"/>
      <c r="NHX284" s="502"/>
      <c r="NHY284" s="502"/>
      <c r="NHZ284" s="502"/>
      <c r="NIA284" s="502"/>
      <c r="NIB284" s="502"/>
      <c r="NIC284" s="502"/>
      <c r="NID284" s="502"/>
      <c r="NIE284" s="502"/>
      <c r="NIF284" s="502"/>
      <c r="NIG284" s="502"/>
      <c r="NIH284" s="502"/>
      <c r="NII284" s="502"/>
      <c r="NIJ284" s="502"/>
      <c r="NIK284" s="502"/>
      <c r="NIL284" s="502"/>
      <c r="NIM284" s="502"/>
      <c r="NIN284" s="502"/>
      <c r="NIO284" s="502"/>
      <c r="NIP284" s="502"/>
      <c r="NIQ284" s="502"/>
      <c r="NIR284" s="502"/>
      <c r="NIS284" s="502"/>
      <c r="NIT284" s="502"/>
      <c r="NIU284" s="502"/>
      <c r="NIV284" s="502"/>
      <c r="NIW284" s="502"/>
      <c r="NIX284" s="502"/>
      <c r="NIY284" s="502"/>
      <c r="NIZ284" s="502"/>
      <c r="NJA284" s="502"/>
      <c r="NJB284" s="502"/>
      <c r="NJC284" s="502"/>
      <c r="NJD284" s="502"/>
      <c r="NJE284" s="502"/>
      <c r="NJF284" s="502"/>
      <c r="NJG284" s="502"/>
      <c r="NJH284" s="502"/>
      <c r="NJI284" s="502"/>
      <c r="NJJ284" s="502"/>
      <c r="NJK284" s="502"/>
      <c r="NJL284" s="502"/>
      <c r="NJM284" s="502"/>
      <c r="NJN284" s="502"/>
      <c r="NJO284" s="502"/>
      <c r="NJP284" s="502"/>
      <c r="NJQ284" s="502"/>
      <c r="NJR284" s="502"/>
      <c r="NJS284" s="502"/>
      <c r="NJT284" s="502"/>
      <c r="NJU284" s="502"/>
      <c r="NJV284" s="502"/>
      <c r="NJW284" s="502"/>
      <c r="NJX284" s="502"/>
      <c r="NJY284" s="502"/>
      <c r="NJZ284" s="502"/>
      <c r="NKA284" s="502"/>
      <c r="NKB284" s="502"/>
      <c r="NKC284" s="502"/>
      <c r="NKD284" s="502"/>
      <c r="NKE284" s="502"/>
      <c r="NKF284" s="502"/>
      <c r="NKG284" s="502"/>
      <c r="NKH284" s="502"/>
      <c r="NKI284" s="502"/>
      <c r="NKJ284" s="502"/>
      <c r="NKK284" s="502"/>
      <c r="NKL284" s="502"/>
      <c r="NKM284" s="502"/>
      <c r="NKN284" s="502"/>
      <c r="NKO284" s="502"/>
      <c r="NKP284" s="502"/>
      <c r="NKQ284" s="502"/>
      <c r="NKR284" s="502"/>
      <c r="NKS284" s="502"/>
      <c r="NKT284" s="502"/>
      <c r="NKU284" s="502"/>
      <c r="NKV284" s="502"/>
      <c r="NKW284" s="502"/>
      <c r="NKX284" s="502"/>
      <c r="NKY284" s="502"/>
      <c r="NKZ284" s="502"/>
      <c r="NLA284" s="502"/>
      <c r="NLB284" s="502"/>
      <c r="NLC284" s="502"/>
      <c r="NLD284" s="502"/>
      <c r="NLE284" s="502"/>
      <c r="NLF284" s="502"/>
      <c r="NLG284" s="502"/>
      <c r="NLH284" s="502"/>
      <c r="NLI284" s="502"/>
      <c r="NLJ284" s="502"/>
      <c r="NLK284" s="502"/>
      <c r="NLL284" s="502"/>
      <c r="NLM284" s="502"/>
      <c r="NLN284" s="502"/>
      <c r="NLO284" s="502"/>
      <c r="NLP284" s="502"/>
      <c r="NLQ284" s="502"/>
      <c r="NLR284" s="502"/>
      <c r="NLS284" s="502"/>
      <c r="NLT284" s="502"/>
      <c r="NLU284" s="502"/>
      <c r="NLV284" s="502"/>
      <c r="NLW284" s="502"/>
      <c r="NLX284" s="502"/>
      <c r="NLY284" s="502"/>
      <c r="NLZ284" s="502"/>
      <c r="NMA284" s="502"/>
      <c r="NMB284" s="502"/>
      <c r="NMC284" s="502"/>
      <c r="NMD284" s="502"/>
      <c r="NME284" s="502"/>
      <c r="NMF284" s="502"/>
      <c r="NMG284" s="502"/>
      <c r="NMH284" s="502"/>
      <c r="NMI284" s="502"/>
      <c r="NMJ284" s="502"/>
      <c r="NMK284" s="502"/>
      <c r="NML284" s="502"/>
      <c r="NMM284" s="502"/>
      <c r="NMN284" s="502"/>
      <c r="NMO284" s="502"/>
      <c r="NMP284" s="502"/>
      <c r="NMQ284" s="502"/>
      <c r="NMR284" s="502"/>
      <c r="NMS284" s="502"/>
      <c r="NMT284" s="502"/>
      <c r="NMU284" s="502"/>
      <c r="NMV284" s="502"/>
      <c r="NMW284" s="502"/>
      <c r="NMX284" s="502"/>
      <c r="NMY284" s="502"/>
      <c r="NMZ284" s="502"/>
      <c r="NNA284" s="502"/>
      <c r="NNB284" s="502"/>
      <c r="NNC284" s="502"/>
      <c r="NND284" s="502"/>
      <c r="NNE284" s="502"/>
      <c r="NNF284" s="502"/>
      <c r="NNG284" s="502"/>
      <c r="NNH284" s="502"/>
      <c r="NNI284" s="502"/>
      <c r="NNJ284" s="502"/>
      <c r="NNK284" s="502"/>
      <c r="NNL284" s="502"/>
      <c r="NNM284" s="502"/>
      <c r="NNN284" s="502"/>
      <c r="NNO284" s="502"/>
      <c r="NNP284" s="502"/>
      <c r="NNQ284" s="502"/>
      <c r="NNR284" s="502"/>
      <c r="NNS284" s="502"/>
      <c r="NNT284" s="502"/>
      <c r="NNU284" s="502"/>
      <c r="NNV284" s="502"/>
      <c r="NNW284" s="502"/>
      <c r="NNX284" s="502"/>
      <c r="NNY284" s="502"/>
      <c r="NNZ284" s="502"/>
      <c r="NOA284" s="502"/>
      <c r="NOB284" s="502"/>
      <c r="NOC284" s="502"/>
      <c r="NOD284" s="502"/>
      <c r="NOE284" s="502"/>
      <c r="NOF284" s="502"/>
      <c r="NOG284" s="502"/>
      <c r="NOH284" s="502"/>
      <c r="NOI284" s="502"/>
      <c r="NOJ284" s="502"/>
      <c r="NOK284" s="502"/>
      <c r="NOL284" s="502"/>
      <c r="NOM284" s="502"/>
      <c r="NON284" s="502"/>
      <c r="NOO284" s="502"/>
      <c r="NOP284" s="502"/>
      <c r="NOQ284" s="502"/>
      <c r="NOR284" s="502"/>
      <c r="NOS284" s="502"/>
      <c r="NOT284" s="502"/>
      <c r="NOU284" s="502"/>
      <c r="NOV284" s="502"/>
      <c r="NOW284" s="502"/>
      <c r="NOX284" s="502"/>
      <c r="NOY284" s="502"/>
      <c r="NOZ284" s="502"/>
      <c r="NPA284" s="502"/>
      <c r="NPB284" s="502"/>
      <c r="NPC284" s="502"/>
      <c r="NPD284" s="502"/>
      <c r="NPE284" s="502"/>
      <c r="NPF284" s="502"/>
      <c r="NPG284" s="502"/>
      <c r="NPH284" s="502"/>
      <c r="NPI284" s="502"/>
      <c r="NPJ284" s="502"/>
      <c r="NPK284" s="502"/>
      <c r="NPL284" s="502"/>
      <c r="NPM284" s="502"/>
      <c r="NPN284" s="502"/>
      <c r="NPO284" s="502"/>
      <c r="NPP284" s="502"/>
      <c r="NPQ284" s="502"/>
      <c r="NPR284" s="502"/>
      <c r="NPS284" s="502"/>
      <c r="NPT284" s="502"/>
      <c r="NPU284" s="502"/>
      <c r="NPV284" s="502"/>
      <c r="NPW284" s="502"/>
      <c r="NPX284" s="502"/>
      <c r="NPY284" s="502"/>
      <c r="NPZ284" s="502"/>
      <c r="NQA284" s="502"/>
      <c r="NQB284" s="502"/>
      <c r="NQC284" s="502"/>
      <c r="NQD284" s="502"/>
      <c r="NQE284" s="502"/>
      <c r="NQF284" s="502"/>
      <c r="NQG284" s="502"/>
      <c r="NQH284" s="502"/>
      <c r="NQI284" s="502"/>
      <c r="NQJ284" s="502"/>
      <c r="NQK284" s="502"/>
      <c r="NQL284" s="502"/>
      <c r="NQM284" s="502"/>
      <c r="NQN284" s="502"/>
      <c r="NQO284" s="502"/>
      <c r="NQP284" s="502"/>
      <c r="NQQ284" s="502"/>
      <c r="NQR284" s="502"/>
      <c r="NQS284" s="502"/>
      <c r="NQT284" s="502"/>
      <c r="NQU284" s="502"/>
      <c r="NQV284" s="502"/>
      <c r="NQW284" s="502"/>
      <c r="NQX284" s="502"/>
      <c r="NQY284" s="502"/>
      <c r="NQZ284" s="502"/>
      <c r="NRA284" s="502"/>
      <c r="NRB284" s="502"/>
      <c r="NRC284" s="502"/>
      <c r="NRD284" s="502"/>
      <c r="NRE284" s="502"/>
      <c r="NRF284" s="502"/>
      <c r="NRG284" s="502"/>
      <c r="NRH284" s="502"/>
      <c r="NRI284" s="502"/>
      <c r="NRJ284" s="502"/>
      <c r="NRK284" s="502"/>
      <c r="NRL284" s="502"/>
      <c r="NRM284" s="502"/>
      <c r="NRN284" s="502"/>
      <c r="NRO284" s="502"/>
      <c r="NRP284" s="502"/>
      <c r="NRQ284" s="502"/>
      <c r="NRR284" s="502"/>
      <c r="NRS284" s="502"/>
      <c r="NRT284" s="502"/>
      <c r="NRU284" s="502"/>
      <c r="NRV284" s="502"/>
      <c r="NRW284" s="502"/>
      <c r="NRX284" s="502"/>
      <c r="NRY284" s="502"/>
      <c r="NRZ284" s="502"/>
      <c r="NSA284" s="502"/>
      <c r="NSB284" s="502"/>
      <c r="NSC284" s="502"/>
      <c r="NSD284" s="502"/>
      <c r="NSE284" s="502"/>
      <c r="NSF284" s="502"/>
      <c r="NSG284" s="502"/>
      <c r="NSH284" s="502"/>
      <c r="NSI284" s="502"/>
      <c r="NSJ284" s="502"/>
      <c r="NSK284" s="502"/>
      <c r="NSL284" s="502"/>
      <c r="NSM284" s="502"/>
      <c r="NSN284" s="502"/>
      <c r="NSO284" s="502"/>
      <c r="NSP284" s="502"/>
      <c r="NSQ284" s="502"/>
      <c r="NSR284" s="502"/>
      <c r="NSS284" s="502"/>
      <c r="NST284" s="502"/>
      <c r="NSU284" s="502"/>
      <c r="NSV284" s="502"/>
      <c r="NSW284" s="502"/>
      <c r="NSX284" s="502"/>
      <c r="NSY284" s="502"/>
      <c r="NSZ284" s="502"/>
      <c r="NTA284" s="502"/>
      <c r="NTB284" s="502"/>
      <c r="NTC284" s="502"/>
      <c r="NTD284" s="502"/>
      <c r="NTE284" s="502"/>
      <c r="NTF284" s="502"/>
      <c r="NTG284" s="502"/>
      <c r="NTH284" s="502"/>
      <c r="NTI284" s="502"/>
      <c r="NTJ284" s="502"/>
      <c r="NTK284" s="502"/>
      <c r="NTL284" s="502"/>
      <c r="NTM284" s="502"/>
      <c r="NTN284" s="502"/>
      <c r="NTO284" s="502"/>
      <c r="NTP284" s="502"/>
      <c r="NTQ284" s="502"/>
      <c r="NTR284" s="502"/>
      <c r="NTS284" s="502"/>
      <c r="NTT284" s="502"/>
      <c r="NTU284" s="502"/>
      <c r="NTV284" s="502"/>
      <c r="NTW284" s="502"/>
      <c r="NTX284" s="502"/>
      <c r="NTY284" s="502"/>
      <c r="NTZ284" s="502"/>
      <c r="NUA284" s="502"/>
      <c r="NUB284" s="502"/>
      <c r="NUC284" s="502"/>
      <c r="NUD284" s="502"/>
      <c r="NUE284" s="502"/>
      <c r="NUF284" s="502"/>
      <c r="NUG284" s="502"/>
      <c r="NUH284" s="502"/>
      <c r="NUI284" s="502"/>
      <c r="NUJ284" s="502"/>
      <c r="NUK284" s="502"/>
      <c r="NUL284" s="502"/>
      <c r="NUM284" s="502"/>
      <c r="NUN284" s="502"/>
      <c r="NUO284" s="502"/>
      <c r="NUP284" s="502"/>
      <c r="NUQ284" s="502"/>
      <c r="NUR284" s="502"/>
      <c r="NUS284" s="502"/>
      <c r="NUT284" s="502"/>
      <c r="NUU284" s="502"/>
      <c r="NUV284" s="502"/>
      <c r="NUW284" s="502"/>
      <c r="NUX284" s="502"/>
      <c r="NUY284" s="502"/>
      <c r="NUZ284" s="502"/>
      <c r="NVA284" s="502"/>
      <c r="NVB284" s="502"/>
      <c r="NVC284" s="502"/>
      <c r="NVD284" s="502"/>
      <c r="NVE284" s="502"/>
      <c r="NVF284" s="502"/>
      <c r="NVG284" s="502"/>
      <c r="NVH284" s="502"/>
      <c r="NVI284" s="502"/>
      <c r="NVJ284" s="502"/>
      <c r="NVK284" s="502"/>
      <c r="NVL284" s="502"/>
      <c r="NVM284" s="502"/>
      <c r="NVN284" s="502"/>
      <c r="NVO284" s="502"/>
      <c r="NVP284" s="502"/>
      <c r="NVQ284" s="502"/>
      <c r="NVR284" s="502"/>
      <c r="NVS284" s="502"/>
      <c r="NVT284" s="502"/>
      <c r="NVU284" s="502"/>
      <c r="NVV284" s="502"/>
      <c r="NVW284" s="502"/>
      <c r="NVX284" s="502"/>
      <c r="NVY284" s="502"/>
      <c r="NVZ284" s="502"/>
      <c r="NWA284" s="502"/>
      <c r="NWB284" s="502"/>
      <c r="NWC284" s="502"/>
      <c r="NWD284" s="502"/>
      <c r="NWE284" s="502"/>
      <c r="NWF284" s="502"/>
      <c r="NWG284" s="502"/>
      <c r="NWH284" s="502"/>
      <c r="NWI284" s="502"/>
      <c r="NWJ284" s="502"/>
      <c r="NWK284" s="502"/>
      <c r="NWL284" s="502"/>
      <c r="NWM284" s="502"/>
      <c r="NWN284" s="502"/>
      <c r="NWO284" s="502"/>
      <c r="NWP284" s="502"/>
      <c r="NWQ284" s="502"/>
      <c r="NWR284" s="502"/>
      <c r="NWS284" s="502"/>
      <c r="NWT284" s="502"/>
      <c r="NWU284" s="502"/>
      <c r="NWV284" s="502"/>
      <c r="NWW284" s="502"/>
      <c r="NWX284" s="502"/>
      <c r="NWY284" s="502"/>
      <c r="NWZ284" s="502"/>
      <c r="NXA284" s="502"/>
      <c r="NXB284" s="502"/>
      <c r="NXC284" s="502"/>
      <c r="NXD284" s="502"/>
      <c r="NXE284" s="502"/>
      <c r="NXF284" s="502"/>
      <c r="NXG284" s="502"/>
      <c r="NXH284" s="502"/>
      <c r="NXI284" s="502"/>
      <c r="NXJ284" s="502"/>
      <c r="NXK284" s="502"/>
      <c r="NXL284" s="502"/>
      <c r="NXM284" s="502"/>
      <c r="NXN284" s="502"/>
      <c r="NXO284" s="502"/>
      <c r="NXP284" s="502"/>
      <c r="NXQ284" s="502"/>
      <c r="NXR284" s="502"/>
      <c r="NXS284" s="502"/>
      <c r="NXT284" s="502"/>
      <c r="NXU284" s="502"/>
      <c r="NXV284" s="502"/>
      <c r="NXW284" s="502"/>
      <c r="NXX284" s="502"/>
      <c r="NXY284" s="502"/>
      <c r="NXZ284" s="502"/>
      <c r="NYA284" s="502"/>
      <c r="NYB284" s="502"/>
      <c r="NYC284" s="502"/>
      <c r="NYD284" s="502"/>
      <c r="NYE284" s="502"/>
      <c r="NYF284" s="502"/>
      <c r="NYG284" s="502"/>
      <c r="NYH284" s="502"/>
      <c r="NYI284" s="502"/>
      <c r="NYJ284" s="502"/>
      <c r="NYK284" s="502"/>
      <c r="NYL284" s="502"/>
      <c r="NYM284" s="502"/>
      <c r="NYN284" s="502"/>
      <c r="NYO284" s="502"/>
      <c r="NYP284" s="502"/>
      <c r="NYQ284" s="502"/>
      <c r="NYR284" s="502"/>
      <c r="NYS284" s="502"/>
      <c r="NYT284" s="502"/>
      <c r="NYU284" s="502"/>
      <c r="NYV284" s="502"/>
      <c r="NYW284" s="502"/>
      <c r="NYX284" s="502"/>
      <c r="NYY284" s="502"/>
      <c r="NYZ284" s="502"/>
      <c r="NZA284" s="502"/>
      <c r="NZB284" s="502"/>
      <c r="NZC284" s="502"/>
      <c r="NZD284" s="502"/>
      <c r="NZE284" s="502"/>
      <c r="NZF284" s="502"/>
      <c r="NZG284" s="502"/>
      <c r="NZH284" s="502"/>
      <c r="NZI284" s="502"/>
      <c r="NZJ284" s="502"/>
      <c r="NZK284" s="502"/>
      <c r="NZL284" s="502"/>
      <c r="NZM284" s="502"/>
      <c r="NZN284" s="502"/>
      <c r="NZO284" s="502"/>
      <c r="NZP284" s="502"/>
      <c r="NZQ284" s="502"/>
      <c r="NZR284" s="502"/>
      <c r="NZS284" s="502"/>
      <c r="NZT284" s="502"/>
      <c r="NZU284" s="502"/>
      <c r="NZV284" s="502"/>
      <c r="NZW284" s="502"/>
      <c r="NZX284" s="502"/>
      <c r="NZY284" s="502"/>
      <c r="NZZ284" s="502"/>
      <c r="OAA284" s="502"/>
      <c r="OAB284" s="502"/>
      <c r="OAC284" s="502"/>
      <c r="OAD284" s="502"/>
      <c r="OAE284" s="502"/>
      <c r="OAF284" s="502"/>
      <c r="OAG284" s="502"/>
      <c r="OAH284" s="502"/>
      <c r="OAI284" s="502"/>
      <c r="OAJ284" s="502"/>
      <c r="OAK284" s="502"/>
      <c r="OAL284" s="502"/>
      <c r="OAM284" s="502"/>
      <c r="OAN284" s="502"/>
      <c r="OAO284" s="502"/>
      <c r="OAP284" s="502"/>
      <c r="OAQ284" s="502"/>
      <c r="OAR284" s="502"/>
      <c r="OAS284" s="502"/>
      <c r="OAT284" s="502"/>
      <c r="OAU284" s="502"/>
      <c r="OAV284" s="502"/>
      <c r="OAW284" s="502"/>
      <c r="OAX284" s="502"/>
      <c r="OAY284" s="502"/>
      <c r="OAZ284" s="502"/>
      <c r="OBA284" s="502"/>
      <c r="OBB284" s="502"/>
      <c r="OBC284" s="502"/>
      <c r="OBD284" s="502"/>
      <c r="OBE284" s="502"/>
      <c r="OBF284" s="502"/>
      <c r="OBG284" s="502"/>
      <c r="OBH284" s="502"/>
      <c r="OBI284" s="502"/>
      <c r="OBJ284" s="502"/>
      <c r="OBK284" s="502"/>
      <c r="OBL284" s="502"/>
      <c r="OBM284" s="502"/>
      <c r="OBN284" s="502"/>
      <c r="OBO284" s="502"/>
      <c r="OBP284" s="502"/>
      <c r="OBQ284" s="502"/>
      <c r="OBR284" s="502"/>
      <c r="OBS284" s="502"/>
      <c r="OBT284" s="502"/>
      <c r="OBU284" s="502"/>
      <c r="OBV284" s="502"/>
      <c r="OBW284" s="502"/>
      <c r="OBX284" s="502"/>
      <c r="OBY284" s="502"/>
      <c r="OBZ284" s="502"/>
      <c r="OCA284" s="502"/>
      <c r="OCB284" s="502"/>
      <c r="OCC284" s="502"/>
      <c r="OCD284" s="502"/>
      <c r="OCE284" s="502"/>
      <c r="OCF284" s="502"/>
      <c r="OCG284" s="502"/>
      <c r="OCH284" s="502"/>
      <c r="OCI284" s="502"/>
      <c r="OCJ284" s="502"/>
      <c r="OCK284" s="502"/>
      <c r="OCL284" s="502"/>
      <c r="OCM284" s="502"/>
      <c r="OCN284" s="502"/>
      <c r="OCO284" s="502"/>
      <c r="OCP284" s="502"/>
      <c r="OCQ284" s="502"/>
      <c r="OCR284" s="502"/>
      <c r="OCS284" s="502"/>
      <c r="OCT284" s="502"/>
      <c r="OCU284" s="502"/>
      <c r="OCV284" s="502"/>
      <c r="OCW284" s="502"/>
      <c r="OCX284" s="502"/>
      <c r="OCY284" s="502"/>
      <c r="OCZ284" s="502"/>
      <c r="ODA284" s="502"/>
      <c r="ODB284" s="502"/>
      <c r="ODC284" s="502"/>
      <c r="ODD284" s="502"/>
      <c r="ODE284" s="502"/>
      <c r="ODF284" s="502"/>
      <c r="ODG284" s="502"/>
      <c r="ODH284" s="502"/>
      <c r="ODI284" s="502"/>
      <c r="ODJ284" s="502"/>
      <c r="ODK284" s="502"/>
      <c r="ODL284" s="502"/>
      <c r="ODM284" s="502"/>
      <c r="ODN284" s="502"/>
      <c r="ODO284" s="502"/>
      <c r="ODP284" s="502"/>
      <c r="ODQ284" s="502"/>
      <c r="ODR284" s="502"/>
      <c r="ODS284" s="502"/>
      <c r="ODT284" s="502"/>
      <c r="ODU284" s="502"/>
      <c r="ODV284" s="502"/>
      <c r="ODW284" s="502"/>
      <c r="ODX284" s="502"/>
      <c r="ODY284" s="502"/>
      <c r="ODZ284" s="502"/>
      <c r="OEA284" s="502"/>
      <c r="OEB284" s="502"/>
      <c r="OEC284" s="502"/>
      <c r="OED284" s="502"/>
      <c r="OEE284" s="502"/>
      <c r="OEF284" s="502"/>
      <c r="OEG284" s="502"/>
      <c r="OEH284" s="502"/>
      <c r="OEI284" s="502"/>
      <c r="OEJ284" s="502"/>
      <c r="OEK284" s="502"/>
      <c r="OEL284" s="502"/>
      <c r="OEM284" s="502"/>
      <c r="OEN284" s="502"/>
      <c r="OEO284" s="502"/>
      <c r="OEP284" s="502"/>
      <c r="OEQ284" s="502"/>
      <c r="OER284" s="502"/>
      <c r="OES284" s="502"/>
      <c r="OET284" s="502"/>
      <c r="OEU284" s="502"/>
      <c r="OEV284" s="502"/>
      <c r="OEW284" s="502"/>
      <c r="OEX284" s="502"/>
      <c r="OEY284" s="502"/>
      <c r="OEZ284" s="502"/>
      <c r="OFA284" s="502"/>
      <c r="OFB284" s="502"/>
      <c r="OFC284" s="502"/>
      <c r="OFD284" s="502"/>
      <c r="OFE284" s="502"/>
      <c r="OFF284" s="502"/>
      <c r="OFG284" s="502"/>
      <c r="OFH284" s="502"/>
      <c r="OFI284" s="502"/>
      <c r="OFJ284" s="502"/>
      <c r="OFK284" s="502"/>
      <c r="OFL284" s="502"/>
      <c r="OFM284" s="502"/>
      <c r="OFN284" s="502"/>
      <c r="OFO284" s="502"/>
      <c r="OFP284" s="502"/>
      <c r="OFQ284" s="502"/>
      <c r="OFR284" s="502"/>
      <c r="OFS284" s="502"/>
      <c r="OFT284" s="502"/>
      <c r="OFU284" s="502"/>
      <c r="OFV284" s="502"/>
      <c r="OFW284" s="502"/>
      <c r="OFX284" s="502"/>
      <c r="OFY284" s="502"/>
      <c r="OFZ284" s="502"/>
      <c r="OGA284" s="502"/>
      <c r="OGB284" s="502"/>
      <c r="OGC284" s="502"/>
      <c r="OGD284" s="502"/>
      <c r="OGE284" s="502"/>
      <c r="OGF284" s="502"/>
      <c r="OGG284" s="502"/>
      <c r="OGH284" s="502"/>
      <c r="OGI284" s="502"/>
      <c r="OGJ284" s="502"/>
      <c r="OGK284" s="502"/>
      <c r="OGL284" s="502"/>
      <c r="OGM284" s="502"/>
      <c r="OGN284" s="502"/>
      <c r="OGO284" s="502"/>
      <c r="OGP284" s="502"/>
      <c r="OGQ284" s="502"/>
      <c r="OGR284" s="502"/>
      <c r="OGS284" s="502"/>
      <c r="OGT284" s="502"/>
      <c r="OGU284" s="502"/>
      <c r="OGV284" s="502"/>
      <c r="OGW284" s="502"/>
      <c r="OGX284" s="502"/>
      <c r="OGY284" s="502"/>
      <c r="OGZ284" s="502"/>
      <c r="OHA284" s="502"/>
      <c r="OHB284" s="502"/>
      <c r="OHC284" s="502"/>
      <c r="OHD284" s="502"/>
      <c r="OHE284" s="502"/>
      <c r="OHF284" s="502"/>
      <c r="OHG284" s="502"/>
      <c r="OHH284" s="502"/>
      <c r="OHI284" s="502"/>
      <c r="OHJ284" s="502"/>
      <c r="OHK284" s="502"/>
      <c r="OHL284" s="502"/>
      <c r="OHM284" s="502"/>
      <c r="OHN284" s="502"/>
      <c r="OHO284" s="502"/>
      <c r="OHP284" s="502"/>
      <c r="OHQ284" s="502"/>
      <c r="OHR284" s="502"/>
      <c r="OHS284" s="502"/>
      <c r="OHT284" s="502"/>
      <c r="OHU284" s="502"/>
      <c r="OHV284" s="502"/>
      <c r="OHW284" s="502"/>
      <c r="OHX284" s="502"/>
      <c r="OHY284" s="502"/>
      <c r="OHZ284" s="502"/>
      <c r="OIA284" s="502"/>
      <c r="OIB284" s="502"/>
      <c r="OIC284" s="502"/>
      <c r="OID284" s="502"/>
      <c r="OIE284" s="502"/>
      <c r="OIF284" s="502"/>
      <c r="OIG284" s="502"/>
      <c r="OIH284" s="502"/>
      <c r="OII284" s="502"/>
      <c r="OIJ284" s="502"/>
      <c r="OIK284" s="502"/>
      <c r="OIL284" s="502"/>
      <c r="OIM284" s="502"/>
      <c r="OIN284" s="502"/>
      <c r="OIO284" s="502"/>
      <c r="OIP284" s="502"/>
      <c r="OIQ284" s="502"/>
      <c r="OIR284" s="502"/>
      <c r="OIS284" s="502"/>
      <c r="OIT284" s="502"/>
      <c r="OIU284" s="502"/>
      <c r="OIV284" s="502"/>
      <c r="OIW284" s="502"/>
      <c r="OIX284" s="502"/>
      <c r="OIY284" s="502"/>
      <c r="OIZ284" s="502"/>
      <c r="OJA284" s="502"/>
      <c r="OJB284" s="502"/>
      <c r="OJC284" s="502"/>
      <c r="OJD284" s="502"/>
      <c r="OJE284" s="502"/>
      <c r="OJF284" s="502"/>
      <c r="OJG284" s="502"/>
      <c r="OJH284" s="502"/>
      <c r="OJI284" s="502"/>
      <c r="OJJ284" s="502"/>
      <c r="OJK284" s="502"/>
      <c r="OJL284" s="502"/>
      <c r="OJM284" s="502"/>
      <c r="OJN284" s="502"/>
      <c r="OJO284" s="502"/>
      <c r="OJP284" s="502"/>
      <c r="OJQ284" s="502"/>
      <c r="OJR284" s="502"/>
      <c r="OJS284" s="502"/>
      <c r="OJT284" s="502"/>
      <c r="OJU284" s="502"/>
      <c r="OJV284" s="502"/>
      <c r="OJW284" s="502"/>
      <c r="OJX284" s="502"/>
      <c r="OJY284" s="502"/>
      <c r="OJZ284" s="502"/>
      <c r="OKA284" s="502"/>
      <c r="OKB284" s="502"/>
      <c r="OKC284" s="502"/>
      <c r="OKD284" s="502"/>
      <c r="OKE284" s="502"/>
      <c r="OKF284" s="502"/>
      <c r="OKG284" s="502"/>
      <c r="OKH284" s="502"/>
      <c r="OKI284" s="502"/>
      <c r="OKJ284" s="502"/>
      <c r="OKK284" s="502"/>
      <c r="OKL284" s="502"/>
      <c r="OKM284" s="502"/>
      <c r="OKN284" s="502"/>
      <c r="OKO284" s="502"/>
      <c r="OKP284" s="502"/>
      <c r="OKQ284" s="502"/>
      <c r="OKR284" s="502"/>
      <c r="OKS284" s="502"/>
      <c r="OKT284" s="502"/>
      <c r="OKU284" s="502"/>
      <c r="OKV284" s="502"/>
      <c r="OKW284" s="502"/>
      <c r="OKX284" s="502"/>
      <c r="OKY284" s="502"/>
      <c r="OKZ284" s="502"/>
      <c r="OLA284" s="502"/>
      <c r="OLB284" s="502"/>
      <c r="OLC284" s="502"/>
      <c r="OLD284" s="502"/>
      <c r="OLE284" s="502"/>
      <c r="OLF284" s="502"/>
      <c r="OLG284" s="502"/>
      <c r="OLH284" s="502"/>
      <c r="OLI284" s="502"/>
      <c r="OLJ284" s="502"/>
      <c r="OLK284" s="502"/>
      <c r="OLL284" s="502"/>
      <c r="OLM284" s="502"/>
      <c r="OLN284" s="502"/>
      <c r="OLO284" s="502"/>
      <c r="OLP284" s="502"/>
      <c r="OLQ284" s="502"/>
      <c r="OLR284" s="502"/>
      <c r="OLS284" s="502"/>
      <c r="OLT284" s="502"/>
      <c r="OLU284" s="502"/>
      <c r="OLV284" s="502"/>
      <c r="OLW284" s="502"/>
      <c r="OLX284" s="502"/>
      <c r="OLY284" s="502"/>
      <c r="OLZ284" s="502"/>
      <c r="OMA284" s="502"/>
      <c r="OMB284" s="502"/>
      <c r="OMC284" s="502"/>
      <c r="OMD284" s="502"/>
      <c r="OME284" s="502"/>
      <c r="OMF284" s="502"/>
      <c r="OMG284" s="502"/>
      <c r="OMH284" s="502"/>
      <c r="OMI284" s="502"/>
      <c r="OMJ284" s="502"/>
      <c r="OMK284" s="502"/>
      <c r="OML284" s="502"/>
      <c r="OMM284" s="502"/>
      <c r="OMN284" s="502"/>
      <c r="OMO284" s="502"/>
      <c r="OMP284" s="502"/>
      <c r="OMQ284" s="502"/>
      <c r="OMR284" s="502"/>
      <c r="OMS284" s="502"/>
      <c r="OMT284" s="502"/>
      <c r="OMU284" s="502"/>
      <c r="OMV284" s="502"/>
      <c r="OMW284" s="502"/>
      <c r="OMX284" s="502"/>
      <c r="OMY284" s="502"/>
      <c r="OMZ284" s="502"/>
      <c r="ONA284" s="502"/>
      <c r="ONB284" s="502"/>
      <c r="ONC284" s="502"/>
      <c r="OND284" s="502"/>
      <c r="ONE284" s="502"/>
      <c r="ONF284" s="502"/>
      <c r="ONG284" s="502"/>
      <c r="ONH284" s="502"/>
      <c r="ONI284" s="502"/>
      <c r="ONJ284" s="502"/>
      <c r="ONK284" s="502"/>
      <c r="ONL284" s="502"/>
      <c r="ONM284" s="502"/>
      <c r="ONN284" s="502"/>
      <c r="ONO284" s="502"/>
      <c r="ONP284" s="502"/>
      <c r="ONQ284" s="502"/>
      <c r="ONR284" s="502"/>
      <c r="ONS284" s="502"/>
      <c r="ONT284" s="502"/>
      <c r="ONU284" s="502"/>
      <c r="ONV284" s="502"/>
      <c r="ONW284" s="502"/>
      <c r="ONX284" s="502"/>
      <c r="ONY284" s="502"/>
      <c r="ONZ284" s="502"/>
      <c r="OOA284" s="502"/>
      <c r="OOB284" s="502"/>
      <c r="OOC284" s="502"/>
      <c r="OOD284" s="502"/>
      <c r="OOE284" s="502"/>
      <c r="OOF284" s="502"/>
      <c r="OOG284" s="502"/>
      <c r="OOH284" s="502"/>
      <c r="OOI284" s="502"/>
      <c r="OOJ284" s="502"/>
      <c r="OOK284" s="502"/>
      <c r="OOL284" s="502"/>
      <c r="OOM284" s="502"/>
      <c r="OON284" s="502"/>
      <c r="OOO284" s="502"/>
      <c r="OOP284" s="502"/>
      <c r="OOQ284" s="502"/>
      <c r="OOR284" s="502"/>
      <c r="OOS284" s="502"/>
      <c r="OOT284" s="502"/>
      <c r="OOU284" s="502"/>
      <c r="OOV284" s="502"/>
      <c r="OOW284" s="502"/>
      <c r="OOX284" s="502"/>
      <c r="OOY284" s="502"/>
      <c r="OOZ284" s="502"/>
      <c r="OPA284" s="502"/>
      <c r="OPB284" s="502"/>
      <c r="OPC284" s="502"/>
      <c r="OPD284" s="502"/>
      <c r="OPE284" s="502"/>
      <c r="OPF284" s="502"/>
      <c r="OPG284" s="502"/>
      <c r="OPH284" s="502"/>
      <c r="OPI284" s="502"/>
      <c r="OPJ284" s="502"/>
      <c r="OPK284" s="502"/>
      <c r="OPL284" s="502"/>
      <c r="OPM284" s="502"/>
      <c r="OPN284" s="502"/>
      <c r="OPO284" s="502"/>
      <c r="OPP284" s="502"/>
      <c r="OPQ284" s="502"/>
      <c r="OPR284" s="502"/>
      <c r="OPS284" s="502"/>
      <c r="OPT284" s="502"/>
      <c r="OPU284" s="502"/>
      <c r="OPV284" s="502"/>
      <c r="OPW284" s="502"/>
      <c r="OPX284" s="502"/>
      <c r="OPY284" s="502"/>
      <c r="OPZ284" s="502"/>
      <c r="OQA284" s="502"/>
      <c r="OQB284" s="502"/>
      <c r="OQC284" s="502"/>
      <c r="OQD284" s="502"/>
      <c r="OQE284" s="502"/>
      <c r="OQF284" s="502"/>
      <c r="OQG284" s="502"/>
      <c r="OQH284" s="502"/>
      <c r="OQI284" s="502"/>
      <c r="OQJ284" s="502"/>
      <c r="OQK284" s="502"/>
      <c r="OQL284" s="502"/>
      <c r="OQM284" s="502"/>
      <c r="OQN284" s="502"/>
      <c r="OQO284" s="502"/>
      <c r="OQP284" s="502"/>
      <c r="OQQ284" s="502"/>
      <c r="OQR284" s="502"/>
      <c r="OQS284" s="502"/>
      <c r="OQT284" s="502"/>
      <c r="OQU284" s="502"/>
      <c r="OQV284" s="502"/>
      <c r="OQW284" s="502"/>
      <c r="OQX284" s="502"/>
      <c r="OQY284" s="502"/>
      <c r="OQZ284" s="502"/>
      <c r="ORA284" s="502"/>
      <c r="ORB284" s="502"/>
      <c r="ORC284" s="502"/>
      <c r="ORD284" s="502"/>
      <c r="ORE284" s="502"/>
      <c r="ORF284" s="502"/>
      <c r="ORG284" s="502"/>
      <c r="ORH284" s="502"/>
      <c r="ORI284" s="502"/>
      <c r="ORJ284" s="502"/>
      <c r="ORK284" s="502"/>
      <c r="ORL284" s="502"/>
      <c r="ORM284" s="502"/>
      <c r="ORN284" s="502"/>
      <c r="ORO284" s="502"/>
      <c r="ORP284" s="502"/>
      <c r="ORQ284" s="502"/>
      <c r="ORR284" s="502"/>
      <c r="ORS284" s="502"/>
      <c r="ORT284" s="502"/>
      <c r="ORU284" s="502"/>
      <c r="ORV284" s="502"/>
      <c r="ORW284" s="502"/>
      <c r="ORX284" s="502"/>
      <c r="ORY284" s="502"/>
      <c r="ORZ284" s="502"/>
      <c r="OSA284" s="502"/>
      <c r="OSB284" s="502"/>
      <c r="OSC284" s="502"/>
      <c r="OSD284" s="502"/>
      <c r="OSE284" s="502"/>
      <c r="OSF284" s="502"/>
      <c r="OSG284" s="502"/>
      <c r="OSH284" s="502"/>
      <c r="OSI284" s="502"/>
      <c r="OSJ284" s="502"/>
      <c r="OSK284" s="502"/>
      <c r="OSL284" s="502"/>
      <c r="OSM284" s="502"/>
      <c r="OSN284" s="502"/>
      <c r="OSO284" s="502"/>
      <c r="OSP284" s="502"/>
      <c r="OSQ284" s="502"/>
      <c r="OSR284" s="502"/>
      <c r="OSS284" s="502"/>
      <c r="OST284" s="502"/>
      <c r="OSU284" s="502"/>
      <c r="OSV284" s="502"/>
      <c r="OSW284" s="502"/>
      <c r="OSX284" s="502"/>
      <c r="OSY284" s="502"/>
      <c r="OSZ284" s="502"/>
      <c r="OTA284" s="502"/>
      <c r="OTB284" s="502"/>
      <c r="OTC284" s="502"/>
      <c r="OTD284" s="502"/>
      <c r="OTE284" s="502"/>
      <c r="OTF284" s="502"/>
      <c r="OTG284" s="502"/>
      <c r="OTH284" s="502"/>
      <c r="OTI284" s="502"/>
      <c r="OTJ284" s="502"/>
      <c r="OTK284" s="502"/>
      <c r="OTL284" s="502"/>
      <c r="OTM284" s="502"/>
      <c r="OTN284" s="502"/>
      <c r="OTO284" s="502"/>
      <c r="OTP284" s="502"/>
      <c r="OTQ284" s="502"/>
      <c r="OTR284" s="502"/>
      <c r="OTS284" s="502"/>
      <c r="OTT284" s="502"/>
      <c r="OTU284" s="502"/>
      <c r="OTV284" s="502"/>
      <c r="OTW284" s="502"/>
      <c r="OTX284" s="502"/>
      <c r="OTY284" s="502"/>
      <c r="OTZ284" s="502"/>
      <c r="OUA284" s="502"/>
      <c r="OUB284" s="502"/>
      <c r="OUC284" s="502"/>
      <c r="OUD284" s="502"/>
      <c r="OUE284" s="502"/>
      <c r="OUF284" s="502"/>
      <c r="OUG284" s="502"/>
      <c r="OUH284" s="502"/>
      <c r="OUI284" s="502"/>
      <c r="OUJ284" s="502"/>
      <c r="OUK284" s="502"/>
      <c r="OUL284" s="502"/>
      <c r="OUM284" s="502"/>
      <c r="OUN284" s="502"/>
      <c r="OUO284" s="502"/>
      <c r="OUP284" s="502"/>
      <c r="OUQ284" s="502"/>
      <c r="OUR284" s="502"/>
      <c r="OUS284" s="502"/>
      <c r="OUT284" s="502"/>
      <c r="OUU284" s="502"/>
      <c r="OUV284" s="502"/>
      <c r="OUW284" s="502"/>
      <c r="OUX284" s="502"/>
      <c r="OUY284" s="502"/>
      <c r="OUZ284" s="502"/>
      <c r="OVA284" s="502"/>
      <c r="OVB284" s="502"/>
      <c r="OVC284" s="502"/>
      <c r="OVD284" s="502"/>
      <c r="OVE284" s="502"/>
      <c r="OVF284" s="502"/>
      <c r="OVG284" s="502"/>
      <c r="OVH284" s="502"/>
      <c r="OVI284" s="502"/>
      <c r="OVJ284" s="502"/>
      <c r="OVK284" s="502"/>
      <c r="OVL284" s="502"/>
      <c r="OVM284" s="502"/>
      <c r="OVN284" s="502"/>
      <c r="OVO284" s="502"/>
      <c r="OVP284" s="502"/>
      <c r="OVQ284" s="502"/>
      <c r="OVR284" s="502"/>
      <c r="OVS284" s="502"/>
      <c r="OVT284" s="502"/>
      <c r="OVU284" s="502"/>
      <c r="OVV284" s="502"/>
      <c r="OVW284" s="502"/>
      <c r="OVX284" s="502"/>
      <c r="OVY284" s="502"/>
      <c r="OVZ284" s="502"/>
      <c r="OWA284" s="502"/>
      <c r="OWB284" s="502"/>
      <c r="OWC284" s="502"/>
      <c r="OWD284" s="502"/>
      <c r="OWE284" s="502"/>
      <c r="OWF284" s="502"/>
      <c r="OWG284" s="502"/>
      <c r="OWH284" s="502"/>
      <c r="OWI284" s="502"/>
      <c r="OWJ284" s="502"/>
      <c r="OWK284" s="502"/>
      <c r="OWL284" s="502"/>
      <c r="OWM284" s="502"/>
      <c r="OWN284" s="502"/>
      <c r="OWO284" s="502"/>
      <c r="OWP284" s="502"/>
      <c r="OWQ284" s="502"/>
      <c r="OWR284" s="502"/>
      <c r="OWS284" s="502"/>
      <c r="OWT284" s="502"/>
      <c r="OWU284" s="502"/>
      <c r="OWV284" s="502"/>
      <c r="OWW284" s="502"/>
      <c r="OWX284" s="502"/>
      <c r="OWY284" s="502"/>
      <c r="OWZ284" s="502"/>
      <c r="OXA284" s="502"/>
      <c r="OXB284" s="502"/>
      <c r="OXC284" s="502"/>
      <c r="OXD284" s="502"/>
      <c r="OXE284" s="502"/>
      <c r="OXF284" s="502"/>
      <c r="OXG284" s="502"/>
      <c r="OXH284" s="502"/>
      <c r="OXI284" s="502"/>
      <c r="OXJ284" s="502"/>
      <c r="OXK284" s="502"/>
      <c r="OXL284" s="502"/>
      <c r="OXM284" s="502"/>
      <c r="OXN284" s="502"/>
      <c r="OXO284" s="502"/>
      <c r="OXP284" s="502"/>
      <c r="OXQ284" s="502"/>
      <c r="OXR284" s="502"/>
      <c r="OXS284" s="502"/>
      <c r="OXT284" s="502"/>
      <c r="OXU284" s="502"/>
      <c r="OXV284" s="502"/>
      <c r="OXW284" s="502"/>
      <c r="OXX284" s="502"/>
      <c r="OXY284" s="502"/>
      <c r="OXZ284" s="502"/>
      <c r="OYA284" s="502"/>
      <c r="OYB284" s="502"/>
      <c r="OYC284" s="502"/>
      <c r="OYD284" s="502"/>
      <c r="OYE284" s="502"/>
      <c r="OYF284" s="502"/>
      <c r="OYG284" s="502"/>
      <c r="OYH284" s="502"/>
      <c r="OYI284" s="502"/>
      <c r="OYJ284" s="502"/>
      <c r="OYK284" s="502"/>
      <c r="OYL284" s="502"/>
      <c r="OYM284" s="502"/>
      <c r="OYN284" s="502"/>
      <c r="OYO284" s="502"/>
      <c r="OYP284" s="502"/>
      <c r="OYQ284" s="502"/>
      <c r="OYR284" s="502"/>
      <c r="OYS284" s="502"/>
      <c r="OYT284" s="502"/>
      <c r="OYU284" s="502"/>
      <c r="OYV284" s="502"/>
      <c r="OYW284" s="502"/>
      <c r="OYX284" s="502"/>
      <c r="OYY284" s="502"/>
      <c r="OYZ284" s="502"/>
      <c r="OZA284" s="502"/>
      <c r="OZB284" s="502"/>
      <c r="OZC284" s="502"/>
      <c r="OZD284" s="502"/>
      <c r="OZE284" s="502"/>
      <c r="OZF284" s="502"/>
      <c r="OZG284" s="502"/>
      <c r="OZH284" s="502"/>
      <c r="OZI284" s="502"/>
      <c r="OZJ284" s="502"/>
      <c r="OZK284" s="502"/>
      <c r="OZL284" s="502"/>
      <c r="OZM284" s="502"/>
      <c r="OZN284" s="502"/>
      <c r="OZO284" s="502"/>
      <c r="OZP284" s="502"/>
      <c r="OZQ284" s="502"/>
      <c r="OZR284" s="502"/>
      <c r="OZS284" s="502"/>
      <c r="OZT284" s="502"/>
      <c r="OZU284" s="502"/>
      <c r="OZV284" s="502"/>
      <c r="OZW284" s="502"/>
      <c r="OZX284" s="502"/>
      <c r="OZY284" s="502"/>
      <c r="OZZ284" s="502"/>
      <c r="PAA284" s="502"/>
      <c r="PAB284" s="502"/>
      <c r="PAC284" s="502"/>
      <c r="PAD284" s="502"/>
      <c r="PAE284" s="502"/>
      <c r="PAF284" s="502"/>
      <c r="PAG284" s="502"/>
      <c r="PAH284" s="502"/>
      <c r="PAI284" s="502"/>
      <c r="PAJ284" s="502"/>
      <c r="PAK284" s="502"/>
      <c r="PAL284" s="502"/>
      <c r="PAM284" s="502"/>
      <c r="PAN284" s="502"/>
      <c r="PAO284" s="502"/>
      <c r="PAP284" s="502"/>
      <c r="PAQ284" s="502"/>
      <c r="PAR284" s="502"/>
      <c r="PAS284" s="502"/>
      <c r="PAT284" s="502"/>
      <c r="PAU284" s="502"/>
      <c r="PAV284" s="502"/>
      <c r="PAW284" s="502"/>
      <c r="PAX284" s="502"/>
      <c r="PAY284" s="502"/>
      <c r="PAZ284" s="502"/>
      <c r="PBA284" s="502"/>
      <c r="PBB284" s="502"/>
      <c r="PBC284" s="502"/>
      <c r="PBD284" s="502"/>
      <c r="PBE284" s="502"/>
      <c r="PBF284" s="502"/>
      <c r="PBG284" s="502"/>
      <c r="PBH284" s="502"/>
      <c r="PBI284" s="502"/>
      <c r="PBJ284" s="502"/>
      <c r="PBK284" s="502"/>
      <c r="PBL284" s="502"/>
      <c r="PBM284" s="502"/>
      <c r="PBN284" s="502"/>
      <c r="PBO284" s="502"/>
      <c r="PBP284" s="502"/>
      <c r="PBQ284" s="502"/>
      <c r="PBR284" s="502"/>
      <c r="PBS284" s="502"/>
      <c r="PBT284" s="502"/>
      <c r="PBU284" s="502"/>
      <c r="PBV284" s="502"/>
      <c r="PBW284" s="502"/>
      <c r="PBX284" s="502"/>
      <c r="PBY284" s="502"/>
      <c r="PBZ284" s="502"/>
      <c r="PCA284" s="502"/>
      <c r="PCB284" s="502"/>
      <c r="PCC284" s="502"/>
      <c r="PCD284" s="502"/>
      <c r="PCE284" s="502"/>
      <c r="PCF284" s="502"/>
      <c r="PCG284" s="502"/>
      <c r="PCH284" s="502"/>
      <c r="PCI284" s="502"/>
      <c r="PCJ284" s="502"/>
      <c r="PCK284" s="502"/>
      <c r="PCL284" s="502"/>
      <c r="PCM284" s="502"/>
      <c r="PCN284" s="502"/>
      <c r="PCO284" s="502"/>
      <c r="PCP284" s="502"/>
      <c r="PCQ284" s="502"/>
      <c r="PCR284" s="502"/>
      <c r="PCS284" s="502"/>
      <c r="PCT284" s="502"/>
      <c r="PCU284" s="502"/>
      <c r="PCV284" s="502"/>
      <c r="PCW284" s="502"/>
      <c r="PCX284" s="502"/>
      <c r="PCY284" s="502"/>
      <c r="PCZ284" s="502"/>
      <c r="PDA284" s="502"/>
      <c r="PDB284" s="502"/>
      <c r="PDC284" s="502"/>
      <c r="PDD284" s="502"/>
      <c r="PDE284" s="502"/>
      <c r="PDF284" s="502"/>
      <c r="PDG284" s="502"/>
      <c r="PDH284" s="502"/>
      <c r="PDI284" s="502"/>
      <c r="PDJ284" s="502"/>
      <c r="PDK284" s="502"/>
      <c r="PDL284" s="502"/>
      <c r="PDM284" s="502"/>
      <c r="PDN284" s="502"/>
      <c r="PDO284" s="502"/>
      <c r="PDP284" s="502"/>
      <c r="PDQ284" s="502"/>
      <c r="PDR284" s="502"/>
      <c r="PDS284" s="502"/>
      <c r="PDT284" s="502"/>
      <c r="PDU284" s="502"/>
      <c r="PDV284" s="502"/>
      <c r="PDW284" s="502"/>
      <c r="PDX284" s="502"/>
      <c r="PDY284" s="502"/>
      <c r="PDZ284" s="502"/>
      <c r="PEA284" s="502"/>
      <c r="PEB284" s="502"/>
      <c r="PEC284" s="502"/>
      <c r="PED284" s="502"/>
      <c r="PEE284" s="502"/>
      <c r="PEF284" s="502"/>
      <c r="PEG284" s="502"/>
      <c r="PEH284" s="502"/>
      <c r="PEI284" s="502"/>
      <c r="PEJ284" s="502"/>
      <c r="PEK284" s="502"/>
      <c r="PEL284" s="502"/>
      <c r="PEM284" s="502"/>
      <c r="PEN284" s="502"/>
      <c r="PEO284" s="502"/>
      <c r="PEP284" s="502"/>
      <c r="PEQ284" s="502"/>
      <c r="PER284" s="502"/>
      <c r="PES284" s="502"/>
      <c r="PET284" s="502"/>
      <c r="PEU284" s="502"/>
      <c r="PEV284" s="502"/>
      <c r="PEW284" s="502"/>
      <c r="PEX284" s="502"/>
      <c r="PEY284" s="502"/>
      <c r="PEZ284" s="502"/>
      <c r="PFA284" s="502"/>
      <c r="PFB284" s="502"/>
      <c r="PFC284" s="502"/>
      <c r="PFD284" s="502"/>
      <c r="PFE284" s="502"/>
      <c r="PFF284" s="502"/>
      <c r="PFG284" s="502"/>
      <c r="PFH284" s="502"/>
      <c r="PFI284" s="502"/>
      <c r="PFJ284" s="502"/>
      <c r="PFK284" s="502"/>
      <c r="PFL284" s="502"/>
      <c r="PFM284" s="502"/>
      <c r="PFN284" s="502"/>
      <c r="PFO284" s="502"/>
      <c r="PFP284" s="502"/>
      <c r="PFQ284" s="502"/>
      <c r="PFR284" s="502"/>
      <c r="PFS284" s="502"/>
      <c r="PFT284" s="502"/>
      <c r="PFU284" s="502"/>
      <c r="PFV284" s="502"/>
      <c r="PFW284" s="502"/>
      <c r="PFX284" s="502"/>
      <c r="PFY284" s="502"/>
      <c r="PFZ284" s="502"/>
      <c r="PGA284" s="502"/>
      <c r="PGB284" s="502"/>
      <c r="PGC284" s="502"/>
      <c r="PGD284" s="502"/>
      <c r="PGE284" s="502"/>
      <c r="PGF284" s="502"/>
      <c r="PGG284" s="502"/>
      <c r="PGH284" s="502"/>
      <c r="PGI284" s="502"/>
      <c r="PGJ284" s="502"/>
      <c r="PGK284" s="502"/>
      <c r="PGL284" s="502"/>
      <c r="PGM284" s="502"/>
      <c r="PGN284" s="502"/>
      <c r="PGO284" s="502"/>
      <c r="PGP284" s="502"/>
      <c r="PGQ284" s="502"/>
      <c r="PGR284" s="502"/>
      <c r="PGS284" s="502"/>
      <c r="PGT284" s="502"/>
      <c r="PGU284" s="502"/>
      <c r="PGV284" s="502"/>
      <c r="PGW284" s="502"/>
      <c r="PGX284" s="502"/>
      <c r="PGY284" s="502"/>
      <c r="PGZ284" s="502"/>
      <c r="PHA284" s="502"/>
      <c r="PHB284" s="502"/>
      <c r="PHC284" s="502"/>
      <c r="PHD284" s="502"/>
      <c r="PHE284" s="502"/>
      <c r="PHF284" s="502"/>
      <c r="PHG284" s="502"/>
      <c r="PHH284" s="502"/>
      <c r="PHI284" s="502"/>
      <c r="PHJ284" s="502"/>
      <c r="PHK284" s="502"/>
      <c r="PHL284" s="502"/>
      <c r="PHM284" s="502"/>
      <c r="PHN284" s="502"/>
      <c r="PHO284" s="502"/>
      <c r="PHP284" s="502"/>
      <c r="PHQ284" s="502"/>
      <c r="PHR284" s="502"/>
      <c r="PHS284" s="502"/>
      <c r="PHT284" s="502"/>
      <c r="PHU284" s="502"/>
      <c r="PHV284" s="502"/>
      <c r="PHW284" s="502"/>
      <c r="PHX284" s="502"/>
      <c r="PHY284" s="502"/>
      <c r="PHZ284" s="502"/>
      <c r="PIA284" s="502"/>
      <c r="PIB284" s="502"/>
      <c r="PIC284" s="502"/>
      <c r="PID284" s="502"/>
      <c r="PIE284" s="502"/>
      <c r="PIF284" s="502"/>
      <c r="PIG284" s="502"/>
      <c r="PIH284" s="502"/>
      <c r="PII284" s="502"/>
      <c r="PIJ284" s="502"/>
      <c r="PIK284" s="502"/>
      <c r="PIL284" s="502"/>
      <c r="PIM284" s="502"/>
      <c r="PIN284" s="502"/>
      <c r="PIO284" s="502"/>
      <c r="PIP284" s="502"/>
      <c r="PIQ284" s="502"/>
      <c r="PIR284" s="502"/>
      <c r="PIS284" s="502"/>
      <c r="PIT284" s="502"/>
      <c r="PIU284" s="502"/>
      <c r="PIV284" s="502"/>
      <c r="PIW284" s="502"/>
      <c r="PIX284" s="502"/>
      <c r="PIY284" s="502"/>
      <c r="PIZ284" s="502"/>
      <c r="PJA284" s="502"/>
      <c r="PJB284" s="502"/>
      <c r="PJC284" s="502"/>
      <c r="PJD284" s="502"/>
      <c r="PJE284" s="502"/>
      <c r="PJF284" s="502"/>
      <c r="PJG284" s="502"/>
      <c r="PJH284" s="502"/>
      <c r="PJI284" s="502"/>
      <c r="PJJ284" s="502"/>
      <c r="PJK284" s="502"/>
      <c r="PJL284" s="502"/>
      <c r="PJM284" s="502"/>
      <c r="PJN284" s="502"/>
      <c r="PJO284" s="502"/>
      <c r="PJP284" s="502"/>
      <c r="PJQ284" s="502"/>
      <c r="PJR284" s="502"/>
      <c r="PJS284" s="502"/>
      <c r="PJT284" s="502"/>
      <c r="PJU284" s="502"/>
      <c r="PJV284" s="502"/>
      <c r="PJW284" s="502"/>
      <c r="PJX284" s="502"/>
      <c r="PJY284" s="502"/>
      <c r="PJZ284" s="502"/>
      <c r="PKA284" s="502"/>
      <c r="PKB284" s="502"/>
      <c r="PKC284" s="502"/>
      <c r="PKD284" s="502"/>
      <c r="PKE284" s="502"/>
      <c r="PKF284" s="502"/>
      <c r="PKG284" s="502"/>
      <c r="PKH284" s="502"/>
      <c r="PKI284" s="502"/>
      <c r="PKJ284" s="502"/>
      <c r="PKK284" s="502"/>
      <c r="PKL284" s="502"/>
      <c r="PKM284" s="502"/>
      <c r="PKN284" s="502"/>
      <c r="PKO284" s="502"/>
      <c r="PKP284" s="502"/>
      <c r="PKQ284" s="502"/>
      <c r="PKR284" s="502"/>
      <c r="PKS284" s="502"/>
      <c r="PKT284" s="502"/>
      <c r="PKU284" s="502"/>
      <c r="PKV284" s="502"/>
      <c r="PKW284" s="502"/>
      <c r="PKX284" s="502"/>
      <c r="PKY284" s="502"/>
      <c r="PKZ284" s="502"/>
      <c r="PLA284" s="502"/>
      <c r="PLB284" s="502"/>
      <c r="PLC284" s="502"/>
      <c r="PLD284" s="502"/>
      <c r="PLE284" s="502"/>
      <c r="PLF284" s="502"/>
      <c r="PLG284" s="502"/>
      <c r="PLH284" s="502"/>
      <c r="PLI284" s="502"/>
      <c r="PLJ284" s="502"/>
      <c r="PLK284" s="502"/>
      <c r="PLL284" s="502"/>
      <c r="PLM284" s="502"/>
      <c r="PLN284" s="502"/>
      <c r="PLO284" s="502"/>
      <c r="PLP284" s="502"/>
      <c r="PLQ284" s="502"/>
      <c r="PLR284" s="502"/>
      <c r="PLS284" s="502"/>
      <c r="PLT284" s="502"/>
      <c r="PLU284" s="502"/>
      <c r="PLV284" s="502"/>
      <c r="PLW284" s="502"/>
      <c r="PLX284" s="502"/>
      <c r="PLY284" s="502"/>
      <c r="PLZ284" s="502"/>
      <c r="PMA284" s="502"/>
      <c r="PMB284" s="502"/>
      <c r="PMC284" s="502"/>
      <c r="PMD284" s="502"/>
      <c r="PME284" s="502"/>
      <c r="PMF284" s="502"/>
      <c r="PMG284" s="502"/>
      <c r="PMH284" s="502"/>
      <c r="PMI284" s="502"/>
      <c r="PMJ284" s="502"/>
      <c r="PMK284" s="502"/>
      <c r="PML284" s="502"/>
      <c r="PMM284" s="502"/>
      <c r="PMN284" s="502"/>
      <c r="PMO284" s="502"/>
      <c r="PMP284" s="502"/>
      <c r="PMQ284" s="502"/>
      <c r="PMR284" s="502"/>
      <c r="PMS284" s="502"/>
      <c r="PMT284" s="502"/>
      <c r="PMU284" s="502"/>
      <c r="PMV284" s="502"/>
      <c r="PMW284" s="502"/>
      <c r="PMX284" s="502"/>
      <c r="PMY284" s="502"/>
      <c r="PMZ284" s="502"/>
      <c r="PNA284" s="502"/>
      <c r="PNB284" s="502"/>
      <c r="PNC284" s="502"/>
      <c r="PND284" s="502"/>
      <c r="PNE284" s="502"/>
      <c r="PNF284" s="502"/>
      <c r="PNG284" s="502"/>
      <c r="PNH284" s="502"/>
      <c r="PNI284" s="502"/>
      <c r="PNJ284" s="502"/>
      <c r="PNK284" s="502"/>
      <c r="PNL284" s="502"/>
      <c r="PNM284" s="502"/>
      <c r="PNN284" s="502"/>
      <c r="PNO284" s="502"/>
      <c r="PNP284" s="502"/>
      <c r="PNQ284" s="502"/>
      <c r="PNR284" s="502"/>
      <c r="PNS284" s="502"/>
      <c r="PNT284" s="502"/>
      <c r="PNU284" s="502"/>
      <c r="PNV284" s="502"/>
      <c r="PNW284" s="502"/>
      <c r="PNX284" s="502"/>
      <c r="PNY284" s="502"/>
      <c r="PNZ284" s="502"/>
      <c r="POA284" s="502"/>
      <c r="POB284" s="502"/>
      <c r="POC284" s="502"/>
      <c r="POD284" s="502"/>
      <c r="POE284" s="502"/>
      <c r="POF284" s="502"/>
      <c r="POG284" s="502"/>
      <c r="POH284" s="502"/>
      <c r="POI284" s="502"/>
      <c r="POJ284" s="502"/>
      <c r="POK284" s="502"/>
      <c r="POL284" s="502"/>
      <c r="POM284" s="502"/>
      <c r="PON284" s="502"/>
      <c r="POO284" s="502"/>
      <c r="POP284" s="502"/>
      <c r="POQ284" s="502"/>
      <c r="POR284" s="502"/>
      <c r="POS284" s="502"/>
      <c r="POT284" s="502"/>
      <c r="POU284" s="502"/>
      <c r="POV284" s="502"/>
      <c r="POW284" s="502"/>
      <c r="POX284" s="502"/>
      <c r="POY284" s="502"/>
      <c r="POZ284" s="502"/>
      <c r="PPA284" s="502"/>
      <c r="PPB284" s="502"/>
      <c r="PPC284" s="502"/>
      <c r="PPD284" s="502"/>
      <c r="PPE284" s="502"/>
      <c r="PPF284" s="502"/>
      <c r="PPG284" s="502"/>
      <c r="PPH284" s="502"/>
      <c r="PPI284" s="502"/>
      <c r="PPJ284" s="502"/>
      <c r="PPK284" s="502"/>
      <c r="PPL284" s="502"/>
      <c r="PPM284" s="502"/>
      <c r="PPN284" s="502"/>
      <c r="PPO284" s="502"/>
      <c r="PPP284" s="502"/>
      <c r="PPQ284" s="502"/>
      <c r="PPR284" s="502"/>
      <c r="PPS284" s="502"/>
      <c r="PPT284" s="502"/>
      <c r="PPU284" s="502"/>
      <c r="PPV284" s="502"/>
      <c r="PPW284" s="502"/>
      <c r="PPX284" s="502"/>
      <c r="PPY284" s="502"/>
      <c r="PPZ284" s="502"/>
      <c r="PQA284" s="502"/>
      <c r="PQB284" s="502"/>
      <c r="PQC284" s="502"/>
      <c r="PQD284" s="502"/>
      <c r="PQE284" s="502"/>
      <c r="PQF284" s="502"/>
      <c r="PQG284" s="502"/>
      <c r="PQH284" s="502"/>
      <c r="PQI284" s="502"/>
      <c r="PQJ284" s="502"/>
      <c r="PQK284" s="502"/>
      <c r="PQL284" s="502"/>
      <c r="PQM284" s="502"/>
      <c r="PQN284" s="502"/>
      <c r="PQO284" s="502"/>
      <c r="PQP284" s="502"/>
      <c r="PQQ284" s="502"/>
      <c r="PQR284" s="502"/>
      <c r="PQS284" s="502"/>
      <c r="PQT284" s="502"/>
      <c r="PQU284" s="502"/>
      <c r="PQV284" s="502"/>
      <c r="PQW284" s="502"/>
      <c r="PQX284" s="502"/>
      <c r="PQY284" s="502"/>
      <c r="PQZ284" s="502"/>
      <c r="PRA284" s="502"/>
      <c r="PRB284" s="502"/>
      <c r="PRC284" s="502"/>
      <c r="PRD284" s="502"/>
      <c r="PRE284" s="502"/>
      <c r="PRF284" s="502"/>
      <c r="PRG284" s="502"/>
      <c r="PRH284" s="502"/>
      <c r="PRI284" s="502"/>
      <c r="PRJ284" s="502"/>
      <c r="PRK284" s="502"/>
      <c r="PRL284" s="502"/>
      <c r="PRM284" s="502"/>
      <c r="PRN284" s="502"/>
      <c r="PRO284" s="502"/>
      <c r="PRP284" s="502"/>
      <c r="PRQ284" s="502"/>
      <c r="PRR284" s="502"/>
      <c r="PRS284" s="502"/>
      <c r="PRT284" s="502"/>
      <c r="PRU284" s="502"/>
      <c r="PRV284" s="502"/>
      <c r="PRW284" s="502"/>
      <c r="PRX284" s="502"/>
      <c r="PRY284" s="502"/>
      <c r="PRZ284" s="502"/>
      <c r="PSA284" s="502"/>
      <c r="PSB284" s="502"/>
      <c r="PSC284" s="502"/>
      <c r="PSD284" s="502"/>
      <c r="PSE284" s="502"/>
      <c r="PSF284" s="502"/>
      <c r="PSG284" s="502"/>
      <c r="PSH284" s="502"/>
      <c r="PSI284" s="502"/>
      <c r="PSJ284" s="502"/>
      <c r="PSK284" s="502"/>
      <c r="PSL284" s="502"/>
      <c r="PSM284" s="502"/>
      <c r="PSN284" s="502"/>
      <c r="PSO284" s="502"/>
      <c r="PSP284" s="502"/>
      <c r="PSQ284" s="502"/>
      <c r="PSR284" s="502"/>
      <c r="PSS284" s="502"/>
      <c r="PST284" s="502"/>
      <c r="PSU284" s="502"/>
      <c r="PSV284" s="502"/>
      <c r="PSW284" s="502"/>
      <c r="PSX284" s="502"/>
      <c r="PSY284" s="502"/>
      <c r="PSZ284" s="502"/>
      <c r="PTA284" s="502"/>
      <c r="PTB284" s="502"/>
      <c r="PTC284" s="502"/>
      <c r="PTD284" s="502"/>
      <c r="PTE284" s="502"/>
      <c r="PTF284" s="502"/>
      <c r="PTG284" s="502"/>
      <c r="PTH284" s="502"/>
      <c r="PTI284" s="502"/>
      <c r="PTJ284" s="502"/>
      <c r="PTK284" s="502"/>
      <c r="PTL284" s="502"/>
      <c r="PTM284" s="502"/>
      <c r="PTN284" s="502"/>
      <c r="PTO284" s="502"/>
      <c r="PTP284" s="502"/>
      <c r="PTQ284" s="502"/>
      <c r="PTR284" s="502"/>
      <c r="PTS284" s="502"/>
      <c r="PTT284" s="502"/>
      <c r="PTU284" s="502"/>
      <c r="PTV284" s="502"/>
      <c r="PTW284" s="502"/>
      <c r="PTX284" s="502"/>
      <c r="PTY284" s="502"/>
      <c r="PTZ284" s="502"/>
      <c r="PUA284" s="502"/>
      <c r="PUB284" s="502"/>
      <c r="PUC284" s="502"/>
      <c r="PUD284" s="502"/>
      <c r="PUE284" s="502"/>
      <c r="PUF284" s="502"/>
      <c r="PUG284" s="502"/>
      <c r="PUH284" s="502"/>
      <c r="PUI284" s="502"/>
      <c r="PUJ284" s="502"/>
      <c r="PUK284" s="502"/>
      <c r="PUL284" s="502"/>
      <c r="PUM284" s="502"/>
      <c r="PUN284" s="502"/>
      <c r="PUO284" s="502"/>
      <c r="PUP284" s="502"/>
      <c r="PUQ284" s="502"/>
      <c r="PUR284" s="502"/>
      <c r="PUS284" s="502"/>
      <c r="PUT284" s="502"/>
      <c r="PUU284" s="502"/>
      <c r="PUV284" s="502"/>
      <c r="PUW284" s="502"/>
      <c r="PUX284" s="502"/>
      <c r="PUY284" s="502"/>
      <c r="PUZ284" s="502"/>
      <c r="PVA284" s="502"/>
      <c r="PVB284" s="502"/>
      <c r="PVC284" s="502"/>
      <c r="PVD284" s="502"/>
      <c r="PVE284" s="502"/>
      <c r="PVF284" s="502"/>
      <c r="PVG284" s="502"/>
      <c r="PVH284" s="502"/>
      <c r="PVI284" s="502"/>
      <c r="PVJ284" s="502"/>
      <c r="PVK284" s="502"/>
      <c r="PVL284" s="502"/>
      <c r="PVM284" s="502"/>
      <c r="PVN284" s="502"/>
      <c r="PVO284" s="502"/>
      <c r="PVP284" s="502"/>
      <c r="PVQ284" s="502"/>
      <c r="PVR284" s="502"/>
      <c r="PVS284" s="502"/>
      <c r="PVT284" s="502"/>
      <c r="PVU284" s="502"/>
      <c r="PVV284" s="502"/>
      <c r="PVW284" s="502"/>
      <c r="PVX284" s="502"/>
      <c r="PVY284" s="502"/>
      <c r="PVZ284" s="502"/>
      <c r="PWA284" s="502"/>
      <c r="PWB284" s="502"/>
      <c r="PWC284" s="502"/>
      <c r="PWD284" s="502"/>
      <c r="PWE284" s="502"/>
      <c r="PWF284" s="502"/>
      <c r="PWG284" s="502"/>
      <c r="PWH284" s="502"/>
      <c r="PWI284" s="502"/>
      <c r="PWJ284" s="502"/>
      <c r="PWK284" s="502"/>
      <c r="PWL284" s="502"/>
      <c r="PWM284" s="502"/>
      <c r="PWN284" s="502"/>
      <c r="PWO284" s="502"/>
      <c r="PWP284" s="502"/>
      <c r="PWQ284" s="502"/>
      <c r="PWR284" s="502"/>
      <c r="PWS284" s="502"/>
      <c r="PWT284" s="502"/>
      <c r="PWU284" s="502"/>
      <c r="PWV284" s="502"/>
      <c r="PWW284" s="502"/>
      <c r="PWX284" s="502"/>
      <c r="PWY284" s="502"/>
      <c r="PWZ284" s="502"/>
      <c r="PXA284" s="502"/>
      <c r="PXB284" s="502"/>
      <c r="PXC284" s="502"/>
      <c r="PXD284" s="502"/>
      <c r="PXE284" s="502"/>
      <c r="PXF284" s="502"/>
      <c r="PXG284" s="502"/>
      <c r="PXH284" s="502"/>
      <c r="PXI284" s="502"/>
      <c r="PXJ284" s="502"/>
      <c r="PXK284" s="502"/>
      <c r="PXL284" s="502"/>
      <c r="PXM284" s="502"/>
      <c r="PXN284" s="502"/>
      <c r="PXO284" s="502"/>
      <c r="PXP284" s="502"/>
      <c r="PXQ284" s="502"/>
      <c r="PXR284" s="502"/>
      <c r="PXS284" s="502"/>
      <c r="PXT284" s="502"/>
      <c r="PXU284" s="502"/>
      <c r="PXV284" s="502"/>
      <c r="PXW284" s="502"/>
      <c r="PXX284" s="502"/>
      <c r="PXY284" s="502"/>
      <c r="PXZ284" s="502"/>
      <c r="PYA284" s="502"/>
      <c r="PYB284" s="502"/>
      <c r="PYC284" s="502"/>
      <c r="PYD284" s="502"/>
      <c r="PYE284" s="502"/>
      <c r="PYF284" s="502"/>
      <c r="PYG284" s="502"/>
      <c r="PYH284" s="502"/>
      <c r="PYI284" s="502"/>
      <c r="PYJ284" s="502"/>
      <c r="PYK284" s="502"/>
      <c r="PYL284" s="502"/>
      <c r="PYM284" s="502"/>
      <c r="PYN284" s="502"/>
      <c r="PYO284" s="502"/>
      <c r="PYP284" s="502"/>
      <c r="PYQ284" s="502"/>
      <c r="PYR284" s="502"/>
      <c r="PYS284" s="502"/>
      <c r="PYT284" s="502"/>
      <c r="PYU284" s="502"/>
      <c r="PYV284" s="502"/>
      <c r="PYW284" s="502"/>
      <c r="PYX284" s="502"/>
      <c r="PYY284" s="502"/>
      <c r="PYZ284" s="502"/>
      <c r="PZA284" s="502"/>
      <c r="PZB284" s="502"/>
      <c r="PZC284" s="502"/>
      <c r="PZD284" s="502"/>
      <c r="PZE284" s="502"/>
      <c r="PZF284" s="502"/>
      <c r="PZG284" s="502"/>
      <c r="PZH284" s="502"/>
      <c r="PZI284" s="502"/>
      <c r="PZJ284" s="502"/>
      <c r="PZK284" s="502"/>
      <c r="PZL284" s="502"/>
      <c r="PZM284" s="502"/>
      <c r="PZN284" s="502"/>
      <c r="PZO284" s="502"/>
      <c r="PZP284" s="502"/>
      <c r="PZQ284" s="502"/>
      <c r="PZR284" s="502"/>
      <c r="PZS284" s="502"/>
      <c r="PZT284" s="502"/>
      <c r="PZU284" s="502"/>
      <c r="PZV284" s="502"/>
      <c r="PZW284" s="502"/>
      <c r="PZX284" s="502"/>
      <c r="PZY284" s="502"/>
      <c r="PZZ284" s="502"/>
      <c r="QAA284" s="502"/>
      <c r="QAB284" s="502"/>
      <c r="QAC284" s="502"/>
      <c r="QAD284" s="502"/>
      <c r="QAE284" s="502"/>
      <c r="QAF284" s="502"/>
      <c r="QAG284" s="502"/>
      <c r="QAH284" s="502"/>
      <c r="QAI284" s="502"/>
      <c r="QAJ284" s="502"/>
      <c r="QAK284" s="502"/>
      <c r="QAL284" s="502"/>
      <c r="QAM284" s="502"/>
      <c r="QAN284" s="502"/>
      <c r="QAO284" s="502"/>
      <c r="QAP284" s="502"/>
      <c r="QAQ284" s="502"/>
      <c r="QAR284" s="502"/>
      <c r="QAS284" s="502"/>
      <c r="QAT284" s="502"/>
      <c r="QAU284" s="502"/>
      <c r="QAV284" s="502"/>
      <c r="QAW284" s="502"/>
      <c r="QAX284" s="502"/>
      <c r="QAY284" s="502"/>
      <c r="QAZ284" s="502"/>
      <c r="QBA284" s="502"/>
      <c r="QBB284" s="502"/>
      <c r="QBC284" s="502"/>
      <c r="QBD284" s="502"/>
      <c r="QBE284" s="502"/>
      <c r="QBF284" s="502"/>
      <c r="QBG284" s="502"/>
      <c r="QBH284" s="502"/>
      <c r="QBI284" s="502"/>
      <c r="QBJ284" s="502"/>
      <c r="QBK284" s="502"/>
      <c r="QBL284" s="502"/>
      <c r="QBM284" s="502"/>
      <c r="QBN284" s="502"/>
      <c r="QBO284" s="502"/>
      <c r="QBP284" s="502"/>
      <c r="QBQ284" s="502"/>
      <c r="QBR284" s="502"/>
      <c r="QBS284" s="502"/>
      <c r="QBT284" s="502"/>
      <c r="QBU284" s="502"/>
      <c r="QBV284" s="502"/>
      <c r="QBW284" s="502"/>
      <c r="QBX284" s="502"/>
      <c r="QBY284" s="502"/>
      <c r="QBZ284" s="502"/>
      <c r="QCA284" s="502"/>
      <c r="QCB284" s="502"/>
      <c r="QCC284" s="502"/>
      <c r="QCD284" s="502"/>
      <c r="QCE284" s="502"/>
      <c r="QCF284" s="502"/>
      <c r="QCG284" s="502"/>
      <c r="QCH284" s="502"/>
      <c r="QCI284" s="502"/>
      <c r="QCJ284" s="502"/>
      <c r="QCK284" s="502"/>
      <c r="QCL284" s="502"/>
      <c r="QCM284" s="502"/>
      <c r="QCN284" s="502"/>
      <c r="QCO284" s="502"/>
      <c r="QCP284" s="502"/>
      <c r="QCQ284" s="502"/>
      <c r="QCR284" s="502"/>
      <c r="QCS284" s="502"/>
      <c r="QCT284" s="502"/>
      <c r="QCU284" s="502"/>
      <c r="QCV284" s="502"/>
      <c r="QCW284" s="502"/>
      <c r="QCX284" s="502"/>
      <c r="QCY284" s="502"/>
      <c r="QCZ284" s="502"/>
      <c r="QDA284" s="502"/>
      <c r="QDB284" s="502"/>
      <c r="QDC284" s="502"/>
      <c r="QDD284" s="502"/>
      <c r="QDE284" s="502"/>
      <c r="QDF284" s="502"/>
      <c r="QDG284" s="502"/>
      <c r="QDH284" s="502"/>
      <c r="QDI284" s="502"/>
      <c r="QDJ284" s="502"/>
      <c r="QDK284" s="502"/>
      <c r="QDL284" s="502"/>
      <c r="QDM284" s="502"/>
      <c r="QDN284" s="502"/>
      <c r="QDO284" s="502"/>
      <c r="QDP284" s="502"/>
      <c r="QDQ284" s="502"/>
      <c r="QDR284" s="502"/>
      <c r="QDS284" s="502"/>
      <c r="QDT284" s="502"/>
      <c r="QDU284" s="502"/>
      <c r="QDV284" s="502"/>
      <c r="QDW284" s="502"/>
      <c r="QDX284" s="502"/>
      <c r="QDY284" s="502"/>
      <c r="QDZ284" s="502"/>
      <c r="QEA284" s="502"/>
      <c r="QEB284" s="502"/>
      <c r="QEC284" s="502"/>
      <c r="QED284" s="502"/>
      <c r="QEE284" s="502"/>
      <c r="QEF284" s="502"/>
      <c r="QEG284" s="502"/>
      <c r="QEH284" s="502"/>
      <c r="QEI284" s="502"/>
      <c r="QEJ284" s="502"/>
      <c r="QEK284" s="502"/>
      <c r="QEL284" s="502"/>
      <c r="QEM284" s="502"/>
      <c r="QEN284" s="502"/>
      <c r="QEO284" s="502"/>
      <c r="QEP284" s="502"/>
      <c r="QEQ284" s="502"/>
      <c r="QER284" s="502"/>
      <c r="QES284" s="502"/>
      <c r="QET284" s="502"/>
      <c r="QEU284" s="502"/>
      <c r="QEV284" s="502"/>
      <c r="QEW284" s="502"/>
      <c r="QEX284" s="502"/>
      <c r="QEY284" s="502"/>
      <c r="QEZ284" s="502"/>
      <c r="QFA284" s="502"/>
      <c r="QFB284" s="502"/>
      <c r="QFC284" s="502"/>
      <c r="QFD284" s="502"/>
      <c r="QFE284" s="502"/>
      <c r="QFF284" s="502"/>
      <c r="QFG284" s="502"/>
      <c r="QFH284" s="502"/>
      <c r="QFI284" s="502"/>
      <c r="QFJ284" s="502"/>
      <c r="QFK284" s="502"/>
      <c r="QFL284" s="502"/>
      <c r="QFM284" s="502"/>
      <c r="QFN284" s="502"/>
      <c r="QFO284" s="502"/>
      <c r="QFP284" s="502"/>
      <c r="QFQ284" s="502"/>
      <c r="QFR284" s="502"/>
      <c r="QFS284" s="502"/>
      <c r="QFT284" s="502"/>
      <c r="QFU284" s="502"/>
      <c r="QFV284" s="502"/>
      <c r="QFW284" s="502"/>
      <c r="QFX284" s="502"/>
      <c r="QFY284" s="502"/>
      <c r="QFZ284" s="502"/>
      <c r="QGA284" s="502"/>
      <c r="QGB284" s="502"/>
      <c r="QGC284" s="502"/>
      <c r="QGD284" s="502"/>
      <c r="QGE284" s="502"/>
      <c r="QGF284" s="502"/>
      <c r="QGG284" s="502"/>
      <c r="QGH284" s="502"/>
      <c r="QGI284" s="502"/>
      <c r="QGJ284" s="502"/>
      <c r="QGK284" s="502"/>
      <c r="QGL284" s="502"/>
      <c r="QGM284" s="502"/>
      <c r="QGN284" s="502"/>
      <c r="QGO284" s="502"/>
      <c r="QGP284" s="502"/>
      <c r="QGQ284" s="502"/>
      <c r="QGR284" s="502"/>
      <c r="QGS284" s="502"/>
      <c r="QGT284" s="502"/>
      <c r="QGU284" s="502"/>
      <c r="QGV284" s="502"/>
      <c r="QGW284" s="502"/>
      <c r="QGX284" s="502"/>
      <c r="QGY284" s="502"/>
      <c r="QGZ284" s="502"/>
      <c r="QHA284" s="502"/>
      <c r="QHB284" s="502"/>
      <c r="QHC284" s="502"/>
      <c r="QHD284" s="502"/>
      <c r="QHE284" s="502"/>
      <c r="QHF284" s="502"/>
      <c r="QHG284" s="502"/>
      <c r="QHH284" s="502"/>
      <c r="QHI284" s="502"/>
      <c r="QHJ284" s="502"/>
      <c r="QHK284" s="502"/>
      <c r="QHL284" s="502"/>
      <c r="QHM284" s="502"/>
      <c r="QHN284" s="502"/>
      <c r="QHO284" s="502"/>
      <c r="QHP284" s="502"/>
      <c r="QHQ284" s="502"/>
      <c r="QHR284" s="502"/>
      <c r="QHS284" s="502"/>
      <c r="QHT284" s="502"/>
      <c r="QHU284" s="502"/>
      <c r="QHV284" s="502"/>
      <c r="QHW284" s="502"/>
      <c r="QHX284" s="502"/>
      <c r="QHY284" s="502"/>
      <c r="QHZ284" s="502"/>
      <c r="QIA284" s="502"/>
      <c r="QIB284" s="502"/>
      <c r="QIC284" s="502"/>
      <c r="QID284" s="502"/>
      <c r="QIE284" s="502"/>
      <c r="QIF284" s="502"/>
      <c r="QIG284" s="502"/>
      <c r="QIH284" s="502"/>
      <c r="QII284" s="502"/>
      <c r="QIJ284" s="502"/>
      <c r="QIK284" s="502"/>
      <c r="QIL284" s="502"/>
      <c r="QIM284" s="502"/>
      <c r="QIN284" s="502"/>
      <c r="QIO284" s="502"/>
      <c r="QIP284" s="502"/>
      <c r="QIQ284" s="502"/>
      <c r="QIR284" s="502"/>
      <c r="QIS284" s="502"/>
      <c r="QIT284" s="502"/>
      <c r="QIU284" s="502"/>
      <c r="QIV284" s="502"/>
      <c r="QIW284" s="502"/>
      <c r="QIX284" s="502"/>
      <c r="QIY284" s="502"/>
      <c r="QIZ284" s="502"/>
      <c r="QJA284" s="502"/>
      <c r="QJB284" s="502"/>
      <c r="QJC284" s="502"/>
      <c r="QJD284" s="502"/>
      <c r="QJE284" s="502"/>
      <c r="QJF284" s="502"/>
      <c r="QJG284" s="502"/>
      <c r="QJH284" s="502"/>
      <c r="QJI284" s="502"/>
      <c r="QJJ284" s="502"/>
      <c r="QJK284" s="502"/>
      <c r="QJL284" s="502"/>
      <c r="QJM284" s="502"/>
      <c r="QJN284" s="502"/>
      <c r="QJO284" s="502"/>
      <c r="QJP284" s="502"/>
      <c r="QJQ284" s="502"/>
      <c r="QJR284" s="502"/>
      <c r="QJS284" s="502"/>
      <c r="QJT284" s="502"/>
      <c r="QJU284" s="502"/>
      <c r="QJV284" s="502"/>
      <c r="QJW284" s="502"/>
      <c r="QJX284" s="502"/>
      <c r="QJY284" s="502"/>
      <c r="QJZ284" s="502"/>
      <c r="QKA284" s="502"/>
      <c r="QKB284" s="502"/>
      <c r="QKC284" s="502"/>
      <c r="QKD284" s="502"/>
      <c r="QKE284" s="502"/>
      <c r="QKF284" s="502"/>
      <c r="QKG284" s="502"/>
      <c r="QKH284" s="502"/>
      <c r="QKI284" s="502"/>
      <c r="QKJ284" s="502"/>
      <c r="QKK284" s="502"/>
      <c r="QKL284" s="502"/>
      <c r="QKM284" s="502"/>
      <c r="QKN284" s="502"/>
      <c r="QKO284" s="502"/>
      <c r="QKP284" s="502"/>
      <c r="QKQ284" s="502"/>
      <c r="QKR284" s="502"/>
      <c r="QKS284" s="502"/>
      <c r="QKT284" s="502"/>
      <c r="QKU284" s="502"/>
      <c r="QKV284" s="502"/>
      <c r="QKW284" s="502"/>
      <c r="QKX284" s="502"/>
      <c r="QKY284" s="502"/>
      <c r="QKZ284" s="502"/>
      <c r="QLA284" s="502"/>
      <c r="QLB284" s="502"/>
      <c r="QLC284" s="502"/>
      <c r="QLD284" s="502"/>
      <c r="QLE284" s="502"/>
      <c r="QLF284" s="502"/>
      <c r="QLG284" s="502"/>
      <c r="QLH284" s="502"/>
      <c r="QLI284" s="502"/>
      <c r="QLJ284" s="502"/>
      <c r="QLK284" s="502"/>
      <c r="QLL284" s="502"/>
      <c r="QLM284" s="502"/>
      <c r="QLN284" s="502"/>
      <c r="QLO284" s="502"/>
      <c r="QLP284" s="502"/>
      <c r="QLQ284" s="502"/>
      <c r="QLR284" s="502"/>
      <c r="QLS284" s="502"/>
      <c r="QLT284" s="502"/>
      <c r="QLU284" s="502"/>
      <c r="QLV284" s="502"/>
      <c r="QLW284" s="502"/>
      <c r="QLX284" s="502"/>
      <c r="QLY284" s="502"/>
      <c r="QLZ284" s="502"/>
      <c r="QMA284" s="502"/>
      <c r="QMB284" s="502"/>
      <c r="QMC284" s="502"/>
      <c r="QMD284" s="502"/>
      <c r="QME284" s="502"/>
      <c r="QMF284" s="502"/>
      <c r="QMG284" s="502"/>
      <c r="QMH284" s="502"/>
      <c r="QMI284" s="502"/>
      <c r="QMJ284" s="502"/>
      <c r="QMK284" s="502"/>
      <c r="QML284" s="502"/>
      <c r="QMM284" s="502"/>
      <c r="QMN284" s="502"/>
      <c r="QMO284" s="502"/>
      <c r="QMP284" s="502"/>
      <c r="QMQ284" s="502"/>
      <c r="QMR284" s="502"/>
      <c r="QMS284" s="502"/>
      <c r="QMT284" s="502"/>
      <c r="QMU284" s="502"/>
      <c r="QMV284" s="502"/>
      <c r="QMW284" s="502"/>
      <c r="QMX284" s="502"/>
      <c r="QMY284" s="502"/>
      <c r="QMZ284" s="502"/>
      <c r="QNA284" s="502"/>
      <c r="QNB284" s="502"/>
      <c r="QNC284" s="502"/>
      <c r="QND284" s="502"/>
      <c r="QNE284" s="502"/>
      <c r="QNF284" s="502"/>
      <c r="QNG284" s="502"/>
      <c r="QNH284" s="502"/>
      <c r="QNI284" s="502"/>
      <c r="QNJ284" s="502"/>
      <c r="QNK284" s="502"/>
      <c r="QNL284" s="502"/>
      <c r="QNM284" s="502"/>
      <c r="QNN284" s="502"/>
      <c r="QNO284" s="502"/>
      <c r="QNP284" s="502"/>
      <c r="QNQ284" s="502"/>
      <c r="QNR284" s="502"/>
      <c r="QNS284" s="502"/>
      <c r="QNT284" s="502"/>
      <c r="QNU284" s="502"/>
      <c r="QNV284" s="502"/>
      <c r="QNW284" s="502"/>
      <c r="QNX284" s="502"/>
      <c r="QNY284" s="502"/>
      <c r="QNZ284" s="502"/>
      <c r="QOA284" s="502"/>
      <c r="QOB284" s="502"/>
      <c r="QOC284" s="502"/>
      <c r="QOD284" s="502"/>
      <c r="QOE284" s="502"/>
      <c r="QOF284" s="502"/>
      <c r="QOG284" s="502"/>
      <c r="QOH284" s="502"/>
      <c r="QOI284" s="502"/>
      <c r="QOJ284" s="502"/>
      <c r="QOK284" s="502"/>
      <c r="QOL284" s="502"/>
      <c r="QOM284" s="502"/>
      <c r="QON284" s="502"/>
      <c r="QOO284" s="502"/>
      <c r="QOP284" s="502"/>
      <c r="QOQ284" s="502"/>
      <c r="QOR284" s="502"/>
      <c r="QOS284" s="502"/>
      <c r="QOT284" s="502"/>
      <c r="QOU284" s="502"/>
      <c r="QOV284" s="502"/>
      <c r="QOW284" s="502"/>
      <c r="QOX284" s="502"/>
      <c r="QOY284" s="502"/>
      <c r="QOZ284" s="502"/>
      <c r="QPA284" s="502"/>
      <c r="QPB284" s="502"/>
      <c r="QPC284" s="502"/>
      <c r="QPD284" s="502"/>
      <c r="QPE284" s="502"/>
      <c r="QPF284" s="502"/>
      <c r="QPG284" s="502"/>
      <c r="QPH284" s="502"/>
      <c r="QPI284" s="502"/>
      <c r="QPJ284" s="502"/>
      <c r="QPK284" s="502"/>
      <c r="QPL284" s="502"/>
      <c r="QPM284" s="502"/>
      <c r="QPN284" s="502"/>
      <c r="QPO284" s="502"/>
      <c r="QPP284" s="502"/>
      <c r="QPQ284" s="502"/>
      <c r="QPR284" s="502"/>
      <c r="QPS284" s="502"/>
      <c r="QPT284" s="502"/>
      <c r="QPU284" s="502"/>
      <c r="QPV284" s="502"/>
      <c r="QPW284" s="502"/>
      <c r="QPX284" s="502"/>
      <c r="QPY284" s="502"/>
      <c r="QPZ284" s="502"/>
      <c r="QQA284" s="502"/>
      <c r="QQB284" s="502"/>
      <c r="QQC284" s="502"/>
      <c r="QQD284" s="502"/>
      <c r="QQE284" s="502"/>
      <c r="QQF284" s="502"/>
      <c r="QQG284" s="502"/>
      <c r="QQH284" s="502"/>
      <c r="QQI284" s="502"/>
      <c r="QQJ284" s="502"/>
      <c r="QQK284" s="502"/>
      <c r="QQL284" s="502"/>
      <c r="QQM284" s="502"/>
      <c r="QQN284" s="502"/>
      <c r="QQO284" s="502"/>
      <c r="QQP284" s="502"/>
      <c r="QQQ284" s="502"/>
      <c r="QQR284" s="502"/>
      <c r="QQS284" s="502"/>
      <c r="QQT284" s="502"/>
      <c r="QQU284" s="502"/>
      <c r="QQV284" s="502"/>
      <c r="QQW284" s="502"/>
      <c r="QQX284" s="502"/>
      <c r="QQY284" s="502"/>
      <c r="QQZ284" s="502"/>
      <c r="QRA284" s="502"/>
      <c r="QRB284" s="502"/>
      <c r="QRC284" s="502"/>
      <c r="QRD284" s="502"/>
      <c r="QRE284" s="502"/>
      <c r="QRF284" s="502"/>
      <c r="QRG284" s="502"/>
      <c r="QRH284" s="502"/>
      <c r="QRI284" s="502"/>
      <c r="QRJ284" s="502"/>
      <c r="QRK284" s="502"/>
      <c r="QRL284" s="502"/>
      <c r="QRM284" s="502"/>
      <c r="QRN284" s="502"/>
      <c r="QRO284" s="502"/>
      <c r="QRP284" s="502"/>
      <c r="QRQ284" s="502"/>
      <c r="QRR284" s="502"/>
      <c r="QRS284" s="502"/>
      <c r="QRT284" s="502"/>
      <c r="QRU284" s="502"/>
      <c r="QRV284" s="502"/>
      <c r="QRW284" s="502"/>
      <c r="QRX284" s="502"/>
      <c r="QRY284" s="502"/>
      <c r="QRZ284" s="502"/>
      <c r="QSA284" s="502"/>
      <c r="QSB284" s="502"/>
      <c r="QSC284" s="502"/>
      <c r="QSD284" s="502"/>
      <c r="QSE284" s="502"/>
      <c r="QSF284" s="502"/>
      <c r="QSG284" s="502"/>
      <c r="QSH284" s="502"/>
      <c r="QSI284" s="502"/>
      <c r="QSJ284" s="502"/>
      <c r="QSK284" s="502"/>
      <c r="QSL284" s="502"/>
      <c r="QSM284" s="502"/>
      <c r="QSN284" s="502"/>
      <c r="QSO284" s="502"/>
      <c r="QSP284" s="502"/>
      <c r="QSQ284" s="502"/>
      <c r="QSR284" s="502"/>
      <c r="QSS284" s="502"/>
      <c r="QST284" s="502"/>
      <c r="QSU284" s="502"/>
      <c r="QSV284" s="502"/>
      <c r="QSW284" s="502"/>
      <c r="QSX284" s="502"/>
      <c r="QSY284" s="502"/>
      <c r="QSZ284" s="502"/>
      <c r="QTA284" s="502"/>
      <c r="QTB284" s="502"/>
      <c r="QTC284" s="502"/>
      <c r="QTD284" s="502"/>
      <c r="QTE284" s="502"/>
      <c r="QTF284" s="502"/>
      <c r="QTG284" s="502"/>
      <c r="QTH284" s="502"/>
      <c r="QTI284" s="502"/>
      <c r="QTJ284" s="502"/>
      <c r="QTK284" s="502"/>
      <c r="QTL284" s="502"/>
      <c r="QTM284" s="502"/>
      <c r="QTN284" s="502"/>
      <c r="QTO284" s="502"/>
      <c r="QTP284" s="502"/>
      <c r="QTQ284" s="502"/>
      <c r="QTR284" s="502"/>
      <c r="QTS284" s="502"/>
      <c r="QTT284" s="502"/>
      <c r="QTU284" s="502"/>
      <c r="QTV284" s="502"/>
      <c r="QTW284" s="502"/>
      <c r="QTX284" s="502"/>
      <c r="QTY284" s="502"/>
      <c r="QTZ284" s="502"/>
      <c r="QUA284" s="502"/>
      <c r="QUB284" s="502"/>
      <c r="QUC284" s="502"/>
      <c r="QUD284" s="502"/>
      <c r="QUE284" s="502"/>
      <c r="QUF284" s="502"/>
      <c r="QUG284" s="502"/>
      <c r="QUH284" s="502"/>
      <c r="QUI284" s="502"/>
      <c r="QUJ284" s="502"/>
      <c r="QUK284" s="502"/>
      <c r="QUL284" s="502"/>
      <c r="QUM284" s="502"/>
      <c r="QUN284" s="502"/>
      <c r="QUO284" s="502"/>
      <c r="QUP284" s="502"/>
      <c r="QUQ284" s="502"/>
      <c r="QUR284" s="502"/>
      <c r="QUS284" s="502"/>
      <c r="QUT284" s="502"/>
      <c r="QUU284" s="502"/>
      <c r="QUV284" s="502"/>
      <c r="QUW284" s="502"/>
      <c r="QUX284" s="502"/>
      <c r="QUY284" s="502"/>
      <c r="QUZ284" s="502"/>
      <c r="QVA284" s="502"/>
      <c r="QVB284" s="502"/>
      <c r="QVC284" s="502"/>
      <c r="QVD284" s="502"/>
      <c r="QVE284" s="502"/>
      <c r="QVF284" s="502"/>
      <c r="QVG284" s="502"/>
      <c r="QVH284" s="502"/>
      <c r="QVI284" s="502"/>
      <c r="QVJ284" s="502"/>
      <c r="QVK284" s="502"/>
      <c r="QVL284" s="502"/>
      <c r="QVM284" s="502"/>
      <c r="QVN284" s="502"/>
      <c r="QVO284" s="502"/>
      <c r="QVP284" s="502"/>
      <c r="QVQ284" s="502"/>
      <c r="QVR284" s="502"/>
      <c r="QVS284" s="502"/>
      <c r="QVT284" s="502"/>
      <c r="QVU284" s="502"/>
      <c r="QVV284" s="502"/>
      <c r="QVW284" s="502"/>
      <c r="QVX284" s="502"/>
      <c r="QVY284" s="502"/>
      <c r="QVZ284" s="502"/>
      <c r="QWA284" s="502"/>
      <c r="QWB284" s="502"/>
      <c r="QWC284" s="502"/>
      <c r="QWD284" s="502"/>
      <c r="QWE284" s="502"/>
      <c r="QWF284" s="502"/>
      <c r="QWG284" s="502"/>
      <c r="QWH284" s="502"/>
      <c r="QWI284" s="502"/>
      <c r="QWJ284" s="502"/>
      <c r="QWK284" s="502"/>
      <c r="QWL284" s="502"/>
      <c r="QWM284" s="502"/>
      <c r="QWN284" s="502"/>
      <c r="QWO284" s="502"/>
      <c r="QWP284" s="502"/>
      <c r="QWQ284" s="502"/>
      <c r="QWR284" s="502"/>
      <c r="QWS284" s="502"/>
      <c r="QWT284" s="502"/>
      <c r="QWU284" s="502"/>
      <c r="QWV284" s="502"/>
      <c r="QWW284" s="502"/>
      <c r="QWX284" s="502"/>
      <c r="QWY284" s="502"/>
      <c r="QWZ284" s="502"/>
      <c r="QXA284" s="502"/>
      <c r="QXB284" s="502"/>
      <c r="QXC284" s="502"/>
      <c r="QXD284" s="502"/>
      <c r="QXE284" s="502"/>
      <c r="QXF284" s="502"/>
      <c r="QXG284" s="502"/>
      <c r="QXH284" s="502"/>
      <c r="QXI284" s="502"/>
      <c r="QXJ284" s="502"/>
      <c r="QXK284" s="502"/>
      <c r="QXL284" s="502"/>
      <c r="QXM284" s="502"/>
      <c r="QXN284" s="502"/>
      <c r="QXO284" s="502"/>
      <c r="QXP284" s="502"/>
      <c r="QXQ284" s="502"/>
      <c r="QXR284" s="502"/>
      <c r="QXS284" s="502"/>
      <c r="QXT284" s="502"/>
      <c r="QXU284" s="502"/>
      <c r="QXV284" s="502"/>
      <c r="QXW284" s="502"/>
      <c r="QXX284" s="502"/>
      <c r="QXY284" s="502"/>
      <c r="QXZ284" s="502"/>
      <c r="QYA284" s="502"/>
      <c r="QYB284" s="502"/>
      <c r="QYC284" s="502"/>
      <c r="QYD284" s="502"/>
      <c r="QYE284" s="502"/>
      <c r="QYF284" s="502"/>
      <c r="QYG284" s="502"/>
      <c r="QYH284" s="502"/>
      <c r="QYI284" s="502"/>
      <c r="QYJ284" s="502"/>
      <c r="QYK284" s="502"/>
      <c r="QYL284" s="502"/>
      <c r="QYM284" s="502"/>
      <c r="QYN284" s="502"/>
      <c r="QYO284" s="502"/>
      <c r="QYP284" s="502"/>
      <c r="QYQ284" s="502"/>
      <c r="QYR284" s="502"/>
      <c r="QYS284" s="502"/>
      <c r="QYT284" s="502"/>
      <c r="QYU284" s="502"/>
      <c r="QYV284" s="502"/>
      <c r="QYW284" s="502"/>
      <c r="QYX284" s="502"/>
      <c r="QYY284" s="502"/>
      <c r="QYZ284" s="502"/>
      <c r="QZA284" s="502"/>
      <c r="QZB284" s="502"/>
      <c r="QZC284" s="502"/>
      <c r="QZD284" s="502"/>
      <c r="QZE284" s="502"/>
      <c r="QZF284" s="502"/>
      <c r="QZG284" s="502"/>
      <c r="QZH284" s="502"/>
      <c r="QZI284" s="502"/>
      <c r="QZJ284" s="502"/>
      <c r="QZK284" s="502"/>
      <c r="QZL284" s="502"/>
      <c r="QZM284" s="502"/>
      <c r="QZN284" s="502"/>
      <c r="QZO284" s="502"/>
      <c r="QZP284" s="502"/>
      <c r="QZQ284" s="502"/>
      <c r="QZR284" s="502"/>
      <c r="QZS284" s="502"/>
      <c r="QZT284" s="502"/>
      <c r="QZU284" s="502"/>
      <c r="QZV284" s="502"/>
      <c r="QZW284" s="502"/>
      <c r="QZX284" s="502"/>
      <c r="QZY284" s="502"/>
      <c r="QZZ284" s="502"/>
      <c r="RAA284" s="502"/>
      <c r="RAB284" s="502"/>
      <c r="RAC284" s="502"/>
      <c r="RAD284" s="502"/>
      <c r="RAE284" s="502"/>
      <c r="RAF284" s="502"/>
      <c r="RAG284" s="502"/>
      <c r="RAH284" s="502"/>
      <c r="RAI284" s="502"/>
      <c r="RAJ284" s="502"/>
      <c r="RAK284" s="502"/>
      <c r="RAL284" s="502"/>
      <c r="RAM284" s="502"/>
      <c r="RAN284" s="502"/>
      <c r="RAO284" s="502"/>
      <c r="RAP284" s="502"/>
      <c r="RAQ284" s="502"/>
      <c r="RAR284" s="502"/>
      <c r="RAS284" s="502"/>
      <c r="RAT284" s="502"/>
      <c r="RAU284" s="502"/>
      <c r="RAV284" s="502"/>
      <c r="RAW284" s="502"/>
      <c r="RAX284" s="502"/>
      <c r="RAY284" s="502"/>
      <c r="RAZ284" s="502"/>
      <c r="RBA284" s="502"/>
      <c r="RBB284" s="502"/>
      <c r="RBC284" s="502"/>
      <c r="RBD284" s="502"/>
      <c r="RBE284" s="502"/>
      <c r="RBF284" s="502"/>
      <c r="RBG284" s="502"/>
      <c r="RBH284" s="502"/>
      <c r="RBI284" s="502"/>
      <c r="RBJ284" s="502"/>
      <c r="RBK284" s="502"/>
      <c r="RBL284" s="502"/>
      <c r="RBM284" s="502"/>
      <c r="RBN284" s="502"/>
      <c r="RBO284" s="502"/>
      <c r="RBP284" s="502"/>
      <c r="RBQ284" s="502"/>
      <c r="RBR284" s="502"/>
      <c r="RBS284" s="502"/>
      <c r="RBT284" s="502"/>
      <c r="RBU284" s="502"/>
      <c r="RBV284" s="502"/>
      <c r="RBW284" s="502"/>
      <c r="RBX284" s="502"/>
      <c r="RBY284" s="502"/>
      <c r="RBZ284" s="502"/>
      <c r="RCA284" s="502"/>
      <c r="RCB284" s="502"/>
      <c r="RCC284" s="502"/>
      <c r="RCD284" s="502"/>
      <c r="RCE284" s="502"/>
      <c r="RCF284" s="502"/>
      <c r="RCG284" s="502"/>
      <c r="RCH284" s="502"/>
      <c r="RCI284" s="502"/>
      <c r="RCJ284" s="502"/>
      <c r="RCK284" s="502"/>
      <c r="RCL284" s="502"/>
      <c r="RCM284" s="502"/>
      <c r="RCN284" s="502"/>
      <c r="RCO284" s="502"/>
      <c r="RCP284" s="502"/>
      <c r="RCQ284" s="502"/>
      <c r="RCR284" s="502"/>
      <c r="RCS284" s="502"/>
      <c r="RCT284" s="502"/>
      <c r="RCU284" s="502"/>
      <c r="RCV284" s="502"/>
      <c r="RCW284" s="502"/>
      <c r="RCX284" s="502"/>
      <c r="RCY284" s="502"/>
      <c r="RCZ284" s="502"/>
      <c r="RDA284" s="502"/>
      <c r="RDB284" s="502"/>
      <c r="RDC284" s="502"/>
      <c r="RDD284" s="502"/>
      <c r="RDE284" s="502"/>
      <c r="RDF284" s="502"/>
      <c r="RDG284" s="502"/>
      <c r="RDH284" s="502"/>
      <c r="RDI284" s="502"/>
      <c r="RDJ284" s="502"/>
      <c r="RDK284" s="502"/>
      <c r="RDL284" s="502"/>
      <c r="RDM284" s="502"/>
      <c r="RDN284" s="502"/>
      <c r="RDO284" s="502"/>
      <c r="RDP284" s="502"/>
      <c r="RDQ284" s="502"/>
      <c r="RDR284" s="502"/>
      <c r="RDS284" s="502"/>
      <c r="RDT284" s="502"/>
      <c r="RDU284" s="502"/>
      <c r="RDV284" s="502"/>
      <c r="RDW284" s="502"/>
      <c r="RDX284" s="502"/>
      <c r="RDY284" s="502"/>
      <c r="RDZ284" s="502"/>
      <c r="REA284" s="502"/>
      <c r="REB284" s="502"/>
      <c r="REC284" s="502"/>
      <c r="RED284" s="502"/>
      <c r="REE284" s="502"/>
      <c r="REF284" s="502"/>
      <c r="REG284" s="502"/>
      <c r="REH284" s="502"/>
      <c r="REI284" s="502"/>
      <c r="REJ284" s="502"/>
      <c r="REK284" s="502"/>
      <c r="REL284" s="502"/>
      <c r="REM284" s="502"/>
      <c r="REN284" s="502"/>
      <c r="REO284" s="502"/>
      <c r="REP284" s="502"/>
      <c r="REQ284" s="502"/>
      <c r="RER284" s="502"/>
      <c r="RES284" s="502"/>
      <c r="RET284" s="502"/>
      <c r="REU284" s="502"/>
      <c r="REV284" s="502"/>
      <c r="REW284" s="502"/>
      <c r="REX284" s="502"/>
      <c r="REY284" s="502"/>
      <c r="REZ284" s="502"/>
      <c r="RFA284" s="502"/>
      <c r="RFB284" s="502"/>
      <c r="RFC284" s="502"/>
      <c r="RFD284" s="502"/>
      <c r="RFE284" s="502"/>
      <c r="RFF284" s="502"/>
      <c r="RFG284" s="502"/>
      <c r="RFH284" s="502"/>
      <c r="RFI284" s="502"/>
      <c r="RFJ284" s="502"/>
      <c r="RFK284" s="502"/>
      <c r="RFL284" s="502"/>
      <c r="RFM284" s="502"/>
      <c r="RFN284" s="502"/>
      <c r="RFO284" s="502"/>
      <c r="RFP284" s="502"/>
      <c r="RFQ284" s="502"/>
      <c r="RFR284" s="502"/>
      <c r="RFS284" s="502"/>
      <c r="RFT284" s="502"/>
      <c r="RFU284" s="502"/>
      <c r="RFV284" s="502"/>
      <c r="RFW284" s="502"/>
      <c r="RFX284" s="502"/>
      <c r="RFY284" s="502"/>
      <c r="RFZ284" s="502"/>
      <c r="RGA284" s="502"/>
      <c r="RGB284" s="502"/>
      <c r="RGC284" s="502"/>
      <c r="RGD284" s="502"/>
      <c r="RGE284" s="502"/>
      <c r="RGF284" s="502"/>
      <c r="RGG284" s="502"/>
      <c r="RGH284" s="502"/>
      <c r="RGI284" s="502"/>
      <c r="RGJ284" s="502"/>
      <c r="RGK284" s="502"/>
      <c r="RGL284" s="502"/>
      <c r="RGM284" s="502"/>
      <c r="RGN284" s="502"/>
      <c r="RGO284" s="502"/>
      <c r="RGP284" s="502"/>
      <c r="RGQ284" s="502"/>
      <c r="RGR284" s="502"/>
      <c r="RGS284" s="502"/>
      <c r="RGT284" s="502"/>
      <c r="RGU284" s="502"/>
      <c r="RGV284" s="502"/>
      <c r="RGW284" s="502"/>
      <c r="RGX284" s="502"/>
      <c r="RGY284" s="502"/>
      <c r="RGZ284" s="502"/>
      <c r="RHA284" s="502"/>
      <c r="RHB284" s="502"/>
      <c r="RHC284" s="502"/>
      <c r="RHD284" s="502"/>
      <c r="RHE284" s="502"/>
      <c r="RHF284" s="502"/>
      <c r="RHG284" s="502"/>
      <c r="RHH284" s="502"/>
      <c r="RHI284" s="502"/>
      <c r="RHJ284" s="502"/>
      <c r="RHK284" s="502"/>
      <c r="RHL284" s="502"/>
      <c r="RHM284" s="502"/>
      <c r="RHN284" s="502"/>
      <c r="RHO284" s="502"/>
      <c r="RHP284" s="502"/>
      <c r="RHQ284" s="502"/>
      <c r="RHR284" s="502"/>
      <c r="RHS284" s="502"/>
      <c r="RHT284" s="502"/>
      <c r="RHU284" s="502"/>
      <c r="RHV284" s="502"/>
      <c r="RHW284" s="502"/>
      <c r="RHX284" s="502"/>
      <c r="RHY284" s="502"/>
      <c r="RHZ284" s="502"/>
      <c r="RIA284" s="502"/>
      <c r="RIB284" s="502"/>
      <c r="RIC284" s="502"/>
      <c r="RID284" s="502"/>
      <c r="RIE284" s="502"/>
      <c r="RIF284" s="502"/>
      <c r="RIG284" s="502"/>
      <c r="RIH284" s="502"/>
      <c r="RII284" s="502"/>
      <c r="RIJ284" s="502"/>
      <c r="RIK284" s="502"/>
      <c r="RIL284" s="502"/>
      <c r="RIM284" s="502"/>
      <c r="RIN284" s="502"/>
      <c r="RIO284" s="502"/>
      <c r="RIP284" s="502"/>
      <c r="RIQ284" s="502"/>
      <c r="RIR284" s="502"/>
      <c r="RIS284" s="502"/>
      <c r="RIT284" s="502"/>
      <c r="RIU284" s="502"/>
      <c r="RIV284" s="502"/>
      <c r="RIW284" s="502"/>
      <c r="RIX284" s="502"/>
      <c r="RIY284" s="502"/>
      <c r="RIZ284" s="502"/>
      <c r="RJA284" s="502"/>
      <c r="RJB284" s="502"/>
      <c r="RJC284" s="502"/>
      <c r="RJD284" s="502"/>
      <c r="RJE284" s="502"/>
      <c r="RJF284" s="502"/>
      <c r="RJG284" s="502"/>
      <c r="RJH284" s="502"/>
      <c r="RJI284" s="502"/>
      <c r="RJJ284" s="502"/>
      <c r="RJK284" s="502"/>
      <c r="RJL284" s="502"/>
      <c r="RJM284" s="502"/>
      <c r="RJN284" s="502"/>
      <c r="RJO284" s="502"/>
      <c r="RJP284" s="502"/>
      <c r="RJQ284" s="502"/>
      <c r="RJR284" s="502"/>
      <c r="RJS284" s="502"/>
      <c r="RJT284" s="502"/>
      <c r="RJU284" s="502"/>
      <c r="RJV284" s="502"/>
      <c r="RJW284" s="502"/>
      <c r="RJX284" s="502"/>
      <c r="RJY284" s="502"/>
      <c r="RJZ284" s="502"/>
      <c r="RKA284" s="502"/>
      <c r="RKB284" s="502"/>
      <c r="RKC284" s="502"/>
      <c r="RKD284" s="502"/>
      <c r="RKE284" s="502"/>
      <c r="RKF284" s="502"/>
      <c r="RKG284" s="502"/>
      <c r="RKH284" s="502"/>
      <c r="RKI284" s="502"/>
      <c r="RKJ284" s="502"/>
      <c r="RKK284" s="502"/>
      <c r="RKL284" s="502"/>
      <c r="RKM284" s="502"/>
      <c r="RKN284" s="502"/>
      <c r="RKO284" s="502"/>
      <c r="RKP284" s="502"/>
      <c r="RKQ284" s="502"/>
      <c r="RKR284" s="502"/>
      <c r="RKS284" s="502"/>
      <c r="RKT284" s="502"/>
      <c r="RKU284" s="502"/>
      <c r="RKV284" s="502"/>
      <c r="RKW284" s="502"/>
      <c r="RKX284" s="502"/>
      <c r="RKY284" s="502"/>
      <c r="RKZ284" s="502"/>
      <c r="RLA284" s="502"/>
      <c r="RLB284" s="502"/>
      <c r="RLC284" s="502"/>
      <c r="RLD284" s="502"/>
      <c r="RLE284" s="502"/>
      <c r="RLF284" s="502"/>
      <c r="RLG284" s="502"/>
      <c r="RLH284" s="502"/>
      <c r="RLI284" s="502"/>
      <c r="RLJ284" s="502"/>
      <c r="RLK284" s="502"/>
      <c r="RLL284" s="502"/>
      <c r="RLM284" s="502"/>
      <c r="RLN284" s="502"/>
      <c r="RLO284" s="502"/>
      <c r="RLP284" s="502"/>
      <c r="RLQ284" s="502"/>
      <c r="RLR284" s="502"/>
      <c r="RLS284" s="502"/>
      <c r="RLT284" s="502"/>
      <c r="RLU284" s="502"/>
      <c r="RLV284" s="502"/>
      <c r="RLW284" s="502"/>
      <c r="RLX284" s="502"/>
      <c r="RLY284" s="502"/>
      <c r="RLZ284" s="502"/>
      <c r="RMA284" s="502"/>
      <c r="RMB284" s="502"/>
      <c r="RMC284" s="502"/>
      <c r="RMD284" s="502"/>
      <c r="RME284" s="502"/>
      <c r="RMF284" s="502"/>
      <c r="RMG284" s="502"/>
      <c r="RMH284" s="502"/>
      <c r="RMI284" s="502"/>
      <c r="RMJ284" s="502"/>
      <c r="RMK284" s="502"/>
      <c r="RML284" s="502"/>
      <c r="RMM284" s="502"/>
      <c r="RMN284" s="502"/>
      <c r="RMO284" s="502"/>
      <c r="RMP284" s="502"/>
      <c r="RMQ284" s="502"/>
      <c r="RMR284" s="502"/>
      <c r="RMS284" s="502"/>
      <c r="RMT284" s="502"/>
      <c r="RMU284" s="502"/>
      <c r="RMV284" s="502"/>
      <c r="RMW284" s="502"/>
      <c r="RMX284" s="502"/>
      <c r="RMY284" s="502"/>
      <c r="RMZ284" s="502"/>
      <c r="RNA284" s="502"/>
      <c r="RNB284" s="502"/>
      <c r="RNC284" s="502"/>
      <c r="RND284" s="502"/>
      <c r="RNE284" s="502"/>
      <c r="RNF284" s="502"/>
      <c r="RNG284" s="502"/>
      <c r="RNH284" s="502"/>
      <c r="RNI284" s="502"/>
      <c r="RNJ284" s="502"/>
      <c r="RNK284" s="502"/>
      <c r="RNL284" s="502"/>
      <c r="RNM284" s="502"/>
      <c r="RNN284" s="502"/>
      <c r="RNO284" s="502"/>
      <c r="RNP284" s="502"/>
      <c r="RNQ284" s="502"/>
      <c r="RNR284" s="502"/>
      <c r="RNS284" s="502"/>
      <c r="RNT284" s="502"/>
      <c r="RNU284" s="502"/>
      <c r="RNV284" s="502"/>
      <c r="RNW284" s="502"/>
      <c r="RNX284" s="502"/>
      <c r="RNY284" s="502"/>
      <c r="RNZ284" s="502"/>
      <c r="ROA284" s="502"/>
      <c r="ROB284" s="502"/>
      <c r="ROC284" s="502"/>
      <c r="ROD284" s="502"/>
      <c r="ROE284" s="502"/>
      <c r="ROF284" s="502"/>
      <c r="ROG284" s="502"/>
      <c r="ROH284" s="502"/>
      <c r="ROI284" s="502"/>
      <c r="ROJ284" s="502"/>
      <c r="ROK284" s="502"/>
      <c r="ROL284" s="502"/>
      <c r="ROM284" s="502"/>
      <c r="RON284" s="502"/>
      <c r="ROO284" s="502"/>
      <c r="ROP284" s="502"/>
      <c r="ROQ284" s="502"/>
      <c r="ROR284" s="502"/>
      <c r="ROS284" s="502"/>
      <c r="ROT284" s="502"/>
      <c r="ROU284" s="502"/>
      <c r="ROV284" s="502"/>
      <c r="ROW284" s="502"/>
      <c r="ROX284" s="502"/>
      <c r="ROY284" s="502"/>
      <c r="ROZ284" s="502"/>
      <c r="RPA284" s="502"/>
      <c r="RPB284" s="502"/>
      <c r="RPC284" s="502"/>
      <c r="RPD284" s="502"/>
      <c r="RPE284" s="502"/>
      <c r="RPF284" s="502"/>
      <c r="RPG284" s="502"/>
      <c r="RPH284" s="502"/>
      <c r="RPI284" s="502"/>
      <c r="RPJ284" s="502"/>
      <c r="RPK284" s="502"/>
      <c r="RPL284" s="502"/>
      <c r="RPM284" s="502"/>
      <c r="RPN284" s="502"/>
      <c r="RPO284" s="502"/>
      <c r="RPP284" s="502"/>
      <c r="RPQ284" s="502"/>
      <c r="RPR284" s="502"/>
      <c r="RPS284" s="502"/>
      <c r="RPT284" s="502"/>
      <c r="RPU284" s="502"/>
      <c r="RPV284" s="502"/>
      <c r="RPW284" s="502"/>
      <c r="RPX284" s="502"/>
      <c r="RPY284" s="502"/>
      <c r="RPZ284" s="502"/>
      <c r="RQA284" s="502"/>
      <c r="RQB284" s="502"/>
      <c r="RQC284" s="502"/>
      <c r="RQD284" s="502"/>
      <c r="RQE284" s="502"/>
      <c r="RQF284" s="502"/>
      <c r="RQG284" s="502"/>
      <c r="RQH284" s="502"/>
      <c r="RQI284" s="502"/>
      <c r="RQJ284" s="502"/>
      <c r="RQK284" s="502"/>
      <c r="RQL284" s="502"/>
      <c r="RQM284" s="502"/>
      <c r="RQN284" s="502"/>
      <c r="RQO284" s="502"/>
      <c r="RQP284" s="502"/>
      <c r="RQQ284" s="502"/>
      <c r="RQR284" s="502"/>
      <c r="RQS284" s="502"/>
      <c r="RQT284" s="502"/>
      <c r="RQU284" s="502"/>
      <c r="RQV284" s="502"/>
      <c r="RQW284" s="502"/>
      <c r="RQX284" s="502"/>
      <c r="RQY284" s="502"/>
      <c r="RQZ284" s="502"/>
      <c r="RRA284" s="502"/>
      <c r="RRB284" s="502"/>
      <c r="RRC284" s="502"/>
      <c r="RRD284" s="502"/>
      <c r="RRE284" s="502"/>
      <c r="RRF284" s="502"/>
      <c r="RRG284" s="502"/>
      <c r="RRH284" s="502"/>
      <c r="RRI284" s="502"/>
      <c r="RRJ284" s="502"/>
      <c r="RRK284" s="502"/>
      <c r="RRL284" s="502"/>
      <c r="RRM284" s="502"/>
      <c r="RRN284" s="502"/>
      <c r="RRO284" s="502"/>
      <c r="RRP284" s="502"/>
      <c r="RRQ284" s="502"/>
      <c r="RRR284" s="502"/>
      <c r="RRS284" s="502"/>
      <c r="RRT284" s="502"/>
      <c r="RRU284" s="502"/>
      <c r="RRV284" s="502"/>
      <c r="RRW284" s="502"/>
      <c r="RRX284" s="502"/>
      <c r="RRY284" s="502"/>
      <c r="RRZ284" s="502"/>
      <c r="RSA284" s="502"/>
      <c r="RSB284" s="502"/>
      <c r="RSC284" s="502"/>
      <c r="RSD284" s="502"/>
      <c r="RSE284" s="502"/>
      <c r="RSF284" s="502"/>
      <c r="RSG284" s="502"/>
      <c r="RSH284" s="502"/>
      <c r="RSI284" s="502"/>
      <c r="RSJ284" s="502"/>
      <c r="RSK284" s="502"/>
      <c r="RSL284" s="502"/>
      <c r="RSM284" s="502"/>
      <c r="RSN284" s="502"/>
      <c r="RSO284" s="502"/>
      <c r="RSP284" s="502"/>
      <c r="RSQ284" s="502"/>
      <c r="RSR284" s="502"/>
      <c r="RSS284" s="502"/>
      <c r="RST284" s="502"/>
      <c r="RSU284" s="502"/>
      <c r="RSV284" s="502"/>
      <c r="RSW284" s="502"/>
      <c r="RSX284" s="502"/>
      <c r="RSY284" s="502"/>
      <c r="RSZ284" s="502"/>
      <c r="RTA284" s="502"/>
      <c r="RTB284" s="502"/>
      <c r="RTC284" s="502"/>
      <c r="RTD284" s="502"/>
      <c r="RTE284" s="502"/>
      <c r="RTF284" s="502"/>
      <c r="RTG284" s="502"/>
      <c r="RTH284" s="502"/>
      <c r="RTI284" s="502"/>
      <c r="RTJ284" s="502"/>
      <c r="RTK284" s="502"/>
      <c r="RTL284" s="502"/>
      <c r="RTM284" s="502"/>
      <c r="RTN284" s="502"/>
      <c r="RTO284" s="502"/>
      <c r="RTP284" s="502"/>
      <c r="RTQ284" s="502"/>
      <c r="RTR284" s="502"/>
      <c r="RTS284" s="502"/>
      <c r="RTT284" s="502"/>
      <c r="RTU284" s="502"/>
      <c r="RTV284" s="502"/>
      <c r="RTW284" s="502"/>
      <c r="RTX284" s="502"/>
      <c r="RTY284" s="502"/>
      <c r="RTZ284" s="502"/>
      <c r="RUA284" s="502"/>
      <c r="RUB284" s="502"/>
      <c r="RUC284" s="502"/>
      <c r="RUD284" s="502"/>
      <c r="RUE284" s="502"/>
      <c r="RUF284" s="502"/>
      <c r="RUG284" s="502"/>
      <c r="RUH284" s="502"/>
      <c r="RUI284" s="502"/>
      <c r="RUJ284" s="502"/>
      <c r="RUK284" s="502"/>
      <c r="RUL284" s="502"/>
      <c r="RUM284" s="502"/>
      <c r="RUN284" s="502"/>
      <c r="RUO284" s="502"/>
      <c r="RUP284" s="502"/>
      <c r="RUQ284" s="502"/>
      <c r="RUR284" s="502"/>
      <c r="RUS284" s="502"/>
      <c r="RUT284" s="502"/>
      <c r="RUU284" s="502"/>
      <c r="RUV284" s="502"/>
      <c r="RUW284" s="502"/>
      <c r="RUX284" s="502"/>
      <c r="RUY284" s="502"/>
      <c r="RUZ284" s="502"/>
      <c r="RVA284" s="502"/>
      <c r="RVB284" s="502"/>
      <c r="RVC284" s="502"/>
      <c r="RVD284" s="502"/>
      <c r="RVE284" s="502"/>
      <c r="RVF284" s="502"/>
      <c r="RVG284" s="502"/>
      <c r="RVH284" s="502"/>
      <c r="RVI284" s="502"/>
      <c r="RVJ284" s="502"/>
      <c r="RVK284" s="502"/>
      <c r="RVL284" s="502"/>
      <c r="RVM284" s="502"/>
      <c r="RVN284" s="502"/>
      <c r="RVO284" s="502"/>
      <c r="RVP284" s="502"/>
      <c r="RVQ284" s="502"/>
      <c r="RVR284" s="502"/>
      <c r="RVS284" s="502"/>
      <c r="RVT284" s="502"/>
      <c r="RVU284" s="502"/>
      <c r="RVV284" s="502"/>
      <c r="RVW284" s="502"/>
      <c r="RVX284" s="502"/>
      <c r="RVY284" s="502"/>
      <c r="RVZ284" s="502"/>
      <c r="RWA284" s="502"/>
      <c r="RWB284" s="502"/>
      <c r="RWC284" s="502"/>
      <c r="RWD284" s="502"/>
      <c r="RWE284" s="502"/>
      <c r="RWF284" s="502"/>
      <c r="RWG284" s="502"/>
      <c r="RWH284" s="502"/>
      <c r="RWI284" s="502"/>
      <c r="RWJ284" s="502"/>
      <c r="RWK284" s="502"/>
      <c r="RWL284" s="502"/>
      <c r="RWM284" s="502"/>
      <c r="RWN284" s="502"/>
      <c r="RWO284" s="502"/>
      <c r="RWP284" s="502"/>
      <c r="RWQ284" s="502"/>
      <c r="RWR284" s="502"/>
      <c r="RWS284" s="502"/>
      <c r="RWT284" s="502"/>
      <c r="RWU284" s="502"/>
      <c r="RWV284" s="502"/>
      <c r="RWW284" s="502"/>
      <c r="RWX284" s="502"/>
      <c r="RWY284" s="502"/>
      <c r="RWZ284" s="502"/>
      <c r="RXA284" s="502"/>
      <c r="RXB284" s="502"/>
      <c r="RXC284" s="502"/>
      <c r="RXD284" s="502"/>
      <c r="RXE284" s="502"/>
      <c r="RXF284" s="502"/>
      <c r="RXG284" s="502"/>
      <c r="RXH284" s="502"/>
      <c r="RXI284" s="502"/>
      <c r="RXJ284" s="502"/>
      <c r="RXK284" s="502"/>
      <c r="RXL284" s="502"/>
      <c r="RXM284" s="502"/>
      <c r="RXN284" s="502"/>
      <c r="RXO284" s="502"/>
      <c r="RXP284" s="502"/>
      <c r="RXQ284" s="502"/>
      <c r="RXR284" s="502"/>
      <c r="RXS284" s="502"/>
      <c r="RXT284" s="502"/>
      <c r="RXU284" s="502"/>
      <c r="RXV284" s="502"/>
      <c r="RXW284" s="502"/>
      <c r="RXX284" s="502"/>
      <c r="RXY284" s="502"/>
      <c r="RXZ284" s="502"/>
      <c r="RYA284" s="502"/>
      <c r="RYB284" s="502"/>
      <c r="RYC284" s="502"/>
      <c r="RYD284" s="502"/>
      <c r="RYE284" s="502"/>
      <c r="RYF284" s="502"/>
      <c r="RYG284" s="502"/>
      <c r="RYH284" s="502"/>
      <c r="RYI284" s="502"/>
      <c r="RYJ284" s="502"/>
      <c r="RYK284" s="502"/>
      <c r="RYL284" s="502"/>
      <c r="RYM284" s="502"/>
      <c r="RYN284" s="502"/>
      <c r="RYO284" s="502"/>
      <c r="RYP284" s="502"/>
      <c r="RYQ284" s="502"/>
      <c r="RYR284" s="502"/>
      <c r="RYS284" s="502"/>
      <c r="RYT284" s="502"/>
      <c r="RYU284" s="502"/>
      <c r="RYV284" s="502"/>
      <c r="RYW284" s="502"/>
      <c r="RYX284" s="502"/>
      <c r="RYY284" s="502"/>
      <c r="RYZ284" s="502"/>
      <c r="RZA284" s="502"/>
      <c r="RZB284" s="502"/>
      <c r="RZC284" s="502"/>
      <c r="RZD284" s="502"/>
      <c r="RZE284" s="502"/>
      <c r="RZF284" s="502"/>
      <c r="RZG284" s="502"/>
      <c r="RZH284" s="502"/>
      <c r="RZI284" s="502"/>
      <c r="RZJ284" s="502"/>
      <c r="RZK284" s="502"/>
      <c r="RZL284" s="502"/>
      <c r="RZM284" s="502"/>
      <c r="RZN284" s="502"/>
      <c r="RZO284" s="502"/>
      <c r="RZP284" s="502"/>
      <c r="RZQ284" s="502"/>
      <c r="RZR284" s="502"/>
      <c r="RZS284" s="502"/>
      <c r="RZT284" s="502"/>
      <c r="RZU284" s="502"/>
      <c r="RZV284" s="502"/>
      <c r="RZW284" s="502"/>
      <c r="RZX284" s="502"/>
      <c r="RZY284" s="502"/>
      <c r="RZZ284" s="502"/>
      <c r="SAA284" s="502"/>
      <c r="SAB284" s="502"/>
      <c r="SAC284" s="502"/>
      <c r="SAD284" s="502"/>
      <c r="SAE284" s="502"/>
      <c r="SAF284" s="502"/>
      <c r="SAG284" s="502"/>
      <c r="SAH284" s="502"/>
      <c r="SAI284" s="502"/>
      <c r="SAJ284" s="502"/>
      <c r="SAK284" s="502"/>
      <c r="SAL284" s="502"/>
      <c r="SAM284" s="502"/>
      <c r="SAN284" s="502"/>
      <c r="SAO284" s="502"/>
      <c r="SAP284" s="502"/>
      <c r="SAQ284" s="502"/>
      <c r="SAR284" s="502"/>
      <c r="SAS284" s="502"/>
      <c r="SAT284" s="502"/>
      <c r="SAU284" s="502"/>
      <c r="SAV284" s="502"/>
      <c r="SAW284" s="502"/>
      <c r="SAX284" s="502"/>
      <c r="SAY284" s="502"/>
      <c r="SAZ284" s="502"/>
      <c r="SBA284" s="502"/>
      <c r="SBB284" s="502"/>
      <c r="SBC284" s="502"/>
      <c r="SBD284" s="502"/>
      <c r="SBE284" s="502"/>
      <c r="SBF284" s="502"/>
      <c r="SBG284" s="502"/>
      <c r="SBH284" s="502"/>
      <c r="SBI284" s="502"/>
      <c r="SBJ284" s="502"/>
      <c r="SBK284" s="502"/>
      <c r="SBL284" s="502"/>
      <c r="SBM284" s="502"/>
      <c r="SBN284" s="502"/>
      <c r="SBO284" s="502"/>
      <c r="SBP284" s="502"/>
      <c r="SBQ284" s="502"/>
      <c r="SBR284" s="502"/>
      <c r="SBS284" s="502"/>
      <c r="SBT284" s="502"/>
      <c r="SBU284" s="502"/>
      <c r="SBV284" s="502"/>
      <c r="SBW284" s="502"/>
      <c r="SBX284" s="502"/>
      <c r="SBY284" s="502"/>
      <c r="SBZ284" s="502"/>
      <c r="SCA284" s="502"/>
      <c r="SCB284" s="502"/>
      <c r="SCC284" s="502"/>
      <c r="SCD284" s="502"/>
      <c r="SCE284" s="502"/>
      <c r="SCF284" s="502"/>
      <c r="SCG284" s="502"/>
      <c r="SCH284" s="502"/>
      <c r="SCI284" s="502"/>
      <c r="SCJ284" s="502"/>
      <c r="SCK284" s="502"/>
      <c r="SCL284" s="502"/>
      <c r="SCM284" s="502"/>
      <c r="SCN284" s="502"/>
      <c r="SCO284" s="502"/>
      <c r="SCP284" s="502"/>
      <c r="SCQ284" s="502"/>
      <c r="SCR284" s="502"/>
      <c r="SCS284" s="502"/>
      <c r="SCT284" s="502"/>
      <c r="SCU284" s="502"/>
      <c r="SCV284" s="502"/>
      <c r="SCW284" s="502"/>
      <c r="SCX284" s="502"/>
      <c r="SCY284" s="502"/>
      <c r="SCZ284" s="502"/>
      <c r="SDA284" s="502"/>
      <c r="SDB284" s="502"/>
      <c r="SDC284" s="502"/>
      <c r="SDD284" s="502"/>
      <c r="SDE284" s="502"/>
      <c r="SDF284" s="502"/>
      <c r="SDG284" s="502"/>
      <c r="SDH284" s="502"/>
      <c r="SDI284" s="502"/>
      <c r="SDJ284" s="502"/>
      <c r="SDK284" s="502"/>
      <c r="SDL284" s="502"/>
      <c r="SDM284" s="502"/>
      <c r="SDN284" s="502"/>
      <c r="SDO284" s="502"/>
      <c r="SDP284" s="502"/>
      <c r="SDQ284" s="502"/>
      <c r="SDR284" s="502"/>
      <c r="SDS284" s="502"/>
      <c r="SDT284" s="502"/>
      <c r="SDU284" s="502"/>
      <c r="SDV284" s="502"/>
      <c r="SDW284" s="502"/>
      <c r="SDX284" s="502"/>
      <c r="SDY284" s="502"/>
      <c r="SDZ284" s="502"/>
      <c r="SEA284" s="502"/>
      <c r="SEB284" s="502"/>
      <c r="SEC284" s="502"/>
      <c r="SED284" s="502"/>
      <c r="SEE284" s="502"/>
      <c r="SEF284" s="502"/>
      <c r="SEG284" s="502"/>
      <c r="SEH284" s="502"/>
      <c r="SEI284" s="502"/>
      <c r="SEJ284" s="502"/>
      <c r="SEK284" s="502"/>
      <c r="SEL284" s="502"/>
      <c r="SEM284" s="502"/>
      <c r="SEN284" s="502"/>
      <c r="SEO284" s="502"/>
      <c r="SEP284" s="502"/>
      <c r="SEQ284" s="502"/>
      <c r="SER284" s="502"/>
      <c r="SES284" s="502"/>
      <c r="SET284" s="502"/>
      <c r="SEU284" s="502"/>
      <c r="SEV284" s="502"/>
      <c r="SEW284" s="502"/>
      <c r="SEX284" s="502"/>
      <c r="SEY284" s="502"/>
      <c r="SEZ284" s="502"/>
      <c r="SFA284" s="502"/>
      <c r="SFB284" s="502"/>
      <c r="SFC284" s="502"/>
      <c r="SFD284" s="502"/>
      <c r="SFE284" s="502"/>
      <c r="SFF284" s="502"/>
      <c r="SFG284" s="502"/>
      <c r="SFH284" s="502"/>
      <c r="SFI284" s="502"/>
      <c r="SFJ284" s="502"/>
      <c r="SFK284" s="502"/>
      <c r="SFL284" s="502"/>
      <c r="SFM284" s="502"/>
      <c r="SFN284" s="502"/>
      <c r="SFO284" s="502"/>
      <c r="SFP284" s="502"/>
      <c r="SFQ284" s="502"/>
      <c r="SFR284" s="502"/>
      <c r="SFS284" s="502"/>
      <c r="SFT284" s="502"/>
      <c r="SFU284" s="502"/>
      <c r="SFV284" s="502"/>
      <c r="SFW284" s="502"/>
      <c r="SFX284" s="502"/>
      <c r="SFY284" s="502"/>
      <c r="SFZ284" s="502"/>
      <c r="SGA284" s="502"/>
      <c r="SGB284" s="502"/>
      <c r="SGC284" s="502"/>
      <c r="SGD284" s="502"/>
      <c r="SGE284" s="502"/>
      <c r="SGF284" s="502"/>
      <c r="SGG284" s="502"/>
      <c r="SGH284" s="502"/>
      <c r="SGI284" s="502"/>
      <c r="SGJ284" s="502"/>
      <c r="SGK284" s="502"/>
      <c r="SGL284" s="502"/>
      <c r="SGM284" s="502"/>
      <c r="SGN284" s="502"/>
      <c r="SGO284" s="502"/>
      <c r="SGP284" s="502"/>
      <c r="SGQ284" s="502"/>
      <c r="SGR284" s="502"/>
      <c r="SGS284" s="502"/>
      <c r="SGT284" s="502"/>
      <c r="SGU284" s="502"/>
      <c r="SGV284" s="502"/>
      <c r="SGW284" s="502"/>
      <c r="SGX284" s="502"/>
      <c r="SGY284" s="502"/>
      <c r="SGZ284" s="502"/>
      <c r="SHA284" s="502"/>
      <c r="SHB284" s="502"/>
      <c r="SHC284" s="502"/>
      <c r="SHD284" s="502"/>
      <c r="SHE284" s="502"/>
      <c r="SHF284" s="502"/>
      <c r="SHG284" s="502"/>
      <c r="SHH284" s="502"/>
      <c r="SHI284" s="502"/>
      <c r="SHJ284" s="502"/>
      <c r="SHK284" s="502"/>
      <c r="SHL284" s="502"/>
      <c r="SHM284" s="502"/>
      <c r="SHN284" s="502"/>
      <c r="SHO284" s="502"/>
      <c r="SHP284" s="502"/>
      <c r="SHQ284" s="502"/>
      <c r="SHR284" s="502"/>
      <c r="SHS284" s="502"/>
      <c r="SHT284" s="502"/>
      <c r="SHU284" s="502"/>
      <c r="SHV284" s="502"/>
      <c r="SHW284" s="502"/>
      <c r="SHX284" s="502"/>
      <c r="SHY284" s="502"/>
      <c r="SHZ284" s="502"/>
      <c r="SIA284" s="502"/>
      <c r="SIB284" s="502"/>
      <c r="SIC284" s="502"/>
      <c r="SID284" s="502"/>
      <c r="SIE284" s="502"/>
      <c r="SIF284" s="502"/>
      <c r="SIG284" s="502"/>
      <c r="SIH284" s="502"/>
      <c r="SII284" s="502"/>
      <c r="SIJ284" s="502"/>
      <c r="SIK284" s="502"/>
      <c r="SIL284" s="502"/>
      <c r="SIM284" s="502"/>
      <c r="SIN284" s="502"/>
      <c r="SIO284" s="502"/>
      <c r="SIP284" s="502"/>
      <c r="SIQ284" s="502"/>
      <c r="SIR284" s="502"/>
      <c r="SIS284" s="502"/>
      <c r="SIT284" s="502"/>
      <c r="SIU284" s="502"/>
      <c r="SIV284" s="502"/>
      <c r="SIW284" s="502"/>
      <c r="SIX284" s="502"/>
      <c r="SIY284" s="502"/>
      <c r="SIZ284" s="502"/>
      <c r="SJA284" s="502"/>
      <c r="SJB284" s="502"/>
      <c r="SJC284" s="502"/>
      <c r="SJD284" s="502"/>
      <c r="SJE284" s="502"/>
      <c r="SJF284" s="502"/>
      <c r="SJG284" s="502"/>
      <c r="SJH284" s="502"/>
      <c r="SJI284" s="502"/>
      <c r="SJJ284" s="502"/>
      <c r="SJK284" s="502"/>
      <c r="SJL284" s="502"/>
      <c r="SJM284" s="502"/>
      <c r="SJN284" s="502"/>
      <c r="SJO284" s="502"/>
      <c r="SJP284" s="502"/>
      <c r="SJQ284" s="502"/>
      <c r="SJR284" s="502"/>
      <c r="SJS284" s="502"/>
      <c r="SJT284" s="502"/>
      <c r="SJU284" s="502"/>
      <c r="SJV284" s="502"/>
      <c r="SJW284" s="502"/>
      <c r="SJX284" s="502"/>
      <c r="SJY284" s="502"/>
      <c r="SJZ284" s="502"/>
      <c r="SKA284" s="502"/>
      <c r="SKB284" s="502"/>
      <c r="SKC284" s="502"/>
      <c r="SKD284" s="502"/>
      <c r="SKE284" s="502"/>
      <c r="SKF284" s="502"/>
      <c r="SKG284" s="502"/>
      <c r="SKH284" s="502"/>
      <c r="SKI284" s="502"/>
      <c r="SKJ284" s="502"/>
      <c r="SKK284" s="502"/>
      <c r="SKL284" s="502"/>
      <c r="SKM284" s="502"/>
      <c r="SKN284" s="502"/>
      <c r="SKO284" s="502"/>
      <c r="SKP284" s="502"/>
      <c r="SKQ284" s="502"/>
      <c r="SKR284" s="502"/>
      <c r="SKS284" s="502"/>
      <c r="SKT284" s="502"/>
      <c r="SKU284" s="502"/>
      <c r="SKV284" s="502"/>
      <c r="SKW284" s="502"/>
      <c r="SKX284" s="502"/>
      <c r="SKY284" s="502"/>
      <c r="SKZ284" s="502"/>
      <c r="SLA284" s="502"/>
      <c r="SLB284" s="502"/>
      <c r="SLC284" s="502"/>
      <c r="SLD284" s="502"/>
      <c r="SLE284" s="502"/>
      <c r="SLF284" s="502"/>
      <c r="SLG284" s="502"/>
      <c r="SLH284" s="502"/>
      <c r="SLI284" s="502"/>
      <c r="SLJ284" s="502"/>
      <c r="SLK284" s="502"/>
      <c r="SLL284" s="502"/>
      <c r="SLM284" s="502"/>
      <c r="SLN284" s="502"/>
      <c r="SLO284" s="502"/>
      <c r="SLP284" s="502"/>
      <c r="SLQ284" s="502"/>
      <c r="SLR284" s="502"/>
      <c r="SLS284" s="502"/>
      <c r="SLT284" s="502"/>
      <c r="SLU284" s="502"/>
      <c r="SLV284" s="502"/>
      <c r="SLW284" s="502"/>
      <c r="SLX284" s="502"/>
      <c r="SLY284" s="502"/>
      <c r="SLZ284" s="502"/>
      <c r="SMA284" s="502"/>
      <c r="SMB284" s="502"/>
      <c r="SMC284" s="502"/>
      <c r="SMD284" s="502"/>
      <c r="SME284" s="502"/>
      <c r="SMF284" s="502"/>
      <c r="SMG284" s="502"/>
      <c r="SMH284" s="502"/>
      <c r="SMI284" s="502"/>
      <c r="SMJ284" s="502"/>
      <c r="SMK284" s="502"/>
      <c r="SML284" s="502"/>
      <c r="SMM284" s="502"/>
      <c r="SMN284" s="502"/>
      <c r="SMO284" s="502"/>
      <c r="SMP284" s="502"/>
      <c r="SMQ284" s="502"/>
      <c r="SMR284" s="502"/>
      <c r="SMS284" s="502"/>
      <c r="SMT284" s="502"/>
      <c r="SMU284" s="502"/>
      <c r="SMV284" s="502"/>
      <c r="SMW284" s="502"/>
      <c r="SMX284" s="502"/>
      <c r="SMY284" s="502"/>
      <c r="SMZ284" s="502"/>
      <c r="SNA284" s="502"/>
      <c r="SNB284" s="502"/>
      <c r="SNC284" s="502"/>
      <c r="SND284" s="502"/>
      <c r="SNE284" s="502"/>
      <c r="SNF284" s="502"/>
      <c r="SNG284" s="502"/>
      <c r="SNH284" s="502"/>
      <c r="SNI284" s="502"/>
      <c r="SNJ284" s="502"/>
      <c r="SNK284" s="502"/>
      <c r="SNL284" s="502"/>
      <c r="SNM284" s="502"/>
      <c r="SNN284" s="502"/>
      <c r="SNO284" s="502"/>
      <c r="SNP284" s="502"/>
      <c r="SNQ284" s="502"/>
      <c r="SNR284" s="502"/>
      <c r="SNS284" s="502"/>
      <c r="SNT284" s="502"/>
      <c r="SNU284" s="502"/>
      <c r="SNV284" s="502"/>
      <c r="SNW284" s="502"/>
      <c r="SNX284" s="502"/>
      <c r="SNY284" s="502"/>
      <c r="SNZ284" s="502"/>
      <c r="SOA284" s="502"/>
      <c r="SOB284" s="502"/>
      <c r="SOC284" s="502"/>
      <c r="SOD284" s="502"/>
      <c r="SOE284" s="502"/>
      <c r="SOF284" s="502"/>
      <c r="SOG284" s="502"/>
      <c r="SOH284" s="502"/>
      <c r="SOI284" s="502"/>
      <c r="SOJ284" s="502"/>
      <c r="SOK284" s="502"/>
      <c r="SOL284" s="502"/>
      <c r="SOM284" s="502"/>
      <c r="SON284" s="502"/>
      <c r="SOO284" s="502"/>
      <c r="SOP284" s="502"/>
      <c r="SOQ284" s="502"/>
      <c r="SOR284" s="502"/>
      <c r="SOS284" s="502"/>
      <c r="SOT284" s="502"/>
      <c r="SOU284" s="502"/>
      <c r="SOV284" s="502"/>
      <c r="SOW284" s="502"/>
      <c r="SOX284" s="502"/>
      <c r="SOY284" s="502"/>
      <c r="SOZ284" s="502"/>
      <c r="SPA284" s="502"/>
      <c r="SPB284" s="502"/>
      <c r="SPC284" s="502"/>
      <c r="SPD284" s="502"/>
      <c r="SPE284" s="502"/>
      <c r="SPF284" s="502"/>
      <c r="SPG284" s="502"/>
      <c r="SPH284" s="502"/>
      <c r="SPI284" s="502"/>
      <c r="SPJ284" s="502"/>
      <c r="SPK284" s="502"/>
      <c r="SPL284" s="502"/>
      <c r="SPM284" s="502"/>
      <c r="SPN284" s="502"/>
      <c r="SPO284" s="502"/>
      <c r="SPP284" s="502"/>
      <c r="SPQ284" s="502"/>
      <c r="SPR284" s="502"/>
      <c r="SPS284" s="502"/>
      <c r="SPT284" s="502"/>
      <c r="SPU284" s="502"/>
      <c r="SPV284" s="502"/>
      <c r="SPW284" s="502"/>
      <c r="SPX284" s="502"/>
      <c r="SPY284" s="502"/>
      <c r="SPZ284" s="502"/>
      <c r="SQA284" s="502"/>
      <c r="SQB284" s="502"/>
      <c r="SQC284" s="502"/>
      <c r="SQD284" s="502"/>
      <c r="SQE284" s="502"/>
      <c r="SQF284" s="502"/>
      <c r="SQG284" s="502"/>
      <c r="SQH284" s="502"/>
      <c r="SQI284" s="502"/>
      <c r="SQJ284" s="502"/>
      <c r="SQK284" s="502"/>
      <c r="SQL284" s="502"/>
      <c r="SQM284" s="502"/>
      <c r="SQN284" s="502"/>
      <c r="SQO284" s="502"/>
      <c r="SQP284" s="502"/>
      <c r="SQQ284" s="502"/>
      <c r="SQR284" s="502"/>
      <c r="SQS284" s="502"/>
      <c r="SQT284" s="502"/>
      <c r="SQU284" s="502"/>
      <c r="SQV284" s="502"/>
      <c r="SQW284" s="502"/>
      <c r="SQX284" s="502"/>
      <c r="SQY284" s="502"/>
      <c r="SQZ284" s="502"/>
      <c r="SRA284" s="502"/>
      <c r="SRB284" s="502"/>
      <c r="SRC284" s="502"/>
      <c r="SRD284" s="502"/>
      <c r="SRE284" s="502"/>
      <c r="SRF284" s="502"/>
      <c r="SRG284" s="502"/>
      <c r="SRH284" s="502"/>
      <c r="SRI284" s="502"/>
      <c r="SRJ284" s="502"/>
      <c r="SRK284" s="502"/>
      <c r="SRL284" s="502"/>
      <c r="SRM284" s="502"/>
      <c r="SRN284" s="502"/>
      <c r="SRO284" s="502"/>
      <c r="SRP284" s="502"/>
      <c r="SRQ284" s="502"/>
      <c r="SRR284" s="502"/>
      <c r="SRS284" s="502"/>
      <c r="SRT284" s="502"/>
      <c r="SRU284" s="502"/>
      <c r="SRV284" s="502"/>
      <c r="SRW284" s="502"/>
      <c r="SRX284" s="502"/>
      <c r="SRY284" s="502"/>
      <c r="SRZ284" s="502"/>
      <c r="SSA284" s="502"/>
      <c r="SSB284" s="502"/>
      <c r="SSC284" s="502"/>
      <c r="SSD284" s="502"/>
      <c r="SSE284" s="502"/>
      <c r="SSF284" s="502"/>
      <c r="SSG284" s="502"/>
      <c r="SSH284" s="502"/>
      <c r="SSI284" s="502"/>
      <c r="SSJ284" s="502"/>
      <c r="SSK284" s="502"/>
      <c r="SSL284" s="502"/>
      <c r="SSM284" s="502"/>
      <c r="SSN284" s="502"/>
      <c r="SSO284" s="502"/>
      <c r="SSP284" s="502"/>
      <c r="SSQ284" s="502"/>
      <c r="SSR284" s="502"/>
      <c r="SSS284" s="502"/>
      <c r="SST284" s="502"/>
      <c r="SSU284" s="502"/>
      <c r="SSV284" s="502"/>
      <c r="SSW284" s="502"/>
      <c r="SSX284" s="502"/>
      <c r="SSY284" s="502"/>
      <c r="SSZ284" s="502"/>
      <c r="STA284" s="502"/>
      <c r="STB284" s="502"/>
      <c r="STC284" s="502"/>
      <c r="STD284" s="502"/>
      <c r="STE284" s="502"/>
      <c r="STF284" s="502"/>
      <c r="STG284" s="502"/>
      <c r="STH284" s="502"/>
      <c r="STI284" s="502"/>
      <c r="STJ284" s="502"/>
      <c r="STK284" s="502"/>
      <c r="STL284" s="502"/>
      <c r="STM284" s="502"/>
      <c r="STN284" s="502"/>
      <c r="STO284" s="502"/>
      <c r="STP284" s="502"/>
      <c r="STQ284" s="502"/>
      <c r="STR284" s="502"/>
      <c r="STS284" s="502"/>
      <c r="STT284" s="502"/>
      <c r="STU284" s="502"/>
      <c r="STV284" s="502"/>
      <c r="STW284" s="502"/>
      <c r="STX284" s="502"/>
      <c r="STY284" s="502"/>
      <c r="STZ284" s="502"/>
      <c r="SUA284" s="502"/>
      <c r="SUB284" s="502"/>
      <c r="SUC284" s="502"/>
      <c r="SUD284" s="502"/>
      <c r="SUE284" s="502"/>
      <c r="SUF284" s="502"/>
      <c r="SUG284" s="502"/>
      <c r="SUH284" s="502"/>
      <c r="SUI284" s="502"/>
      <c r="SUJ284" s="502"/>
      <c r="SUK284" s="502"/>
      <c r="SUL284" s="502"/>
      <c r="SUM284" s="502"/>
      <c r="SUN284" s="502"/>
      <c r="SUO284" s="502"/>
      <c r="SUP284" s="502"/>
      <c r="SUQ284" s="502"/>
      <c r="SUR284" s="502"/>
      <c r="SUS284" s="502"/>
      <c r="SUT284" s="502"/>
      <c r="SUU284" s="502"/>
      <c r="SUV284" s="502"/>
      <c r="SUW284" s="502"/>
      <c r="SUX284" s="502"/>
      <c r="SUY284" s="502"/>
      <c r="SUZ284" s="502"/>
      <c r="SVA284" s="502"/>
      <c r="SVB284" s="502"/>
      <c r="SVC284" s="502"/>
      <c r="SVD284" s="502"/>
      <c r="SVE284" s="502"/>
      <c r="SVF284" s="502"/>
      <c r="SVG284" s="502"/>
      <c r="SVH284" s="502"/>
      <c r="SVI284" s="502"/>
      <c r="SVJ284" s="502"/>
      <c r="SVK284" s="502"/>
      <c r="SVL284" s="502"/>
      <c r="SVM284" s="502"/>
      <c r="SVN284" s="502"/>
      <c r="SVO284" s="502"/>
      <c r="SVP284" s="502"/>
      <c r="SVQ284" s="502"/>
      <c r="SVR284" s="502"/>
      <c r="SVS284" s="502"/>
      <c r="SVT284" s="502"/>
      <c r="SVU284" s="502"/>
      <c r="SVV284" s="502"/>
      <c r="SVW284" s="502"/>
      <c r="SVX284" s="502"/>
      <c r="SVY284" s="502"/>
      <c r="SVZ284" s="502"/>
      <c r="SWA284" s="502"/>
      <c r="SWB284" s="502"/>
      <c r="SWC284" s="502"/>
      <c r="SWD284" s="502"/>
      <c r="SWE284" s="502"/>
      <c r="SWF284" s="502"/>
      <c r="SWG284" s="502"/>
      <c r="SWH284" s="502"/>
      <c r="SWI284" s="502"/>
      <c r="SWJ284" s="502"/>
      <c r="SWK284" s="502"/>
      <c r="SWL284" s="502"/>
      <c r="SWM284" s="502"/>
      <c r="SWN284" s="502"/>
      <c r="SWO284" s="502"/>
      <c r="SWP284" s="502"/>
      <c r="SWQ284" s="502"/>
      <c r="SWR284" s="502"/>
      <c r="SWS284" s="502"/>
      <c r="SWT284" s="502"/>
      <c r="SWU284" s="502"/>
      <c r="SWV284" s="502"/>
      <c r="SWW284" s="502"/>
      <c r="SWX284" s="502"/>
      <c r="SWY284" s="502"/>
      <c r="SWZ284" s="502"/>
      <c r="SXA284" s="502"/>
      <c r="SXB284" s="502"/>
      <c r="SXC284" s="502"/>
      <c r="SXD284" s="502"/>
      <c r="SXE284" s="502"/>
      <c r="SXF284" s="502"/>
      <c r="SXG284" s="502"/>
      <c r="SXH284" s="502"/>
      <c r="SXI284" s="502"/>
      <c r="SXJ284" s="502"/>
      <c r="SXK284" s="502"/>
      <c r="SXL284" s="502"/>
      <c r="SXM284" s="502"/>
      <c r="SXN284" s="502"/>
      <c r="SXO284" s="502"/>
      <c r="SXP284" s="502"/>
      <c r="SXQ284" s="502"/>
      <c r="SXR284" s="502"/>
      <c r="SXS284" s="502"/>
      <c r="SXT284" s="502"/>
      <c r="SXU284" s="502"/>
      <c r="SXV284" s="502"/>
      <c r="SXW284" s="502"/>
      <c r="SXX284" s="502"/>
      <c r="SXY284" s="502"/>
      <c r="SXZ284" s="502"/>
      <c r="SYA284" s="502"/>
      <c r="SYB284" s="502"/>
      <c r="SYC284" s="502"/>
      <c r="SYD284" s="502"/>
      <c r="SYE284" s="502"/>
      <c r="SYF284" s="502"/>
      <c r="SYG284" s="502"/>
      <c r="SYH284" s="502"/>
      <c r="SYI284" s="502"/>
      <c r="SYJ284" s="502"/>
      <c r="SYK284" s="502"/>
      <c r="SYL284" s="502"/>
      <c r="SYM284" s="502"/>
      <c r="SYN284" s="502"/>
      <c r="SYO284" s="502"/>
      <c r="SYP284" s="502"/>
      <c r="SYQ284" s="502"/>
      <c r="SYR284" s="502"/>
      <c r="SYS284" s="502"/>
      <c r="SYT284" s="502"/>
      <c r="SYU284" s="502"/>
      <c r="SYV284" s="502"/>
      <c r="SYW284" s="502"/>
      <c r="SYX284" s="502"/>
      <c r="SYY284" s="502"/>
      <c r="SYZ284" s="502"/>
      <c r="SZA284" s="502"/>
      <c r="SZB284" s="502"/>
      <c r="SZC284" s="502"/>
      <c r="SZD284" s="502"/>
      <c r="SZE284" s="502"/>
      <c r="SZF284" s="502"/>
      <c r="SZG284" s="502"/>
      <c r="SZH284" s="502"/>
      <c r="SZI284" s="502"/>
      <c r="SZJ284" s="502"/>
      <c r="SZK284" s="502"/>
      <c r="SZL284" s="502"/>
      <c r="SZM284" s="502"/>
      <c r="SZN284" s="502"/>
      <c r="SZO284" s="502"/>
      <c r="SZP284" s="502"/>
      <c r="SZQ284" s="502"/>
      <c r="SZR284" s="502"/>
      <c r="SZS284" s="502"/>
      <c r="SZT284" s="502"/>
      <c r="SZU284" s="502"/>
      <c r="SZV284" s="502"/>
      <c r="SZW284" s="502"/>
      <c r="SZX284" s="502"/>
      <c r="SZY284" s="502"/>
      <c r="SZZ284" s="502"/>
      <c r="TAA284" s="502"/>
      <c r="TAB284" s="502"/>
      <c r="TAC284" s="502"/>
      <c r="TAD284" s="502"/>
      <c r="TAE284" s="502"/>
      <c r="TAF284" s="502"/>
      <c r="TAG284" s="502"/>
      <c r="TAH284" s="502"/>
      <c r="TAI284" s="502"/>
      <c r="TAJ284" s="502"/>
      <c r="TAK284" s="502"/>
      <c r="TAL284" s="502"/>
      <c r="TAM284" s="502"/>
      <c r="TAN284" s="502"/>
      <c r="TAO284" s="502"/>
      <c r="TAP284" s="502"/>
      <c r="TAQ284" s="502"/>
      <c r="TAR284" s="502"/>
      <c r="TAS284" s="502"/>
      <c r="TAT284" s="502"/>
      <c r="TAU284" s="502"/>
      <c r="TAV284" s="502"/>
      <c r="TAW284" s="502"/>
      <c r="TAX284" s="502"/>
      <c r="TAY284" s="502"/>
      <c r="TAZ284" s="502"/>
      <c r="TBA284" s="502"/>
      <c r="TBB284" s="502"/>
      <c r="TBC284" s="502"/>
      <c r="TBD284" s="502"/>
      <c r="TBE284" s="502"/>
      <c r="TBF284" s="502"/>
      <c r="TBG284" s="502"/>
      <c r="TBH284" s="502"/>
      <c r="TBI284" s="502"/>
      <c r="TBJ284" s="502"/>
      <c r="TBK284" s="502"/>
      <c r="TBL284" s="502"/>
      <c r="TBM284" s="502"/>
      <c r="TBN284" s="502"/>
      <c r="TBO284" s="502"/>
      <c r="TBP284" s="502"/>
      <c r="TBQ284" s="502"/>
      <c r="TBR284" s="502"/>
      <c r="TBS284" s="502"/>
      <c r="TBT284" s="502"/>
      <c r="TBU284" s="502"/>
      <c r="TBV284" s="502"/>
      <c r="TBW284" s="502"/>
      <c r="TBX284" s="502"/>
      <c r="TBY284" s="502"/>
      <c r="TBZ284" s="502"/>
      <c r="TCA284" s="502"/>
      <c r="TCB284" s="502"/>
      <c r="TCC284" s="502"/>
      <c r="TCD284" s="502"/>
      <c r="TCE284" s="502"/>
      <c r="TCF284" s="502"/>
      <c r="TCG284" s="502"/>
      <c r="TCH284" s="502"/>
      <c r="TCI284" s="502"/>
      <c r="TCJ284" s="502"/>
      <c r="TCK284" s="502"/>
      <c r="TCL284" s="502"/>
      <c r="TCM284" s="502"/>
      <c r="TCN284" s="502"/>
      <c r="TCO284" s="502"/>
      <c r="TCP284" s="502"/>
      <c r="TCQ284" s="502"/>
      <c r="TCR284" s="502"/>
      <c r="TCS284" s="502"/>
      <c r="TCT284" s="502"/>
      <c r="TCU284" s="502"/>
      <c r="TCV284" s="502"/>
      <c r="TCW284" s="502"/>
      <c r="TCX284" s="502"/>
      <c r="TCY284" s="502"/>
      <c r="TCZ284" s="502"/>
      <c r="TDA284" s="502"/>
      <c r="TDB284" s="502"/>
      <c r="TDC284" s="502"/>
      <c r="TDD284" s="502"/>
      <c r="TDE284" s="502"/>
      <c r="TDF284" s="502"/>
      <c r="TDG284" s="502"/>
      <c r="TDH284" s="502"/>
      <c r="TDI284" s="502"/>
      <c r="TDJ284" s="502"/>
      <c r="TDK284" s="502"/>
      <c r="TDL284" s="502"/>
      <c r="TDM284" s="502"/>
      <c r="TDN284" s="502"/>
      <c r="TDO284" s="502"/>
      <c r="TDP284" s="502"/>
      <c r="TDQ284" s="502"/>
      <c r="TDR284" s="502"/>
      <c r="TDS284" s="502"/>
      <c r="TDT284" s="502"/>
      <c r="TDU284" s="502"/>
      <c r="TDV284" s="502"/>
      <c r="TDW284" s="502"/>
      <c r="TDX284" s="502"/>
      <c r="TDY284" s="502"/>
      <c r="TDZ284" s="502"/>
      <c r="TEA284" s="502"/>
      <c r="TEB284" s="502"/>
      <c r="TEC284" s="502"/>
      <c r="TED284" s="502"/>
      <c r="TEE284" s="502"/>
      <c r="TEF284" s="502"/>
      <c r="TEG284" s="502"/>
      <c r="TEH284" s="502"/>
      <c r="TEI284" s="502"/>
      <c r="TEJ284" s="502"/>
      <c r="TEK284" s="502"/>
      <c r="TEL284" s="502"/>
      <c r="TEM284" s="502"/>
      <c r="TEN284" s="502"/>
      <c r="TEO284" s="502"/>
      <c r="TEP284" s="502"/>
      <c r="TEQ284" s="502"/>
      <c r="TER284" s="502"/>
      <c r="TES284" s="502"/>
      <c r="TET284" s="502"/>
      <c r="TEU284" s="502"/>
      <c r="TEV284" s="502"/>
      <c r="TEW284" s="502"/>
      <c r="TEX284" s="502"/>
      <c r="TEY284" s="502"/>
      <c r="TEZ284" s="502"/>
      <c r="TFA284" s="502"/>
      <c r="TFB284" s="502"/>
      <c r="TFC284" s="502"/>
      <c r="TFD284" s="502"/>
      <c r="TFE284" s="502"/>
      <c r="TFF284" s="502"/>
      <c r="TFG284" s="502"/>
      <c r="TFH284" s="502"/>
      <c r="TFI284" s="502"/>
      <c r="TFJ284" s="502"/>
      <c r="TFK284" s="502"/>
      <c r="TFL284" s="502"/>
      <c r="TFM284" s="502"/>
      <c r="TFN284" s="502"/>
      <c r="TFO284" s="502"/>
      <c r="TFP284" s="502"/>
      <c r="TFQ284" s="502"/>
      <c r="TFR284" s="502"/>
      <c r="TFS284" s="502"/>
      <c r="TFT284" s="502"/>
      <c r="TFU284" s="502"/>
      <c r="TFV284" s="502"/>
      <c r="TFW284" s="502"/>
      <c r="TFX284" s="502"/>
      <c r="TFY284" s="502"/>
      <c r="TFZ284" s="502"/>
      <c r="TGA284" s="502"/>
      <c r="TGB284" s="502"/>
      <c r="TGC284" s="502"/>
      <c r="TGD284" s="502"/>
      <c r="TGE284" s="502"/>
      <c r="TGF284" s="502"/>
      <c r="TGG284" s="502"/>
      <c r="TGH284" s="502"/>
      <c r="TGI284" s="502"/>
      <c r="TGJ284" s="502"/>
      <c r="TGK284" s="502"/>
      <c r="TGL284" s="502"/>
      <c r="TGM284" s="502"/>
      <c r="TGN284" s="502"/>
      <c r="TGO284" s="502"/>
      <c r="TGP284" s="502"/>
      <c r="TGQ284" s="502"/>
      <c r="TGR284" s="502"/>
      <c r="TGS284" s="502"/>
      <c r="TGT284" s="502"/>
      <c r="TGU284" s="502"/>
      <c r="TGV284" s="502"/>
      <c r="TGW284" s="502"/>
      <c r="TGX284" s="502"/>
      <c r="TGY284" s="502"/>
      <c r="TGZ284" s="502"/>
      <c r="THA284" s="502"/>
      <c r="THB284" s="502"/>
      <c r="THC284" s="502"/>
      <c r="THD284" s="502"/>
      <c r="THE284" s="502"/>
      <c r="THF284" s="502"/>
      <c r="THG284" s="502"/>
      <c r="THH284" s="502"/>
      <c r="THI284" s="502"/>
      <c r="THJ284" s="502"/>
      <c r="THK284" s="502"/>
      <c r="THL284" s="502"/>
      <c r="THM284" s="502"/>
      <c r="THN284" s="502"/>
      <c r="THO284" s="502"/>
      <c r="THP284" s="502"/>
      <c r="THQ284" s="502"/>
      <c r="THR284" s="502"/>
      <c r="THS284" s="502"/>
      <c r="THT284" s="502"/>
      <c r="THU284" s="502"/>
      <c r="THV284" s="502"/>
      <c r="THW284" s="502"/>
      <c r="THX284" s="502"/>
      <c r="THY284" s="502"/>
      <c r="THZ284" s="502"/>
      <c r="TIA284" s="502"/>
      <c r="TIB284" s="502"/>
      <c r="TIC284" s="502"/>
      <c r="TID284" s="502"/>
      <c r="TIE284" s="502"/>
      <c r="TIF284" s="502"/>
      <c r="TIG284" s="502"/>
      <c r="TIH284" s="502"/>
      <c r="TII284" s="502"/>
      <c r="TIJ284" s="502"/>
      <c r="TIK284" s="502"/>
      <c r="TIL284" s="502"/>
      <c r="TIM284" s="502"/>
      <c r="TIN284" s="502"/>
      <c r="TIO284" s="502"/>
      <c r="TIP284" s="502"/>
      <c r="TIQ284" s="502"/>
      <c r="TIR284" s="502"/>
      <c r="TIS284" s="502"/>
      <c r="TIT284" s="502"/>
      <c r="TIU284" s="502"/>
      <c r="TIV284" s="502"/>
      <c r="TIW284" s="502"/>
      <c r="TIX284" s="502"/>
      <c r="TIY284" s="502"/>
      <c r="TIZ284" s="502"/>
      <c r="TJA284" s="502"/>
      <c r="TJB284" s="502"/>
      <c r="TJC284" s="502"/>
      <c r="TJD284" s="502"/>
      <c r="TJE284" s="502"/>
      <c r="TJF284" s="502"/>
      <c r="TJG284" s="502"/>
      <c r="TJH284" s="502"/>
      <c r="TJI284" s="502"/>
      <c r="TJJ284" s="502"/>
      <c r="TJK284" s="502"/>
      <c r="TJL284" s="502"/>
      <c r="TJM284" s="502"/>
      <c r="TJN284" s="502"/>
      <c r="TJO284" s="502"/>
      <c r="TJP284" s="502"/>
      <c r="TJQ284" s="502"/>
      <c r="TJR284" s="502"/>
      <c r="TJS284" s="502"/>
      <c r="TJT284" s="502"/>
      <c r="TJU284" s="502"/>
      <c r="TJV284" s="502"/>
      <c r="TJW284" s="502"/>
      <c r="TJX284" s="502"/>
      <c r="TJY284" s="502"/>
      <c r="TJZ284" s="502"/>
      <c r="TKA284" s="502"/>
      <c r="TKB284" s="502"/>
      <c r="TKC284" s="502"/>
      <c r="TKD284" s="502"/>
      <c r="TKE284" s="502"/>
      <c r="TKF284" s="502"/>
      <c r="TKG284" s="502"/>
      <c r="TKH284" s="502"/>
      <c r="TKI284" s="502"/>
      <c r="TKJ284" s="502"/>
      <c r="TKK284" s="502"/>
      <c r="TKL284" s="502"/>
      <c r="TKM284" s="502"/>
      <c r="TKN284" s="502"/>
      <c r="TKO284" s="502"/>
      <c r="TKP284" s="502"/>
      <c r="TKQ284" s="502"/>
      <c r="TKR284" s="502"/>
      <c r="TKS284" s="502"/>
      <c r="TKT284" s="502"/>
      <c r="TKU284" s="502"/>
      <c r="TKV284" s="502"/>
      <c r="TKW284" s="502"/>
      <c r="TKX284" s="502"/>
      <c r="TKY284" s="502"/>
      <c r="TKZ284" s="502"/>
      <c r="TLA284" s="502"/>
      <c r="TLB284" s="502"/>
      <c r="TLC284" s="502"/>
      <c r="TLD284" s="502"/>
      <c r="TLE284" s="502"/>
      <c r="TLF284" s="502"/>
      <c r="TLG284" s="502"/>
      <c r="TLH284" s="502"/>
      <c r="TLI284" s="502"/>
      <c r="TLJ284" s="502"/>
      <c r="TLK284" s="502"/>
      <c r="TLL284" s="502"/>
      <c r="TLM284" s="502"/>
      <c r="TLN284" s="502"/>
      <c r="TLO284" s="502"/>
      <c r="TLP284" s="502"/>
      <c r="TLQ284" s="502"/>
      <c r="TLR284" s="502"/>
      <c r="TLS284" s="502"/>
      <c r="TLT284" s="502"/>
      <c r="TLU284" s="502"/>
      <c r="TLV284" s="502"/>
      <c r="TLW284" s="502"/>
      <c r="TLX284" s="502"/>
      <c r="TLY284" s="502"/>
      <c r="TLZ284" s="502"/>
      <c r="TMA284" s="502"/>
      <c r="TMB284" s="502"/>
      <c r="TMC284" s="502"/>
      <c r="TMD284" s="502"/>
      <c r="TME284" s="502"/>
      <c r="TMF284" s="502"/>
      <c r="TMG284" s="502"/>
      <c r="TMH284" s="502"/>
      <c r="TMI284" s="502"/>
      <c r="TMJ284" s="502"/>
      <c r="TMK284" s="502"/>
      <c r="TML284" s="502"/>
      <c r="TMM284" s="502"/>
      <c r="TMN284" s="502"/>
      <c r="TMO284" s="502"/>
      <c r="TMP284" s="502"/>
      <c r="TMQ284" s="502"/>
      <c r="TMR284" s="502"/>
      <c r="TMS284" s="502"/>
      <c r="TMT284" s="502"/>
      <c r="TMU284" s="502"/>
      <c r="TMV284" s="502"/>
      <c r="TMW284" s="502"/>
      <c r="TMX284" s="502"/>
      <c r="TMY284" s="502"/>
      <c r="TMZ284" s="502"/>
      <c r="TNA284" s="502"/>
      <c r="TNB284" s="502"/>
      <c r="TNC284" s="502"/>
      <c r="TND284" s="502"/>
      <c r="TNE284" s="502"/>
      <c r="TNF284" s="502"/>
      <c r="TNG284" s="502"/>
      <c r="TNH284" s="502"/>
      <c r="TNI284" s="502"/>
      <c r="TNJ284" s="502"/>
      <c r="TNK284" s="502"/>
      <c r="TNL284" s="502"/>
      <c r="TNM284" s="502"/>
      <c r="TNN284" s="502"/>
      <c r="TNO284" s="502"/>
      <c r="TNP284" s="502"/>
      <c r="TNQ284" s="502"/>
      <c r="TNR284" s="502"/>
      <c r="TNS284" s="502"/>
      <c r="TNT284" s="502"/>
      <c r="TNU284" s="502"/>
      <c r="TNV284" s="502"/>
      <c r="TNW284" s="502"/>
      <c r="TNX284" s="502"/>
      <c r="TNY284" s="502"/>
      <c r="TNZ284" s="502"/>
      <c r="TOA284" s="502"/>
      <c r="TOB284" s="502"/>
      <c r="TOC284" s="502"/>
      <c r="TOD284" s="502"/>
      <c r="TOE284" s="502"/>
      <c r="TOF284" s="502"/>
      <c r="TOG284" s="502"/>
      <c r="TOH284" s="502"/>
      <c r="TOI284" s="502"/>
      <c r="TOJ284" s="502"/>
      <c r="TOK284" s="502"/>
      <c r="TOL284" s="502"/>
      <c r="TOM284" s="502"/>
      <c r="TON284" s="502"/>
      <c r="TOO284" s="502"/>
      <c r="TOP284" s="502"/>
      <c r="TOQ284" s="502"/>
      <c r="TOR284" s="502"/>
      <c r="TOS284" s="502"/>
      <c r="TOT284" s="502"/>
      <c r="TOU284" s="502"/>
      <c r="TOV284" s="502"/>
      <c r="TOW284" s="502"/>
      <c r="TOX284" s="502"/>
      <c r="TOY284" s="502"/>
      <c r="TOZ284" s="502"/>
      <c r="TPA284" s="502"/>
      <c r="TPB284" s="502"/>
      <c r="TPC284" s="502"/>
      <c r="TPD284" s="502"/>
      <c r="TPE284" s="502"/>
      <c r="TPF284" s="502"/>
      <c r="TPG284" s="502"/>
      <c r="TPH284" s="502"/>
      <c r="TPI284" s="502"/>
      <c r="TPJ284" s="502"/>
      <c r="TPK284" s="502"/>
      <c r="TPL284" s="502"/>
      <c r="TPM284" s="502"/>
      <c r="TPN284" s="502"/>
      <c r="TPO284" s="502"/>
      <c r="TPP284" s="502"/>
      <c r="TPQ284" s="502"/>
      <c r="TPR284" s="502"/>
      <c r="TPS284" s="502"/>
      <c r="TPT284" s="502"/>
      <c r="TPU284" s="502"/>
      <c r="TPV284" s="502"/>
      <c r="TPW284" s="502"/>
      <c r="TPX284" s="502"/>
      <c r="TPY284" s="502"/>
      <c r="TPZ284" s="502"/>
      <c r="TQA284" s="502"/>
      <c r="TQB284" s="502"/>
      <c r="TQC284" s="502"/>
      <c r="TQD284" s="502"/>
      <c r="TQE284" s="502"/>
      <c r="TQF284" s="502"/>
      <c r="TQG284" s="502"/>
      <c r="TQH284" s="502"/>
      <c r="TQI284" s="502"/>
      <c r="TQJ284" s="502"/>
      <c r="TQK284" s="502"/>
      <c r="TQL284" s="502"/>
      <c r="TQM284" s="502"/>
      <c r="TQN284" s="502"/>
      <c r="TQO284" s="502"/>
      <c r="TQP284" s="502"/>
      <c r="TQQ284" s="502"/>
      <c r="TQR284" s="502"/>
      <c r="TQS284" s="502"/>
      <c r="TQT284" s="502"/>
      <c r="TQU284" s="502"/>
      <c r="TQV284" s="502"/>
      <c r="TQW284" s="502"/>
      <c r="TQX284" s="502"/>
      <c r="TQY284" s="502"/>
      <c r="TQZ284" s="502"/>
      <c r="TRA284" s="502"/>
      <c r="TRB284" s="502"/>
      <c r="TRC284" s="502"/>
      <c r="TRD284" s="502"/>
      <c r="TRE284" s="502"/>
      <c r="TRF284" s="502"/>
      <c r="TRG284" s="502"/>
      <c r="TRH284" s="502"/>
      <c r="TRI284" s="502"/>
      <c r="TRJ284" s="502"/>
      <c r="TRK284" s="502"/>
      <c r="TRL284" s="502"/>
      <c r="TRM284" s="502"/>
      <c r="TRN284" s="502"/>
      <c r="TRO284" s="502"/>
      <c r="TRP284" s="502"/>
      <c r="TRQ284" s="502"/>
      <c r="TRR284" s="502"/>
      <c r="TRS284" s="502"/>
      <c r="TRT284" s="502"/>
      <c r="TRU284" s="502"/>
      <c r="TRV284" s="502"/>
      <c r="TRW284" s="502"/>
      <c r="TRX284" s="502"/>
      <c r="TRY284" s="502"/>
      <c r="TRZ284" s="502"/>
      <c r="TSA284" s="502"/>
      <c r="TSB284" s="502"/>
      <c r="TSC284" s="502"/>
      <c r="TSD284" s="502"/>
      <c r="TSE284" s="502"/>
      <c r="TSF284" s="502"/>
      <c r="TSG284" s="502"/>
      <c r="TSH284" s="502"/>
      <c r="TSI284" s="502"/>
      <c r="TSJ284" s="502"/>
      <c r="TSK284" s="502"/>
      <c r="TSL284" s="502"/>
      <c r="TSM284" s="502"/>
      <c r="TSN284" s="502"/>
      <c r="TSO284" s="502"/>
      <c r="TSP284" s="502"/>
      <c r="TSQ284" s="502"/>
      <c r="TSR284" s="502"/>
      <c r="TSS284" s="502"/>
      <c r="TST284" s="502"/>
      <c r="TSU284" s="502"/>
      <c r="TSV284" s="502"/>
      <c r="TSW284" s="502"/>
      <c r="TSX284" s="502"/>
      <c r="TSY284" s="502"/>
      <c r="TSZ284" s="502"/>
      <c r="TTA284" s="502"/>
      <c r="TTB284" s="502"/>
      <c r="TTC284" s="502"/>
      <c r="TTD284" s="502"/>
      <c r="TTE284" s="502"/>
      <c r="TTF284" s="502"/>
      <c r="TTG284" s="502"/>
      <c r="TTH284" s="502"/>
      <c r="TTI284" s="502"/>
      <c r="TTJ284" s="502"/>
      <c r="TTK284" s="502"/>
      <c r="TTL284" s="502"/>
      <c r="TTM284" s="502"/>
      <c r="TTN284" s="502"/>
      <c r="TTO284" s="502"/>
      <c r="TTP284" s="502"/>
      <c r="TTQ284" s="502"/>
      <c r="TTR284" s="502"/>
      <c r="TTS284" s="502"/>
      <c r="TTT284" s="502"/>
      <c r="TTU284" s="502"/>
      <c r="TTV284" s="502"/>
      <c r="TTW284" s="502"/>
      <c r="TTX284" s="502"/>
      <c r="TTY284" s="502"/>
      <c r="TTZ284" s="502"/>
      <c r="TUA284" s="502"/>
      <c r="TUB284" s="502"/>
      <c r="TUC284" s="502"/>
      <c r="TUD284" s="502"/>
      <c r="TUE284" s="502"/>
      <c r="TUF284" s="502"/>
      <c r="TUG284" s="502"/>
      <c r="TUH284" s="502"/>
      <c r="TUI284" s="502"/>
      <c r="TUJ284" s="502"/>
      <c r="TUK284" s="502"/>
      <c r="TUL284" s="502"/>
      <c r="TUM284" s="502"/>
      <c r="TUN284" s="502"/>
      <c r="TUO284" s="502"/>
      <c r="TUP284" s="502"/>
      <c r="TUQ284" s="502"/>
      <c r="TUR284" s="502"/>
      <c r="TUS284" s="502"/>
      <c r="TUT284" s="502"/>
      <c r="TUU284" s="502"/>
      <c r="TUV284" s="502"/>
      <c r="TUW284" s="502"/>
      <c r="TUX284" s="502"/>
      <c r="TUY284" s="502"/>
      <c r="TUZ284" s="502"/>
      <c r="TVA284" s="502"/>
      <c r="TVB284" s="502"/>
      <c r="TVC284" s="502"/>
      <c r="TVD284" s="502"/>
      <c r="TVE284" s="502"/>
      <c r="TVF284" s="502"/>
      <c r="TVG284" s="502"/>
      <c r="TVH284" s="502"/>
      <c r="TVI284" s="502"/>
      <c r="TVJ284" s="502"/>
      <c r="TVK284" s="502"/>
      <c r="TVL284" s="502"/>
      <c r="TVM284" s="502"/>
      <c r="TVN284" s="502"/>
      <c r="TVO284" s="502"/>
      <c r="TVP284" s="502"/>
      <c r="TVQ284" s="502"/>
      <c r="TVR284" s="502"/>
      <c r="TVS284" s="502"/>
      <c r="TVT284" s="502"/>
      <c r="TVU284" s="502"/>
      <c r="TVV284" s="502"/>
      <c r="TVW284" s="502"/>
      <c r="TVX284" s="502"/>
      <c r="TVY284" s="502"/>
      <c r="TVZ284" s="502"/>
      <c r="TWA284" s="502"/>
      <c r="TWB284" s="502"/>
      <c r="TWC284" s="502"/>
      <c r="TWD284" s="502"/>
      <c r="TWE284" s="502"/>
      <c r="TWF284" s="502"/>
      <c r="TWG284" s="502"/>
      <c r="TWH284" s="502"/>
      <c r="TWI284" s="502"/>
      <c r="TWJ284" s="502"/>
      <c r="TWK284" s="502"/>
      <c r="TWL284" s="502"/>
      <c r="TWM284" s="502"/>
      <c r="TWN284" s="502"/>
      <c r="TWO284" s="502"/>
      <c r="TWP284" s="502"/>
      <c r="TWQ284" s="502"/>
      <c r="TWR284" s="502"/>
      <c r="TWS284" s="502"/>
      <c r="TWT284" s="502"/>
      <c r="TWU284" s="502"/>
      <c r="TWV284" s="502"/>
      <c r="TWW284" s="502"/>
      <c r="TWX284" s="502"/>
      <c r="TWY284" s="502"/>
      <c r="TWZ284" s="502"/>
      <c r="TXA284" s="502"/>
      <c r="TXB284" s="502"/>
      <c r="TXC284" s="502"/>
      <c r="TXD284" s="502"/>
      <c r="TXE284" s="502"/>
      <c r="TXF284" s="502"/>
      <c r="TXG284" s="502"/>
      <c r="TXH284" s="502"/>
      <c r="TXI284" s="502"/>
      <c r="TXJ284" s="502"/>
      <c r="TXK284" s="502"/>
      <c r="TXL284" s="502"/>
      <c r="TXM284" s="502"/>
      <c r="TXN284" s="502"/>
      <c r="TXO284" s="502"/>
      <c r="TXP284" s="502"/>
      <c r="TXQ284" s="502"/>
      <c r="TXR284" s="502"/>
      <c r="TXS284" s="502"/>
      <c r="TXT284" s="502"/>
      <c r="TXU284" s="502"/>
      <c r="TXV284" s="502"/>
      <c r="TXW284" s="502"/>
      <c r="TXX284" s="502"/>
      <c r="TXY284" s="502"/>
      <c r="TXZ284" s="502"/>
      <c r="TYA284" s="502"/>
      <c r="TYB284" s="502"/>
      <c r="TYC284" s="502"/>
      <c r="TYD284" s="502"/>
      <c r="TYE284" s="502"/>
      <c r="TYF284" s="502"/>
      <c r="TYG284" s="502"/>
      <c r="TYH284" s="502"/>
      <c r="TYI284" s="502"/>
      <c r="TYJ284" s="502"/>
      <c r="TYK284" s="502"/>
      <c r="TYL284" s="502"/>
      <c r="TYM284" s="502"/>
      <c r="TYN284" s="502"/>
      <c r="TYO284" s="502"/>
      <c r="TYP284" s="502"/>
      <c r="TYQ284" s="502"/>
      <c r="TYR284" s="502"/>
      <c r="TYS284" s="502"/>
      <c r="TYT284" s="502"/>
      <c r="TYU284" s="502"/>
      <c r="TYV284" s="502"/>
      <c r="TYW284" s="502"/>
      <c r="TYX284" s="502"/>
      <c r="TYY284" s="502"/>
      <c r="TYZ284" s="502"/>
      <c r="TZA284" s="502"/>
      <c r="TZB284" s="502"/>
      <c r="TZC284" s="502"/>
      <c r="TZD284" s="502"/>
      <c r="TZE284" s="502"/>
      <c r="TZF284" s="502"/>
      <c r="TZG284" s="502"/>
      <c r="TZH284" s="502"/>
      <c r="TZI284" s="502"/>
      <c r="TZJ284" s="502"/>
      <c r="TZK284" s="502"/>
      <c r="TZL284" s="502"/>
      <c r="TZM284" s="502"/>
      <c r="TZN284" s="502"/>
      <c r="TZO284" s="502"/>
      <c r="TZP284" s="502"/>
      <c r="TZQ284" s="502"/>
      <c r="TZR284" s="502"/>
      <c r="TZS284" s="502"/>
      <c r="TZT284" s="502"/>
      <c r="TZU284" s="502"/>
      <c r="TZV284" s="502"/>
      <c r="TZW284" s="502"/>
      <c r="TZX284" s="502"/>
      <c r="TZY284" s="502"/>
      <c r="TZZ284" s="502"/>
      <c r="UAA284" s="502"/>
      <c r="UAB284" s="502"/>
      <c r="UAC284" s="502"/>
      <c r="UAD284" s="502"/>
      <c r="UAE284" s="502"/>
      <c r="UAF284" s="502"/>
      <c r="UAG284" s="502"/>
      <c r="UAH284" s="502"/>
      <c r="UAI284" s="502"/>
      <c r="UAJ284" s="502"/>
      <c r="UAK284" s="502"/>
      <c r="UAL284" s="502"/>
      <c r="UAM284" s="502"/>
      <c r="UAN284" s="502"/>
      <c r="UAO284" s="502"/>
      <c r="UAP284" s="502"/>
      <c r="UAQ284" s="502"/>
      <c r="UAR284" s="502"/>
      <c r="UAS284" s="502"/>
      <c r="UAT284" s="502"/>
      <c r="UAU284" s="502"/>
      <c r="UAV284" s="502"/>
      <c r="UAW284" s="502"/>
      <c r="UAX284" s="502"/>
      <c r="UAY284" s="502"/>
      <c r="UAZ284" s="502"/>
      <c r="UBA284" s="502"/>
      <c r="UBB284" s="502"/>
      <c r="UBC284" s="502"/>
      <c r="UBD284" s="502"/>
      <c r="UBE284" s="502"/>
      <c r="UBF284" s="502"/>
      <c r="UBG284" s="502"/>
      <c r="UBH284" s="502"/>
      <c r="UBI284" s="502"/>
      <c r="UBJ284" s="502"/>
      <c r="UBK284" s="502"/>
      <c r="UBL284" s="502"/>
      <c r="UBM284" s="502"/>
      <c r="UBN284" s="502"/>
      <c r="UBO284" s="502"/>
      <c r="UBP284" s="502"/>
      <c r="UBQ284" s="502"/>
      <c r="UBR284" s="502"/>
      <c r="UBS284" s="502"/>
      <c r="UBT284" s="502"/>
      <c r="UBU284" s="502"/>
      <c r="UBV284" s="502"/>
      <c r="UBW284" s="502"/>
      <c r="UBX284" s="502"/>
      <c r="UBY284" s="502"/>
      <c r="UBZ284" s="502"/>
      <c r="UCA284" s="502"/>
      <c r="UCB284" s="502"/>
      <c r="UCC284" s="502"/>
      <c r="UCD284" s="502"/>
      <c r="UCE284" s="502"/>
      <c r="UCF284" s="502"/>
      <c r="UCG284" s="502"/>
      <c r="UCH284" s="502"/>
      <c r="UCI284" s="502"/>
      <c r="UCJ284" s="502"/>
      <c r="UCK284" s="502"/>
      <c r="UCL284" s="502"/>
      <c r="UCM284" s="502"/>
      <c r="UCN284" s="502"/>
      <c r="UCO284" s="502"/>
      <c r="UCP284" s="502"/>
      <c r="UCQ284" s="502"/>
      <c r="UCR284" s="502"/>
      <c r="UCS284" s="502"/>
      <c r="UCT284" s="502"/>
      <c r="UCU284" s="502"/>
      <c r="UCV284" s="502"/>
      <c r="UCW284" s="502"/>
      <c r="UCX284" s="502"/>
      <c r="UCY284" s="502"/>
      <c r="UCZ284" s="502"/>
      <c r="UDA284" s="502"/>
      <c r="UDB284" s="502"/>
      <c r="UDC284" s="502"/>
      <c r="UDD284" s="502"/>
      <c r="UDE284" s="502"/>
      <c r="UDF284" s="502"/>
      <c r="UDG284" s="502"/>
      <c r="UDH284" s="502"/>
      <c r="UDI284" s="502"/>
      <c r="UDJ284" s="502"/>
      <c r="UDK284" s="502"/>
      <c r="UDL284" s="502"/>
      <c r="UDM284" s="502"/>
      <c r="UDN284" s="502"/>
      <c r="UDO284" s="502"/>
      <c r="UDP284" s="502"/>
      <c r="UDQ284" s="502"/>
      <c r="UDR284" s="502"/>
      <c r="UDS284" s="502"/>
      <c r="UDT284" s="502"/>
      <c r="UDU284" s="502"/>
      <c r="UDV284" s="502"/>
      <c r="UDW284" s="502"/>
      <c r="UDX284" s="502"/>
      <c r="UDY284" s="502"/>
      <c r="UDZ284" s="502"/>
      <c r="UEA284" s="502"/>
      <c r="UEB284" s="502"/>
      <c r="UEC284" s="502"/>
      <c r="UED284" s="502"/>
      <c r="UEE284" s="502"/>
      <c r="UEF284" s="502"/>
      <c r="UEG284" s="502"/>
      <c r="UEH284" s="502"/>
      <c r="UEI284" s="502"/>
      <c r="UEJ284" s="502"/>
      <c r="UEK284" s="502"/>
      <c r="UEL284" s="502"/>
      <c r="UEM284" s="502"/>
      <c r="UEN284" s="502"/>
      <c r="UEO284" s="502"/>
      <c r="UEP284" s="502"/>
      <c r="UEQ284" s="502"/>
      <c r="UER284" s="502"/>
      <c r="UES284" s="502"/>
      <c r="UET284" s="502"/>
      <c r="UEU284" s="502"/>
      <c r="UEV284" s="502"/>
      <c r="UEW284" s="502"/>
      <c r="UEX284" s="502"/>
      <c r="UEY284" s="502"/>
      <c r="UEZ284" s="502"/>
      <c r="UFA284" s="502"/>
      <c r="UFB284" s="502"/>
      <c r="UFC284" s="502"/>
      <c r="UFD284" s="502"/>
      <c r="UFE284" s="502"/>
      <c r="UFF284" s="502"/>
      <c r="UFG284" s="502"/>
      <c r="UFH284" s="502"/>
      <c r="UFI284" s="502"/>
      <c r="UFJ284" s="502"/>
      <c r="UFK284" s="502"/>
      <c r="UFL284" s="502"/>
      <c r="UFM284" s="502"/>
      <c r="UFN284" s="502"/>
      <c r="UFO284" s="502"/>
      <c r="UFP284" s="502"/>
      <c r="UFQ284" s="502"/>
      <c r="UFR284" s="502"/>
      <c r="UFS284" s="502"/>
      <c r="UFT284" s="502"/>
      <c r="UFU284" s="502"/>
      <c r="UFV284" s="502"/>
      <c r="UFW284" s="502"/>
      <c r="UFX284" s="502"/>
      <c r="UFY284" s="502"/>
      <c r="UFZ284" s="502"/>
      <c r="UGA284" s="502"/>
      <c r="UGB284" s="502"/>
      <c r="UGC284" s="502"/>
      <c r="UGD284" s="502"/>
      <c r="UGE284" s="502"/>
      <c r="UGF284" s="502"/>
      <c r="UGG284" s="502"/>
      <c r="UGH284" s="502"/>
      <c r="UGI284" s="502"/>
      <c r="UGJ284" s="502"/>
      <c r="UGK284" s="502"/>
      <c r="UGL284" s="502"/>
      <c r="UGM284" s="502"/>
      <c r="UGN284" s="502"/>
      <c r="UGO284" s="502"/>
      <c r="UGP284" s="502"/>
      <c r="UGQ284" s="502"/>
      <c r="UGR284" s="502"/>
      <c r="UGS284" s="502"/>
      <c r="UGT284" s="502"/>
      <c r="UGU284" s="502"/>
      <c r="UGV284" s="502"/>
      <c r="UGW284" s="502"/>
      <c r="UGX284" s="502"/>
      <c r="UGY284" s="502"/>
      <c r="UGZ284" s="502"/>
      <c r="UHA284" s="502"/>
      <c r="UHB284" s="502"/>
      <c r="UHC284" s="502"/>
      <c r="UHD284" s="502"/>
      <c r="UHE284" s="502"/>
      <c r="UHF284" s="502"/>
      <c r="UHG284" s="502"/>
      <c r="UHH284" s="502"/>
      <c r="UHI284" s="502"/>
      <c r="UHJ284" s="502"/>
      <c r="UHK284" s="502"/>
      <c r="UHL284" s="502"/>
      <c r="UHM284" s="502"/>
      <c r="UHN284" s="502"/>
      <c r="UHO284" s="502"/>
      <c r="UHP284" s="502"/>
      <c r="UHQ284" s="502"/>
      <c r="UHR284" s="502"/>
      <c r="UHS284" s="502"/>
      <c r="UHT284" s="502"/>
      <c r="UHU284" s="502"/>
      <c r="UHV284" s="502"/>
      <c r="UHW284" s="502"/>
      <c r="UHX284" s="502"/>
      <c r="UHY284" s="502"/>
      <c r="UHZ284" s="502"/>
      <c r="UIA284" s="502"/>
      <c r="UIB284" s="502"/>
      <c r="UIC284" s="502"/>
      <c r="UID284" s="502"/>
      <c r="UIE284" s="502"/>
      <c r="UIF284" s="502"/>
      <c r="UIG284" s="502"/>
      <c r="UIH284" s="502"/>
      <c r="UII284" s="502"/>
      <c r="UIJ284" s="502"/>
      <c r="UIK284" s="502"/>
      <c r="UIL284" s="502"/>
      <c r="UIM284" s="502"/>
      <c r="UIN284" s="502"/>
      <c r="UIO284" s="502"/>
      <c r="UIP284" s="502"/>
      <c r="UIQ284" s="502"/>
      <c r="UIR284" s="502"/>
      <c r="UIS284" s="502"/>
      <c r="UIT284" s="502"/>
      <c r="UIU284" s="502"/>
      <c r="UIV284" s="502"/>
      <c r="UIW284" s="502"/>
      <c r="UIX284" s="502"/>
      <c r="UIY284" s="502"/>
      <c r="UIZ284" s="502"/>
      <c r="UJA284" s="502"/>
      <c r="UJB284" s="502"/>
      <c r="UJC284" s="502"/>
      <c r="UJD284" s="502"/>
      <c r="UJE284" s="502"/>
      <c r="UJF284" s="502"/>
      <c r="UJG284" s="502"/>
      <c r="UJH284" s="502"/>
      <c r="UJI284" s="502"/>
      <c r="UJJ284" s="502"/>
      <c r="UJK284" s="502"/>
      <c r="UJL284" s="502"/>
      <c r="UJM284" s="502"/>
      <c r="UJN284" s="502"/>
      <c r="UJO284" s="502"/>
      <c r="UJP284" s="502"/>
      <c r="UJQ284" s="502"/>
      <c r="UJR284" s="502"/>
      <c r="UJS284" s="502"/>
      <c r="UJT284" s="502"/>
      <c r="UJU284" s="502"/>
      <c r="UJV284" s="502"/>
      <c r="UJW284" s="502"/>
      <c r="UJX284" s="502"/>
      <c r="UJY284" s="502"/>
      <c r="UJZ284" s="502"/>
      <c r="UKA284" s="502"/>
      <c r="UKB284" s="502"/>
      <c r="UKC284" s="502"/>
      <c r="UKD284" s="502"/>
      <c r="UKE284" s="502"/>
      <c r="UKF284" s="502"/>
      <c r="UKG284" s="502"/>
      <c r="UKH284" s="502"/>
      <c r="UKI284" s="502"/>
      <c r="UKJ284" s="502"/>
      <c r="UKK284" s="502"/>
      <c r="UKL284" s="502"/>
      <c r="UKM284" s="502"/>
      <c r="UKN284" s="502"/>
      <c r="UKO284" s="502"/>
      <c r="UKP284" s="502"/>
      <c r="UKQ284" s="502"/>
      <c r="UKR284" s="502"/>
      <c r="UKS284" s="502"/>
      <c r="UKT284" s="502"/>
      <c r="UKU284" s="502"/>
      <c r="UKV284" s="502"/>
      <c r="UKW284" s="502"/>
      <c r="UKX284" s="502"/>
      <c r="UKY284" s="502"/>
      <c r="UKZ284" s="502"/>
      <c r="ULA284" s="502"/>
      <c r="ULB284" s="502"/>
      <c r="ULC284" s="502"/>
      <c r="ULD284" s="502"/>
      <c r="ULE284" s="502"/>
      <c r="ULF284" s="502"/>
      <c r="ULG284" s="502"/>
      <c r="ULH284" s="502"/>
      <c r="ULI284" s="502"/>
      <c r="ULJ284" s="502"/>
      <c r="ULK284" s="502"/>
      <c r="ULL284" s="502"/>
      <c r="ULM284" s="502"/>
      <c r="ULN284" s="502"/>
      <c r="ULO284" s="502"/>
      <c r="ULP284" s="502"/>
      <c r="ULQ284" s="502"/>
      <c r="ULR284" s="502"/>
      <c r="ULS284" s="502"/>
      <c r="ULT284" s="502"/>
      <c r="ULU284" s="502"/>
      <c r="ULV284" s="502"/>
      <c r="ULW284" s="502"/>
      <c r="ULX284" s="502"/>
      <c r="ULY284" s="502"/>
      <c r="ULZ284" s="502"/>
      <c r="UMA284" s="502"/>
      <c r="UMB284" s="502"/>
      <c r="UMC284" s="502"/>
      <c r="UMD284" s="502"/>
      <c r="UME284" s="502"/>
      <c r="UMF284" s="502"/>
      <c r="UMG284" s="502"/>
      <c r="UMH284" s="502"/>
      <c r="UMI284" s="502"/>
      <c r="UMJ284" s="502"/>
      <c r="UMK284" s="502"/>
      <c r="UML284" s="502"/>
      <c r="UMM284" s="502"/>
      <c r="UMN284" s="502"/>
      <c r="UMO284" s="502"/>
      <c r="UMP284" s="502"/>
      <c r="UMQ284" s="502"/>
      <c r="UMR284" s="502"/>
      <c r="UMS284" s="502"/>
      <c r="UMT284" s="502"/>
      <c r="UMU284" s="502"/>
      <c r="UMV284" s="502"/>
      <c r="UMW284" s="502"/>
      <c r="UMX284" s="502"/>
      <c r="UMY284" s="502"/>
      <c r="UMZ284" s="502"/>
      <c r="UNA284" s="502"/>
      <c r="UNB284" s="502"/>
      <c r="UNC284" s="502"/>
      <c r="UND284" s="502"/>
      <c r="UNE284" s="502"/>
      <c r="UNF284" s="502"/>
      <c r="UNG284" s="502"/>
      <c r="UNH284" s="502"/>
      <c r="UNI284" s="502"/>
      <c r="UNJ284" s="502"/>
      <c r="UNK284" s="502"/>
      <c r="UNL284" s="502"/>
      <c r="UNM284" s="502"/>
      <c r="UNN284" s="502"/>
      <c r="UNO284" s="502"/>
      <c r="UNP284" s="502"/>
      <c r="UNQ284" s="502"/>
      <c r="UNR284" s="502"/>
      <c r="UNS284" s="502"/>
      <c r="UNT284" s="502"/>
      <c r="UNU284" s="502"/>
      <c r="UNV284" s="502"/>
      <c r="UNW284" s="502"/>
      <c r="UNX284" s="502"/>
      <c r="UNY284" s="502"/>
      <c r="UNZ284" s="502"/>
      <c r="UOA284" s="502"/>
      <c r="UOB284" s="502"/>
      <c r="UOC284" s="502"/>
      <c r="UOD284" s="502"/>
      <c r="UOE284" s="502"/>
      <c r="UOF284" s="502"/>
      <c r="UOG284" s="502"/>
      <c r="UOH284" s="502"/>
      <c r="UOI284" s="502"/>
      <c r="UOJ284" s="502"/>
      <c r="UOK284" s="502"/>
      <c r="UOL284" s="502"/>
      <c r="UOM284" s="502"/>
      <c r="UON284" s="502"/>
      <c r="UOO284" s="502"/>
      <c r="UOP284" s="502"/>
      <c r="UOQ284" s="502"/>
      <c r="UOR284" s="502"/>
      <c r="UOS284" s="502"/>
      <c r="UOT284" s="502"/>
      <c r="UOU284" s="502"/>
      <c r="UOV284" s="502"/>
      <c r="UOW284" s="502"/>
      <c r="UOX284" s="502"/>
      <c r="UOY284" s="502"/>
      <c r="UOZ284" s="502"/>
      <c r="UPA284" s="502"/>
      <c r="UPB284" s="502"/>
      <c r="UPC284" s="502"/>
      <c r="UPD284" s="502"/>
      <c r="UPE284" s="502"/>
      <c r="UPF284" s="502"/>
      <c r="UPG284" s="502"/>
      <c r="UPH284" s="502"/>
      <c r="UPI284" s="502"/>
      <c r="UPJ284" s="502"/>
      <c r="UPK284" s="502"/>
      <c r="UPL284" s="502"/>
      <c r="UPM284" s="502"/>
      <c r="UPN284" s="502"/>
      <c r="UPO284" s="502"/>
      <c r="UPP284" s="502"/>
      <c r="UPQ284" s="502"/>
      <c r="UPR284" s="502"/>
      <c r="UPS284" s="502"/>
      <c r="UPT284" s="502"/>
      <c r="UPU284" s="502"/>
      <c r="UPV284" s="502"/>
      <c r="UPW284" s="502"/>
      <c r="UPX284" s="502"/>
      <c r="UPY284" s="502"/>
      <c r="UPZ284" s="502"/>
      <c r="UQA284" s="502"/>
      <c r="UQB284" s="502"/>
      <c r="UQC284" s="502"/>
      <c r="UQD284" s="502"/>
      <c r="UQE284" s="502"/>
      <c r="UQF284" s="502"/>
      <c r="UQG284" s="502"/>
      <c r="UQH284" s="502"/>
      <c r="UQI284" s="502"/>
      <c r="UQJ284" s="502"/>
      <c r="UQK284" s="502"/>
      <c r="UQL284" s="502"/>
      <c r="UQM284" s="502"/>
      <c r="UQN284" s="502"/>
      <c r="UQO284" s="502"/>
      <c r="UQP284" s="502"/>
      <c r="UQQ284" s="502"/>
      <c r="UQR284" s="502"/>
      <c r="UQS284" s="502"/>
      <c r="UQT284" s="502"/>
      <c r="UQU284" s="502"/>
      <c r="UQV284" s="502"/>
      <c r="UQW284" s="502"/>
      <c r="UQX284" s="502"/>
      <c r="UQY284" s="502"/>
      <c r="UQZ284" s="502"/>
      <c r="URA284" s="502"/>
      <c r="URB284" s="502"/>
      <c r="URC284" s="502"/>
      <c r="URD284" s="502"/>
      <c r="URE284" s="502"/>
      <c r="URF284" s="502"/>
      <c r="URG284" s="502"/>
      <c r="URH284" s="502"/>
      <c r="URI284" s="502"/>
      <c r="URJ284" s="502"/>
      <c r="URK284" s="502"/>
      <c r="URL284" s="502"/>
      <c r="URM284" s="502"/>
      <c r="URN284" s="502"/>
      <c r="URO284" s="502"/>
      <c r="URP284" s="502"/>
      <c r="URQ284" s="502"/>
      <c r="URR284" s="502"/>
      <c r="URS284" s="502"/>
      <c r="URT284" s="502"/>
      <c r="URU284" s="502"/>
      <c r="URV284" s="502"/>
      <c r="URW284" s="502"/>
      <c r="URX284" s="502"/>
      <c r="URY284" s="502"/>
      <c r="URZ284" s="502"/>
      <c r="USA284" s="502"/>
      <c r="USB284" s="502"/>
      <c r="USC284" s="502"/>
      <c r="USD284" s="502"/>
      <c r="USE284" s="502"/>
      <c r="USF284" s="502"/>
      <c r="USG284" s="502"/>
      <c r="USH284" s="502"/>
      <c r="USI284" s="502"/>
      <c r="USJ284" s="502"/>
      <c r="USK284" s="502"/>
      <c r="USL284" s="502"/>
      <c r="USM284" s="502"/>
      <c r="USN284" s="502"/>
      <c r="USO284" s="502"/>
      <c r="USP284" s="502"/>
      <c r="USQ284" s="502"/>
      <c r="USR284" s="502"/>
      <c r="USS284" s="502"/>
      <c r="UST284" s="502"/>
      <c r="USU284" s="502"/>
      <c r="USV284" s="502"/>
      <c r="USW284" s="502"/>
      <c r="USX284" s="502"/>
      <c r="USY284" s="502"/>
      <c r="USZ284" s="502"/>
      <c r="UTA284" s="502"/>
      <c r="UTB284" s="502"/>
      <c r="UTC284" s="502"/>
      <c r="UTD284" s="502"/>
      <c r="UTE284" s="502"/>
      <c r="UTF284" s="502"/>
      <c r="UTG284" s="502"/>
      <c r="UTH284" s="502"/>
      <c r="UTI284" s="502"/>
      <c r="UTJ284" s="502"/>
      <c r="UTK284" s="502"/>
      <c r="UTL284" s="502"/>
      <c r="UTM284" s="502"/>
      <c r="UTN284" s="502"/>
      <c r="UTO284" s="502"/>
      <c r="UTP284" s="502"/>
      <c r="UTQ284" s="502"/>
      <c r="UTR284" s="502"/>
      <c r="UTS284" s="502"/>
      <c r="UTT284" s="502"/>
      <c r="UTU284" s="502"/>
      <c r="UTV284" s="502"/>
      <c r="UTW284" s="502"/>
      <c r="UTX284" s="502"/>
      <c r="UTY284" s="502"/>
      <c r="UTZ284" s="502"/>
      <c r="UUA284" s="502"/>
      <c r="UUB284" s="502"/>
      <c r="UUC284" s="502"/>
      <c r="UUD284" s="502"/>
      <c r="UUE284" s="502"/>
      <c r="UUF284" s="502"/>
      <c r="UUG284" s="502"/>
      <c r="UUH284" s="502"/>
      <c r="UUI284" s="502"/>
      <c r="UUJ284" s="502"/>
      <c r="UUK284" s="502"/>
      <c r="UUL284" s="502"/>
      <c r="UUM284" s="502"/>
      <c r="UUN284" s="502"/>
      <c r="UUO284" s="502"/>
      <c r="UUP284" s="502"/>
      <c r="UUQ284" s="502"/>
      <c r="UUR284" s="502"/>
      <c r="UUS284" s="502"/>
      <c r="UUT284" s="502"/>
      <c r="UUU284" s="502"/>
      <c r="UUV284" s="502"/>
      <c r="UUW284" s="502"/>
      <c r="UUX284" s="502"/>
      <c r="UUY284" s="502"/>
      <c r="UUZ284" s="502"/>
      <c r="UVA284" s="502"/>
      <c r="UVB284" s="502"/>
      <c r="UVC284" s="502"/>
      <c r="UVD284" s="502"/>
      <c r="UVE284" s="502"/>
      <c r="UVF284" s="502"/>
      <c r="UVG284" s="502"/>
      <c r="UVH284" s="502"/>
      <c r="UVI284" s="502"/>
      <c r="UVJ284" s="502"/>
      <c r="UVK284" s="502"/>
      <c r="UVL284" s="502"/>
      <c r="UVM284" s="502"/>
      <c r="UVN284" s="502"/>
      <c r="UVO284" s="502"/>
      <c r="UVP284" s="502"/>
      <c r="UVQ284" s="502"/>
      <c r="UVR284" s="502"/>
      <c r="UVS284" s="502"/>
      <c r="UVT284" s="502"/>
      <c r="UVU284" s="502"/>
      <c r="UVV284" s="502"/>
      <c r="UVW284" s="502"/>
      <c r="UVX284" s="502"/>
      <c r="UVY284" s="502"/>
      <c r="UVZ284" s="502"/>
      <c r="UWA284" s="502"/>
      <c r="UWB284" s="502"/>
      <c r="UWC284" s="502"/>
      <c r="UWD284" s="502"/>
      <c r="UWE284" s="502"/>
      <c r="UWF284" s="502"/>
      <c r="UWG284" s="502"/>
      <c r="UWH284" s="502"/>
      <c r="UWI284" s="502"/>
      <c r="UWJ284" s="502"/>
      <c r="UWK284" s="502"/>
      <c r="UWL284" s="502"/>
      <c r="UWM284" s="502"/>
      <c r="UWN284" s="502"/>
      <c r="UWO284" s="502"/>
      <c r="UWP284" s="502"/>
      <c r="UWQ284" s="502"/>
      <c r="UWR284" s="502"/>
      <c r="UWS284" s="502"/>
      <c r="UWT284" s="502"/>
      <c r="UWU284" s="502"/>
      <c r="UWV284" s="502"/>
      <c r="UWW284" s="502"/>
      <c r="UWX284" s="502"/>
      <c r="UWY284" s="502"/>
      <c r="UWZ284" s="502"/>
      <c r="UXA284" s="502"/>
      <c r="UXB284" s="502"/>
      <c r="UXC284" s="502"/>
      <c r="UXD284" s="502"/>
      <c r="UXE284" s="502"/>
      <c r="UXF284" s="502"/>
      <c r="UXG284" s="502"/>
      <c r="UXH284" s="502"/>
      <c r="UXI284" s="502"/>
      <c r="UXJ284" s="502"/>
      <c r="UXK284" s="502"/>
      <c r="UXL284" s="502"/>
      <c r="UXM284" s="502"/>
      <c r="UXN284" s="502"/>
      <c r="UXO284" s="502"/>
      <c r="UXP284" s="502"/>
      <c r="UXQ284" s="502"/>
      <c r="UXR284" s="502"/>
      <c r="UXS284" s="502"/>
      <c r="UXT284" s="502"/>
      <c r="UXU284" s="502"/>
      <c r="UXV284" s="502"/>
      <c r="UXW284" s="502"/>
      <c r="UXX284" s="502"/>
      <c r="UXY284" s="502"/>
      <c r="UXZ284" s="502"/>
      <c r="UYA284" s="502"/>
      <c r="UYB284" s="502"/>
      <c r="UYC284" s="502"/>
      <c r="UYD284" s="502"/>
      <c r="UYE284" s="502"/>
      <c r="UYF284" s="502"/>
      <c r="UYG284" s="502"/>
      <c r="UYH284" s="502"/>
      <c r="UYI284" s="502"/>
      <c r="UYJ284" s="502"/>
      <c r="UYK284" s="502"/>
      <c r="UYL284" s="502"/>
      <c r="UYM284" s="502"/>
      <c r="UYN284" s="502"/>
      <c r="UYO284" s="502"/>
      <c r="UYP284" s="502"/>
      <c r="UYQ284" s="502"/>
      <c r="UYR284" s="502"/>
      <c r="UYS284" s="502"/>
      <c r="UYT284" s="502"/>
      <c r="UYU284" s="502"/>
      <c r="UYV284" s="502"/>
      <c r="UYW284" s="502"/>
      <c r="UYX284" s="502"/>
      <c r="UYY284" s="502"/>
      <c r="UYZ284" s="502"/>
      <c r="UZA284" s="502"/>
      <c r="UZB284" s="502"/>
      <c r="UZC284" s="502"/>
      <c r="UZD284" s="502"/>
      <c r="UZE284" s="502"/>
      <c r="UZF284" s="502"/>
      <c r="UZG284" s="502"/>
      <c r="UZH284" s="502"/>
      <c r="UZI284" s="502"/>
      <c r="UZJ284" s="502"/>
      <c r="UZK284" s="502"/>
      <c r="UZL284" s="502"/>
      <c r="UZM284" s="502"/>
      <c r="UZN284" s="502"/>
      <c r="UZO284" s="502"/>
      <c r="UZP284" s="502"/>
      <c r="UZQ284" s="502"/>
      <c r="UZR284" s="502"/>
      <c r="UZS284" s="502"/>
      <c r="UZT284" s="502"/>
      <c r="UZU284" s="502"/>
      <c r="UZV284" s="502"/>
      <c r="UZW284" s="502"/>
      <c r="UZX284" s="502"/>
      <c r="UZY284" s="502"/>
      <c r="UZZ284" s="502"/>
      <c r="VAA284" s="502"/>
      <c r="VAB284" s="502"/>
      <c r="VAC284" s="502"/>
      <c r="VAD284" s="502"/>
      <c r="VAE284" s="502"/>
      <c r="VAF284" s="502"/>
      <c r="VAG284" s="502"/>
      <c r="VAH284" s="502"/>
      <c r="VAI284" s="502"/>
      <c r="VAJ284" s="502"/>
      <c r="VAK284" s="502"/>
      <c r="VAL284" s="502"/>
      <c r="VAM284" s="502"/>
      <c r="VAN284" s="502"/>
      <c r="VAO284" s="502"/>
      <c r="VAP284" s="502"/>
      <c r="VAQ284" s="502"/>
      <c r="VAR284" s="502"/>
      <c r="VAS284" s="502"/>
      <c r="VAT284" s="502"/>
      <c r="VAU284" s="502"/>
      <c r="VAV284" s="502"/>
      <c r="VAW284" s="502"/>
      <c r="VAX284" s="502"/>
      <c r="VAY284" s="502"/>
      <c r="VAZ284" s="502"/>
      <c r="VBA284" s="502"/>
      <c r="VBB284" s="502"/>
      <c r="VBC284" s="502"/>
      <c r="VBD284" s="502"/>
      <c r="VBE284" s="502"/>
      <c r="VBF284" s="502"/>
      <c r="VBG284" s="502"/>
      <c r="VBH284" s="502"/>
      <c r="VBI284" s="502"/>
      <c r="VBJ284" s="502"/>
      <c r="VBK284" s="502"/>
      <c r="VBL284" s="502"/>
      <c r="VBM284" s="502"/>
      <c r="VBN284" s="502"/>
      <c r="VBO284" s="502"/>
      <c r="VBP284" s="502"/>
      <c r="VBQ284" s="502"/>
      <c r="VBR284" s="502"/>
      <c r="VBS284" s="502"/>
      <c r="VBT284" s="502"/>
      <c r="VBU284" s="502"/>
      <c r="VBV284" s="502"/>
      <c r="VBW284" s="502"/>
      <c r="VBX284" s="502"/>
      <c r="VBY284" s="502"/>
      <c r="VBZ284" s="502"/>
      <c r="VCA284" s="502"/>
      <c r="VCB284" s="502"/>
      <c r="VCC284" s="502"/>
      <c r="VCD284" s="502"/>
      <c r="VCE284" s="502"/>
      <c r="VCF284" s="502"/>
      <c r="VCG284" s="502"/>
      <c r="VCH284" s="502"/>
      <c r="VCI284" s="502"/>
      <c r="VCJ284" s="502"/>
      <c r="VCK284" s="502"/>
      <c r="VCL284" s="502"/>
      <c r="VCM284" s="502"/>
      <c r="VCN284" s="502"/>
      <c r="VCO284" s="502"/>
      <c r="VCP284" s="502"/>
      <c r="VCQ284" s="502"/>
      <c r="VCR284" s="502"/>
      <c r="VCS284" s="502"/>
      <c r="VCT284" s="502"/>
      <c r="VCU284" s="502"/>
      <c r="VCV284" s="502"/>
      <c r="VCW284" s="502"/>
      <c r="VCX284" s="502"/>
      <c r="VCY284" s="502"/>
      <c r="VCZ284" s="502"/>
      <c r="VDA284" s="502"/>
      <c r="VDB284" s="502"/>
      <c r="VDC284" s="502"/>
      <c r="VDD284" s="502"/>
      <c r="VDE284" s="502"/>
      <c r="VDF284" s="502"/>
      <c r="VDG284" s="502"/>
      <c r="VDH284" s="502"/>
      <c r="VDI284" s="502"/>
      <c r="VDJ284" s="502"/>
      <c r="VDK284" s="502"/>
      <c r="VDL284" s="502"/>
      <c r="VDM284" s="502"/>
      <c r="VDN284" s="502"/>
      <c r="VDO284" s="502"/>
      <c r="VDP284" s="502"/>
      <c r="VDQ284" s="502"/>
      <c r="VDR284" s="502"/>
      <c r="VDS284" s="502"/>
      <c r="VDT284" s="502"/>
      <c r="VDU284" s="502"/>
      <c r="VDV284" s="502"/>
      <c r="VDW284" s="502"/>
      <c r="VDX284" s="502"/>
      <c r="VDY284" s="502"/>
      <c r="VDZ284" s="502"/>
      <c r="VEA284" s="502"/>
      <c r="VEB284" s="502"/>
      <c r="VEC284" s="502"/>
      <c r="VED284" s="502"/>
      <c r="VEE284" s="502"/>
      <c r="VEF284" s="502"/>
      <c r="VEG284" s="502"/>
      <c r="VEH284" s="502"/>
      <c r="VEI284" s="502"/>
      <c r="VEJ284" s="502"/>
      <c r="VEK284" s="502"/>
      <c r="VEL284" s="502"/>
      <c r="VEM284" s="502"/>
      <c r="VEN284" s="502"/>
      <c r="VEO284" s="502"/>
      <c r="VEP284" s="502"/>
      <c r="VEQ284" s="502"/>
      <c r="VER284" s="502"/>
      <c r="VES284" s="502"/>
      <c r="VET284" s="502"/>
      <c r="VEU284" s="502"/>
      <c r="VEV284" s="502"/>
      <c r="VEW284" s="502"/>
      <c r="VEX284" s="502"/>
      <c r="VEY284" s="502"/>
      <c r="VEZ284" s="502"/>
      <c r="VFA284" s="502"/>
      <c r="VFB284" s="502"/>
      <c r="VFC284" s="502"/>
      <c r="VFD284" s="502"/>
      <c r="VFE284" s="502"/>
      <c r="VFF284" s="502"/>
      <c r="VFG284" s="502"/>
      <c r="VFH284" s="502"/>
      <c r="VFI284" s="502"/>
      <c r="VFJ284" s="502"/>
      <c r="VFK284" s="502"/>
      <c r="VFL284" s="502"/>
      <c r="VFM284" s="502"/>
      <c r="VFN284" s="502"/>
      <c r="VFO284" s="502"/>
      <c r="VFP284" s="502"/>
      <c r="VFQ284" s="502"/>
      <c r="VFR284" s="502"/>
      <c r="VFS284" s="502"/>
      <c r="VFT284" s="502"/>
      <c r="VFU284" s="502"/>
      <c r="VFV284" s="502"/>
      <c r="VFW284" s="502"/>
      <c r="VFX284" s="502"/>
      <c r="VFY284" s="502"/>
      <c r="VFZ284" s="502"/>
      <c r="VGA284" s="502"/>
      <c r="VGB284" s="502"/>
      <c r="VGC284" s="502"/>
      <c r="VGD284" s="502"/>
      <c r="VGE284" s="502"/>
      <c r="VGF284" s="502"/>
      <c r="VGG284" s="502"/>
      <c r="VGH284" s="502"/>
      <c r="VGI284" s="502"/>
      <c r="VGJ284" s="502"/>
      <c r="VGK284" s="502"/>
      <c r="VGL284" s="502"/>
      <c r="VGM284" s="502"/>
      <c r="VGN284" s="502"/>
      <c r="VGO284" s="502"/>
      <c r="VGP284" s="502"/>
      <c r="VGQ284" s="502"/>
      <c r="VGR284" s="502"/>
      <c r="VGS284" s="502"/>
      <c r="VGT284" s="502"/>
      <c r="VGU284" s="502"/>
      <c r="VGV284" s="502"/>
      <c r="VGW284" s="502"/>
      <c r="VGX284" s="502"/>
      <c r="VGY284" s="502"/>
      <c r="VGZ284" s="502"/>
      <c r="VHA284" s="502"/>
      <c r="VHB284" s="502"/>
      <c r="VHC284" s="502"/>
      <c r="VHD284" s="502"/>
      <c r="VHE284" s="502"/>
      <c r="VHF284" s="502"/>
      <c r="VHG284" s="502"/>
      <c r="VHH284" s="502"/>
      <c r="VHI284" s="502"/>
      <c r="VHJ284" s="502"/>
      <c r="VHK284" s="502"/>
      <c r="VHL284" s="502"/>
      <c r="VHM284" s="502"/>
      <c r="VHN284" s="502"/>
      <c r="VHO284" s="502"/>
      <c r="VHP284" s="502"/>
      <c r="VHQ284" s="502"/>
      <c r="VHR284" s="502"/>
      <c r="VHS284" s="502"/>
      <c r="VHT284" s="502"/>
      <c r="VHU284" s="502"/>
      <c r="VHV284" s="502"/>
      <c r="VHW284" s="502"/>
      <c r="VHX284" s="502"/>
      <c r="VHY284" s="502"/>
      <c r="VHZ284" s="502"/>
      <c r="VIA284" s="502"/>
      <c r="VIB284" s="502"/>
      <c r="VIC284" s="502"/>
      <c r="VID284" s="502"/>
      <c r="VIE284" s="502"/>
      <c r="VIF284" s="502"/>
      <c r="VIG284" s="502"/>
      <c r="VIH284" s="502"/>
      <c r="VII284" s="502"/>
      <c r="VIJ284" s="502"/>
      <c r="VIK284" s="502"/>
      <c r="VIL284" s="502"/>
      <c r="VIM284" s="502"/>
      <c r="VIN284" s="502"/>
      <c r="VIO284" s="502"/>
      <c r="VIP284" s="502"/>
      <c r="VIQ284" s="502"/>
      <c r="VIR284" s="502"/>
      <c r="VIS284" s="502"/>
      <c r="VIT284" s="502"/>
      <c r="VIU284" s="502"/>
      <c r="VIV284" s="502"/>
      <c r="VIW284" s="502"/>
      <c r="VIX284" s="502"/>
      <c r="VIY284" s="502"/>
      <c r="VIZ284" s="502"/>
      <c r="VJA284" s="502"/>
      <c r="VJB284" s="502"/>
      <c r="VJC284" s="502"/>
      <c r="VJD284" s="502"/>
      <c r="VJE284" s="502"/>
      <c r="VJF284" s="502"/>
      <c r="VJG284" s="502"/>
      <c r="VJH284" s="502"/>
      <c r="VJI284" s="502"/>
      <c r="VJJ284" s="502"/>
      <c r="VJK284" s="502"/>
      <c r="VJL284" s="502"/>
      <c r="VJM284" s="502"/>
      <c r="VJN284" s="502"/>
      <c r="VJO284" s="502"/>
      <c r="VJP284" s="502"/>
      <c r="VJQ284" s="502"/>
      <c r="VJR284" s="502"/>
      <c r="VJS284" s="502"/>
      <c r="VJT284" s="502"/>
      <c r="VJU284" s="502"/>
      <c r="VJV284" s="502"/>
      <c r="VJW284" s="502"/>
      <c r="VJX284" s="502"/>
      <c r="VJY284" s="502"/>
      <c r="VJZ284" s="502"/>
      <c r="VKA284" s="502"/>
      <c r="VKB284" s="502"/>
      <c r="VKC284" s="502"/>
      <c r="VKD284" s="502"/>
      <c r="VKE284" s="502"/>
      <c r="VKF284" s="502"/>
      <c r="VKG284" s="502"/>
      <c r="VKH284" s="502"/>
      <c r="VKI284" s="502"/>
      <c r="VKJ284" s="502"/>
      <c r="VKK284" s="502"/>
      <c r="VKL284" s="502"/>
      <c r="VKM284" s="502"/>
      <c r="VKN284" s="502"/>
      <c r="VKO284" s="502"/>
      <c r="VKP284" s="502"/>
      <c r="VKQ284" s="502"/>
      <c r="VKR284" s="502"/>
      <c r="VKS284" s="502"/>
      <c r="VKT284" s="502"/>
      <c r="VKU284" s="502"/>
      <c r="VKV284" s="502"/>
      <c r="VKW284" s="502"/>
      <c r="VKX284" s="502"/>
      <c r="VKY284" s="502"/>
      <c r="VKZ284" s="502"/>
      <c r="VLA284" s="502"/>
      <c r="VLB284" s="502"/>
      <c r="VLC284" s="502"/>
      <c r="VLD284" s="502"/>
      <c r="VLE284" s="502"/>
      <c r="VLF284" s="502"/>
      <c r="VLG284" s="502"/>
      <c r="VLH284" s="502"/>
      <c r="VLI284" s="502"/>
      <c r="VLJ284" s="502"/>
      <c r="VLK284" s="502"/>
      <c r="VLL284" s="502"/>
      <c r="VLM284" s="502"/>
      <c r="VLN284" s="502"/>
      <c r="VLO284" s="502"/>
      <c r="VLP284" s="502"/>
      <c r="VLQ284" s="502"/>
      <c r="VLR284" s="502"/>
      <c r="VLS284" s="502"/>
      <c r="VLT284" s="502"/>
      <c r="VLU284" s="502"/>
      <c r="VLV284" s="502"/>
      <c r="VLW284" s="502"/>
      <c r="VLX284" s="502"/>
      <c r="VLY284" s="502"/>
      <c r="VLZ284" s="502"/>
      <c r="VMA284" s="502"/>
      <c r="VMB284" s="502"/>
      <c r="VMC284" s="502"/>
      <c r="VMD284" s="502"/>
      <c r="VME284" s="502"/>
      <c r="VMF284" s="502"/>
      <c r="VMG284" s="502"/>
      <c r="VMH284" s="502"/>
      <c r="VMI284" s="502"/>
      <c r="VMJ284" s="502"/>
      <c r="VMK284" s="502"/>
      <c r="VML284" s="502"/>
      <c r="VMM284" s="502"/>
      <c r="VMN284" s="502"/>
      <c r="VMO284" s="502"/>
      <c r="VMP284" s="502"/>
      <c r="VMQ284" s="502"/>
      <c r="VMR284" s="502"/>
      <c r="VMS284" s="502"/>
      <c r="VMT284" s="502"/>
      <c r="VMU284" s="502"/>
      <c r="VMV284" s="502"/>
      <c r="VMW284" s="502"/>
      <c r="VMX284" s="502"/>
      <c r="VMY284" s="502"/>
      <c r="VMZ284" s="502"/>
      <c r="VNA284" s="502"/>
      <c r="VNB284" s="502"/>
      <c r="VNC284" s="502"/>
      <c r="VND284" s="502"/>
      <c r="VNE284" s="502"/>
      <c r="VNF284" s="502"/>
      <c r="VNG284" s="502"/>
      <c r="VNH284" s="502"/>
      <c r="VNI284" s="502"/>
      <c r="VNJ284" s="502"/>
      <c r="VNK284" s="502"/>
      <c r="VNL284" s="502"/>
      <c r="VNM284" s="502"/>
      <c r="VNN284" s="502"/>
      <c r="VNO284" s="502"/>
      <c r="VNP284" s="502"/>
      <c r="VNQ284" s="502"/>
      <c r="VNR284" s="502"/>
      <c r="VNS284" s="502"/>
      <c r="VNT284" s="502"/>
      <c r="VNU284" s="502"/>
      <c r="VNV284" s="502"/>
      <c r="VNW284" s="502"/>
      <c r="VNX284" s="502"/>
      <c r="VNY284" s="502"/>
      <c r="VNZ284" s="502"/>
      <c r="VOA284" s="502"/>
      <c r="VOB284" s="502"/>
      <c r="VOC284" s="502"/>
      <c r="VOD284" s="502"/>
      <c r="VOE284" s="502"/>
      <c r="VOF284" s="502"/>
      <c r="VOG284" s="502"/>
      <c r="VOH284" s="502"/>
      <c r="VOI284" s="502"/>
      <c r="VOJ284" s="502"/>
      <c r="VOK284" s="502"/>
      <c r="VOL284" s="502"/>
      <c r="VOM284" s="502"/>
      <c r="VON284" s="502"/>
      <c r="VOO284" s="502"/>
      <c r="VOP284" s="502"/>
      <c r="VOQ284" s="502"/>
      <c r="VOR284" s="502"/>
      <c r="VOS284" s="502"/>
      <c r="VOT284" s="502"/>
      <c r="VOU284" s="502"/>
      <c r="VOV284" s="502"/>
      <c r="VOW284" s="502"/>
      <c r="VOX284" s="502"/>
      <c r="VOY284" s="502"/>
      <c r="VOZ284" s="502"/>
      <c r="VPA284" s="502"/>
      <c r="VPB284" s="502"/>
      <c r="VPC284" s="502"/>
      <c r="VPD284" s="502"/>
      <c r="VPE284" s="502"/>
      <c r="VPF284" s="502"/>
      <c r="VPG284" s="502"/>
      <c r="VPH284" s="502"/>
      <c r="VPI284" s="502"/>
      <c r="VPJ284" s="502"/>
      <c r="VPK284" s="502"/>
      <c r="VPL284" s="502"/>
      <c r="VPM284" s="502"/>
      <c r="VPN284" s="502"/>
      <c r="VPO284" s="502"/>
      <c r="VPP284" s="502"/>
      <c r="VPQ284" s="502"/>
      <c r="VPR284" s="502"/>
      <c r="VPS284" s="502"/>
      <c r="VPT284" s="502"/>
      <c r="VPU284" s="502"/>
      <c r="VPV284" s="502"/>
      <c r="VPW284" s="502"/>
      <c r="VPX284" s="502"/>
      <c r="VPY284" s="502"/>
      <c r="VPZ284" s="502"/>
      <c r="VQA284" s="502"/>
      <c r="VQB284" s="502"/>
      <c r="VQC284" s="502"/>
      <c r="VQD284" s="502"/>
      <c r="VQE284" s="502"/>
      <c r="VQF284" s="502"/>
      <c r="VQG284" s="502"/>
      <c r="VQH284" s="502"/>
      <c r="VQI284" s="502"/>
      <c r="VQJ284" s="502"/>
      <c r="VQK284" s="502"/>
      <c r="VQL284" s="502"/>
      <c r="VQM284" s="502"/>
      <c r="VQN284" s="502"/>
      <c r="VQO284" s="502"/>
      <c r="VQP284" s="502"/>
      <c r="VQQ284" s="502"/>
      <c r="VQR284" s="502"/>
      <c r="VQS284" s="502"/>
      <c r="VQT284" s="502"/>
      <c r="VQU284" s="502"/>
      <c r="VQV284" s="502"/>
      <c r="VQW284" s="502"/>
      <c r="VQX284" s="502"/>
      <c r="VQY284" s="502"/>
      <c r="VQZ284" s="502"/>
      <c r="VRA284" s="502"/>
      <c r="VRB284" s="502"/>
      <c r="VRC284" s="502"/>
      <c r="VRD284" s="502"/>
      <c r="VRE284" s="502"/>
      <c r="VRF284" s="502"/>
      <c r="VRG284" s="502"/>
      <c r="VRH284" s="502"/>
      <c r="VRI284" s="502"/>
      <c r="VRJ284" s="502"/>
      <c r="VRK284" s="502"/>
      <c r="VRL284" s="502"/>
      <c r="VRM284" s="502"/>
      <c r="VRN284" s="502"/>
      <c r="VRO284" s="502"/>
      <c r="VRP284" s="502"/>
      <c r="VRQ284" s="502"/>
      <c r="VRR284" s="502"/>
      <c r="VRS284" s="502"/>
      <c r="VRT284" s="502"/>
      <c r="VRU284" s="502"/>
      <c r="VRV284" s="502"/>
      <c r="VRW284" s="502"/>
      <c r="VRX284" s="502"/>
      <c r="VRY284" s="502"/>
      <c r="VRZ284" s="502"/>
      <c r="VSA284" s="502"/>
      <c r="VSB284" s="502"/>
      <c r="VSC284" s="502"/>
      <c r="VSD284" s="502"/>
      <c r="VSE284" s="502"/>
      <c r="VSF284" s="502"/>
      <c r="VSG284" s="502"/>
      <c r="VSH284" s="502"/>
      <c r="VSI284" s="502"/>
      <c r="VSJ284" s="502"/>
      <c r="VSK284" s="502"/>
      <c r="VSL284" s="502"/>
      <c r="VSM284" s="502"/>
      <c r="VSN284" s="502"/>
      <c r="VSO284" s="502"/>
      <c r="VSP284" s="502"/>
      <c r="VSQ284" s="502"/>
      <c r="VSR284" s="502"/>
      <c r="VSS284" s="502"/>
      <c r="VST284" s="502"/>
      <c r="VSU284" s="502"/>
      <c r="VSV284" s="502"/>
      <c r="VSW284" s="502"/>
      <c r="VSX284" s="502"/>
      <c r="VSY284" s="502"/>
      <c r="VSZ284" s="502"/>
      <c r="VTA284" s="502"/>
      <c r="VTB284" s="502"/>
      <c r="VTC284" s="502"/>
      <c r="VTD284" s="502"/>
      <c r="VTE284" s="502"/>
      <c r="VTF284" s="502"/>
      <c r="VTG284" s="502"/>
      <c r="VTH284" s="502"/>
      <c r="VTI284" s="502"/>
      <c r="VTJ284" s="502"/>
      <c r="VTK284" s="502"/>
      <c r="VTL284" s="502"/>
      <c r="VTM284" s="502"/>
      <c r="VTN284" s="502"/>
      <c r="VTO284" s="502"/>
      <c r="VTP284" s="502"/>
      <c r="VTQ284" s="502"/>
      <c r="VTR284" s="502"/>
      <c r="VTS284" s="502"/>
      <c r="VTT284" s="502"/>
      <c r="VTU284" s="502"/>
      <c r="VTV284" s="502"/>
      <c r="VTW284" s="502"/>
      <c r="VTX284" s="502"/>
      <c r="VTY284" s="502"/>
      <c r="VTZ284" s="502"/>
      <c r="VUA284" s="502"/>
      <c r="VUB284" s="502"/>
      <c r="VUC284" s="502"/>
      <c r="VUD284" s="502"/>
      <c r="VUE284" s="502"/>
      <c r="VUF284" s="502"/>
      <c r="VUG284" s="502"/>
      <c r="VUH284" s="502"/>
      <c r="VUI284" s="502"/>
      <c r="VUJ284" s="502"/>
      <c r="VUK284" s="502"/>
      <c r="VUL284" s="502"/>
      <c r="VUM284" s="502"/>
      <c r="VUN284" s="502"/>
      <c r="VUO284" s="502"/>
      <c r="VUP284" s="502"/>
      <c r="VUQ284" s="502"/>
      <c r="VUR284" s="502"/>
      <c r="VUS284" s="502"/>
      <c r="VUT284" s="502"/>
      <c r="VUU284" s="502"/>
      <c r="VUV284" s="502"/>
      <c r="VUW284" s="502"/>
      <c r="VUX284" s="502"/>
      <c r="VUY284" s="502"/>
      <c r="VUZ284" s="502"/>
      <c r="VVA284" s="502"/>
      <c r="VVB284" s="502"/>
      <c r="VVC284" s="502"/>
      <c r="VVD284" s="502"/>
      <c r="VVE284" s="502"/>
      <c r="VVF284" s="502"/>
      <c r="VVG284" s="502"/>
      <c r="VVH284" s="502"/>
      <c r="VVI284" s="502"/>
      <c r="VVJ284" s="502"/>
      <c r="VVK284" s="502"/>
      <c r="VVL284" s="502"/>
      <c r="VVM284" s="502"/>
      <c r="VVN284" s="502"/>
      <c r="VVO284" s="502"/>
      <c r="VVP284" s="502"/>
      <c r="VVQ284" s="502"/>
      <c r="VVR284" s="502"/>
      <c r="VVS284" s="502"/>
      <c r="VVT284" s="502"/>
      <c r="VVU284" s="502"/>
      <c r="VVV284" s="502"/>
      <c r="VVW284" s="502"/>
      <c r="VVX284" s="502"/>
      <c r="VVY284" s="502"/>
      <c r="VVZ284" s="502"/>
      <c r="VWA284" s="502"/>
      <c r="VWB284" s="502"/>
      <c r="VWC284" s="502"/>
      <c r="VWD284" s="502"/>
      <c r="VWE284" s="502"/>
      <c r="VWF284" s="502"/>
      <c r="VWG284" s="502"/>
      <c r="VWH284" s="502"/>
      <c r="VWI284" s="502"/>
      <c r="VWJ284" s="502"/>
      <c r="VWK284" s="502"/>
      <c r="VWL284" s="502"/>
      <c r="VWM284" s="502"/>
      <c r="VWN284" s="502"/>
      <c r="VWO284" s="502"/>
      <c r="VWP284" s="502"/>
      <c r="VWQ284" s="502"/>
      <c r="VWR284" s="502"/>
      <c r="VWS284" s="502"/>
      <c r="VWT284" s="502"/>
      <c r="VWU284" s="502"/>
      <c r="VWV284" s="502"/>
      <c r="VWW284" s="502"/>
      <c r="VWX284" s="502"/>
      <c r="VWY284" s="502"/>
      <c r="VWZ284" s="502"/>
      <c r="VXA284" s="502"/>
      <c r="VXB284" s="502"/>
      <c r="VXC284" s="502"/>
      <c r="VXD284" s="502"/>
      <c r="VXE284" s="502"/>
      <c r="VXF284" s="502"/>
      <c r="VXG284" s="502"/>
      <c r="VXH284" s="502"/>
      <c r="VXI284" s="502"/>
      <c r="VXJ284" s="502"/>
      <c r="VXK284" s="502"/>
      <c r="VXL284" s="502"/>
      <c r="VXM284" s="502"/>
      <c r="VXN284" s="502"/>
      <c r="VXO284" s="502"/>
      <c r="VXP284" s="502"/>
      <c r="VXQ284" s="502"/>
      <c r="VXR284" s="502"/>
      <c r="VXS284" s="502"/>
      <c r="VXT284" s="502"/>
      <c r="VXU284" s="502"/>
      <c r="VXV284" s="502"/>
      <c r="VXW284" s="502"/>
      <c r="VXX284" s="502"/>
      <c r="VXY284" s="502"/>
      <c r="VXZ284" s="502"/>
      <c r="VYA284" s="502"/>
      <c r="VYB284" s="502"/>
      <c r="VYC284" s="502"/>
      <c r="VYD284" s="502"/>
      <c r="VYE284" s="502"/>
      <c r="VYF284" s="502"/>
      <c r="VYG284" s="502"/>
      <c r="VYH284" s="502"/>
      <c r="VYI284" s="502"/>
      <c r="VYJ284" s="502"/>
      <c r="VYK284" s="502"/>
      <c r="VYL284" s="502"/>
      <c r="VYM284" s="502"/>
      <c r="VYN284" s="502"/>
      <c r="VYO284" s="502"/>
      <c r="VYP284" s="502"/>
      <c r="VYQ284" s="502"/>
      <c r="VYR284" s="502"/>
      <c r="VYS284" s="502"/>
      <c r="VYT284" s="502"/>
      <c r="VYU284" s="502"/>
      <c r="VYV284" s="502"/>
      <c r="VYW284" s="502"/>
      <c r="VYX284" s="502"/>
      <c r="VYY284" s="502"/>
      <c r="VYZ284" s="502"/>
      <c r="VZA284" s="502"/>
      <c r="VZB284" s="502"/>
      <c r="VZC284" s="502"/>
      <c r="VZD284" s="502"/>
      <c r="VZE284" s="502"/>
      <c r="VZF284" s="502"/>
      <c r="VZG284" s="502"/>
      <c r="VZH284" s="502"/>
      <c r="VZI284" s="502"/>
      <c r="VZJ284" s="502"/>
      <c r="VZK284" s="502"/>
      <c r="VZL284" s="502"/>
      <c r="VZM284" s="502"/>
      <c r="VZN284" s="502"/>
      <c r="VZO284" s="502"/>
      <c r="VZP284" s="502"/>
      <c r="VZQ284" s="502"/>
      <c r="VZR284" s="502"/>
      <c r="VZS284" s="502"/>
      <c r="VZT284" s="502"/>
      <c r="VZU284" s="502"/>
      <c r="VZV284" s="502"/>
      <c r="VZW284" s="502"/>
      <c r="VZX284" s="502"/>
      <c r="VZY284" s="502"/>
      <c r="VZZ284" s="502"/>
      <c r="WAA284" s="502"/>
      <c r="WAB284" s="502"/>
      <c r="WAC284" s="502"/>
      <c r="WAD284" s="502"/>
      <c r="WAE284" s="502"/>
      <c r="WAF284" s="502"/>
      <c r="WAG284" s="502"/>
      <c r="WAH284" s="502"/>
      <c r="WAI284" s="502"/>
      <c r="WAJ284" s="502"/>
      <c r="WAK284" s="502"/>
      <c r="WAL284" s="502"/>
      <c r="WAM284" s="502"/>
      <c r="WAN284" s="502"/>
      <c r="WAO284" s="502"/>
      <c r="WAP284" s="502"/>
      <c r="WAQ284" s="502"/>
      <c r="WAR284" s="502"/>
      <c r="WAS284" s="502"/>
      <c r="WAT284" s="502"/>
      <c r="WAU284" s="502"/>
      <c r="WAV284" s="502"/>
      <c r="WAW284" s="502"/>
      <c r="WAX284" s="502"/>
      <c r="WAY284" s="502"/>
      <c r="WAZ284" s="502"/>
      <c r="WBA284" s="502"/>
      <c r="WBB284" s="502"/>
      <c r="WBC284" s="502"/>
      <c r="WBD284" s="502"/>
      <c r="WBE284" s="502"/>
      <c r="WBF284" s="502"/>
      <c r="WBG284" s="502"/>
      <c r="WBH284" s="502"/>
      <c r="WBI284" s="502"/>
      <c r="WBJ284" s="502"/>
      <c r="WBK284" s="502"/>
      <c r="WBL284" s="502"/>
      <c r="WBM284" s="502"/>
      <c r="WBN284" s="502"/>
      <c r="WBO284" s="502"/>
      <c r="WBP284" s="502"/>
      <c r="WBQ284" s="502"/>
      <c r="WBR284" s="502"/>
      <c r="WBS284" s="502"/>
      <c r="WBT284" s="502"/>
      <c r="WBU284" s="502"/>
      <c r="WBV284" s="502"/>
      <c r="WBW284" s="502"/>
      <c r="WBX284" s="502"/>
      <c r="WBY284" s="502"/>
      <c r="WBZ284" s="502"/>
      <c r="WCA284" s="502"/>
      <c r="WCB284" s="502"/>
      <c r="WCC284" s="502"/>
      <c r="WCD284" s="502"/>
      <c r="WCE284" s="502"/>
      <c r="WCF284" s="502"/>
      <c r="WCG284" s="502"/>
      <c r="WCH284" s="502"/>
      <c r="WCI284" s="502"/>
      <c r="WCJ284" s="502"/>
      <c r="WCK284" s="502"/>
      <c r="WCL284" s="502"/>
      <c r="WCM284" s="502"/>
      <c r="WCN284" s="502"/>
      <c r="WCO284" s="502"/>
      <c r="WCP284" s="502"/>
      <c r="WCQ284" s="502"/>
      <c r="WCR284" s="502"/>
      <c r="WCS284" s="502"/>
      <c r="WCT284" s="502"/>
      <c r="WCU284" s="502"/>
      <c r="WCV284" s="502"/>
      <c r="WCW284" s="502"/>
      <c r="WCX284" s="502"/>
      <c r="WCY284" s="502"/>
      <c r="WCZ284" s="502"/>
      <c r="WDA284" s="502"/>
      <c r="WDB284" s="502"/>
      <c r="WDC284" s="502"/>
      <c r="WDD284" s="502"/>
      <c r="WDE284" s="502"/>
      <c r="WDF284" s="502"/>
      <c r="WDG284" s="502"/>
      <c r="WDH284" s="502"/>
      <c r="WDI284" s="502"/>
      <c r="WDJ284" s="502"/>
      <c r="WDK284" s="502"/>
      <c r="WDL284" s="502"/>
      <c r="WDM284" s="502"/>
      <c r="WDN284" s="502"/>
      <c r="WDO284" s="502"/>
      <c r="WDP284" s="502"/>
      <c r="WDQ284" s="502"/>
      <c r="WDR284" s="502"/>
      <c r="WDS284" s="502"/>
      <c r="WDT284" s="502"/>
      <c r="WDU284" s="502"/>
      <c r="WDV284" s="502"/>
      <c r="WDW284" s="502"/>
      <c r="WDX284" s="502"/>
      <c r="WDY284" s="502"/>
      <c r="WDZ284" s="502"/>
      <c r="WEA284" s="502"/>
      <c r="WEB284" s="502"/>
      <c r="WEC284" s="502"/>
      <c r="WED284" s="502"/>
      <c r="WEE284" s="502"/>
      <c r="WEF284" s="502"/>
      <c r="WEG284" s="502"/>
      <c r="WEH284" s="502"/>
      <c r="WEI284" s="502"/>
      <c r="WEJ284" s="502"/>
      <c r="WEK284" s="502"/>
      <c r="WEL284" s="502"/>
      <c r="WEM284" s="502"/>
      <c r="WEN284" s="502"/>
      <c r="WEO284" s="502"/>
      <c r="WEP284" s="502"/>
      <c r="WEQ284" s="502"/>
      <c r="WER284" s="502"/>
      <c r="WES284" s="502"/>
      <c r="WET284" s="502"/>
      <c r="WEU284" s="502"/>
      <c r="WEV284" s="502"/>
      <c r="WEW284" s="502"/>
      <c r="WEX284" s="502"/>
      <c r="WEY284" s="502"/>
      <c r="WEZ284" s="502"/>
      <c r="WFA284" s="502"/>
      <c r="WFB284" s="502"/>
      <c r="WFC284" s="502"/>
      <c r="WFD284" s="502"/>
      <c r="WFE284" s="502"/>
      <c r="WFF284" s="502"/>
      <c r="WFG284" s="502"/>
      <c r="WFH284" s="502"/>
      <c r="WFI284" s="502"/>
      <c r="WFJ284" s="502"/>
      <c r="WFK284" s="502"/>
      <c r="WFL284" s="502"/>
      <c r="WFM284" s="502"/>
      <c r="WFN284" s="502"/>
      <c r="WFO284" s="502"/>
      <c r="WFP284" s="502"/>
      <c r="WFQ284" s="502"/>
      <c r="WFR284" s="502"/>
      <c r="WFS284" s="502"/>
      <c r="WFT284" s="502"/>
      <c r="WFU284" s="502"/>
      <c r="WFV284" s="502"/>
      <c r="WFW284" s="502"/>
      <c r="WFX284" s="502"/>
      <c r="WFY284" s="502"/>
      <c r="WFZ284" s="502"/>
      <c r="WGA284" s="502"/>
      <c r="WGB284" s="502"/>
      <c r="WGC284" s="502"/>
      <c r="WGD284" s="502"/>
      <c r="WGE284" s="502"/>
      <c r="WGF284" s="502"/>
      <c r="WGG284" s="502"/>
      <c r="WGH284" s="502"/>
      <c r="WGI284" s="502"/>
      <c r="WGJ284" s="502"/>
      <c r="WGK284" s="502"/>
      <c r="WGL284" s="502"/>
      <c r="WGM284" s="502"/>
      <c r="WGN284" s="502"/>
      <c r="WGO284" s="502"/>
      <c r="WGP284" s="502"/>
      <c r="WGQ284" s="502"/>
      <c r="WGR284" s="502"/>
      <c r="WGS284" s="502"/>
      <c r="WGT284" s="502"/>
      <c r="WGU284" s="502"/>
      <c r="WGV284" s="502"/>
      <c r="WGW284" s="502"/>
      <c r="WGX284" s="502"/>
      <c r="WGY284" s="502"/>
      <c r="WGZ284" s="502"/>
      <c r="WHA284" s="502"/>
      <c r="WHB284" s="502"/>
      <c r="WHC284" s="502"/>
      <c r="WHD284" s="502"/>
      <c r="WHE284" s="502"/>
      <c r="WHF284" s="502"/>
      <c r="WHG284" s="502"/>
      <c r="WHH284" s="502"/>
      <c r="WHI284" s="502"/>
      <c r="WHJ284" s="502"/>
      <c r="WHK284" s="502"/>
      <c r="WHL284" s="502"/>
      <c r="WHM284" s="502"/>
      <c r="WHN284" s="502"/>
      <c r="WHO284" s="502"/>
      <c r="WHP284" s="502"/>
      <c r="WHQ284" s="502"/>
      <c r="WHR284" s="502"/>
      <c r="WHS284" s="502"/>
      <c r="WHT284" s="502"/>
      <c r="WHU284" s="502"/>
      <c r="WHV284" s="502"/>
      <c r="WHW284" s="502"/>
      <c r="WHX284" s="502"/>
      <c r="WHY284" s="502"/>
      <c r="WHZ284" s="502"/>
      <c r="WIA284" s="502"/>
      <c r="WIB284" s="502"/>
      <c r="WIC284" s="502"/>
      <c r="WID284" s="502"/>
      <c r="WIE284" s="502"/>
      <c r="WIF284" s="502"/>
      <c r="WIG284" s="502"/>
      <c r="WIH284" s="502"/>
      <c r="WII284" s="502"/>
      <c r="WIJ284" s="502"/>
      <c r="WIK284" s="502"/>
      <c r="WIL284" s="502"/>
      <c r="WIM284" s="502"/>
      <c r="WIN284" s="502"/>
      <c r="WIO284" s="502"/>
      <c r="WIP284" s="502"/>
      <c r="WIQ284" s="502"/>
      <c r="WIR284" s="502"/>
      <c r="WIS284" s="502"/>
      <c r="WIT284" s="502"/>
      <c r="WIU284" s="502"/>
      <c r="WIV284" s="502"/>
      <c r="WIW284" s="502"/>
      <c r="WIX284" s="502"/>
      <c r="WIY284" s="502"/>
      <c r="WIZ284" s="502"/>
      <c r="WJA284" s="502"/>
      <c r="WJB284" s="502"/>
      <c r="WJC284" s="502"/>
      <c r="WJD284" s="502"/>
      <c r="WJE284" s="502"/>
      <c r="WJF284" s="502"/>
      <c r="WJG284" s="502"/>
      <c r="WJH284" s="502"/>
      <c r="WJI284" s="502"/>
      <c r="WJJ284" s="502"/>
      <c r="WJK284" s="502"/>
      <c r="WJL284" s="502"/>
      <c r="WJM284" s="502"/>
      <c r="WJN284" s="502"/>
      <c r="WJO284" s="502"/>
      <c r="WJP284" s="502"/>
      <c r="WJQ284" s="502"/>
      <c r="WJR284" s="502"/>
      <c r="WJS284" s="502"/>
      <c r="WJT284" s="502"/>
      <c r="WJU284" s="502"/>
      <c r="WJV284" s="502"/>
      <c r="WJW284" s="502"/>
      <c r="WJX284" s="502"/>
      <c r="WJY284" s="502"/>
      <c r="WJZ284" s="502"/>
      <c r="WKA284" s="502"/>
      <c r="WKB284" s="502"/>
      <c r="WKC284" s="502"/>
      <c r="WKD284" s="502"/>
      <c r="WKE284" s="502"/>
      <c r="WKF284" s="502"/>
      <c r="WKG284" s="502"/>
      <c r="WKH284" s="502"/>
      <c r="WKI284" s="502"/>
      <c r="WKJ284" s="502"/>
      <c r="WKK284" s="502"/>
      <c r="WKL284" s="502"/>
      <c r="WKM284" s="502"/>
      <c r="WKN284" s="502"/>
      <c r="WKO284" s="502"/>
      <c r="WKP284" s="502"/>
      <c r="WKQ284" s="502"/>
      <c r="WKR284" s="502"/>
      <c r="WKS284" s="502"/>
      <c r="WKT284" s="502"/>
      <c r="WKU284" s="502"/>
      <c r="WKV284" s="502"/>
      <c r="WKW284" s="502"/>
      <c r="WKX284" s="502"/>
      <c r="WKY284" s="502"/>
      <c r="WKZ284" s="502"/>
      <c r="WLA284" s="502"/>
      <c r="WLB284" s="502"/>
      <c r="WLC284" s="502"/>
      <c r="WLD284" s="502"/>
      <c r="WLE284" s="502"/>
      <c r="WLF284" s="502"/>
      <c r="WLG284" s="502"/>
      <c r="WLH284" s="502"/>
      <c r="WLI284" s="502"/>
      <c r="WLJ284" s="502"/>
      <c r="WLK284" s="502"/>
      <c r="WLL284" s="502"/>
      <c r="WLM284" s="502"/>
      <c r="WLN284" s="502"/>
      <c r="WLO284" s="502"/>
      <c r="WLP284" s="502"/>
      <c r="WLQ284" s="502"/>
      <c r="WLR284" s="502"/>
      <c r="WLS284" s="502"/>
      <c r="WLT284" s="502"/>
      <c r="WLU284" s="502"/>
      <c r="WLV284" s="502"/>
      <c r="WLW284" s="502"/>
      <c r="WLX284" s="502"/>
      <c r="WLY284" s="502"/>
      <c r="WLZ284" s="502"/>
      <c r="WMA284" s="502"/>
      <c r="WMB284" s="502"/>
      <c r="WMC284" s="502"/>
      <c r="WMD284" s="502"/>
      <c r="WME284" s="502"/>
      <c r="WMF284" s="502"/>
      <c r="WMG284" s="502"/>
      <c r="WMH284" s="502"/>
      <c r="WMI284" s="502"/>
      <c r="WMJ284" s="502"/>
      <c r="WMK284" s="502"/>
      <c r="WML284" s="502"/>
      <c r="WMM284" s="502"/>
      <c r="WMN284" s="502"/>
      <c r="WMO284" s="502"/>
      <c r="WMP284" s="502"/>
      <c r="WMQ284" s="502"/>
      <c r="WMR284" s="502"/>
      <c r="WMS284" s="502"/>
      <c r="WMT284" s="502"/>
      <c r="WMU284" s="502"/>
      <c r="WMV284" s="502"/>
      <c r="WMW284" s="502"/>
      <c r="WMX284" s="502"/>
      <c r="WMY284" s="502"/>
      <c r="WMZ284" s="502"/>
      <c r="WNA284" s="502"/>
      <c r="WNB284" s="502"/>
      <c r="WNC284" s="502"/>
      <c r="WND284" s="502"/>
      <c r="WNE284" s="502"/>
      <c r="WNF284" s="502"/>
      <c r="WNG284" s="502"/>
      <c r="WNH284" s="502"/>
      <c r="WNI284" s="502"/>
      <c r="WNJ284" s="502"/>
      <c r="WNK284" s="502"/>
      <c r="WNL284" s="502"/>
      <c r="WNM284" s="502"/>
      <c r="WNN284" s="502"/>
      <c r="WNO284" s="502"/>
      <c r="WNP284" s="502"/>
      <c r="WNQ284" s="502"/>
      <c r="WNR284" s="502"/>
      <c r="WNS284" s="502"/>
      <c r="WNT284" s="502"/>
      <c r="WNU284" s="502"/>
      <c r="WNV284" s="502"/>
      <c r="WNW284" s="502"/>
      <c r="WNX284" s="502"/>
      <c r="WNY284" s="502"/>
      <c r="WNZ284" s="502"/>
      <c r="WOA284" s="502"/>
      <c r="WOB284" s="502"/>
      <c r="WOC284" s="502"/>
      <c r="WOD284" s="502"/>
      <c r="WOE284" s="502"/>
      <c r="WOF284" s="502"/>
      <c r="WOG284" s="502"/>
      <c r="WOH284" s="502"/>
      <c r="WOI284" s="502"/>
      <c r="WOJ284" s="502"/>
      <c r="WOK284" s="502"/>
      <c r="WOL284" s="502"/>
      <c r="WOM284" s="502"/>
      <c r="WON284" s="502"/>
      <c r="WOO284" s="502"/>
      <c r="WOP284" s="502"/>
      <c r="WOQ284" s="502"/>
      <c r="WOR284" s="502"/>
      <c r="WOS284" s="502"/>
      <c r="WOT284" s="502"/>
      <c r="WOU284" s="502"/>
      <c r="WOV284" s="502"/>
      <c r="WOW284" s="502"/>
      <c r="WOX284" s="502"/>
      <c r="WOY284" s="502"/>
      <c r="WOZ284" s="502"/>
      <c r="WPA284" s="502"/>
      <c r="WPB284" s="502"/>
      <c r="WPC284" s="502"/>
      <c r="WPD284" s="502"/>
      <c r="WPE284" s="502"/>
      <c r="WPF284" s="502"/>
      <c r="WPG284" s="502"/>
      <c r="WPH284" s="502"/>
      <c r="WPI284" s="502"/>
      <c r="WPJ284" s="502"/>
      <c r="WPK284" s="502"/>
      <c r="WPL284" s="502"/>
      <c r="WPM284" s="502"/>
      <c r="WPN284" s="502"/>
      <c r="WPO284" s="502"/>
      <c r="WPP284" s="502"/>
      <c r="WPQ284" s="502"/>
      <c r="WPR284" s="502"/>
      <c r="WPS284" s="502"/>
      <c r="WPT284" s="502"/>
      <c r="WPU284" s="502"/>
      <c r="WPV284" s="502"/>
      <c r="WPW284" s="502"/>
      <c r="WPX284" s="502"/>
      <c r="WPY284" s="502"/>
      <c r="WPZ284" s="502"/>
      <c r="WQA284" s="502"/>
      <c r="WQB284" s="502"/>
      <c r="WQC284" s="502"/>
      <c r="WQD284" s="502"/>
      <c r="WQE284" s="502"/>
      <c r="WQF284" s="502"/>
      <c r="WQG284" s="502"/>
      <c r="WQH284" s="502"/>
      <c r="WQI284" s="502"/>
      <c r="WQJ284" s="502"/>
      <c r="WQK284" s="502"/>
      <c r="WQL284" s="502"/>
      <c r="WQM284" s="502"/>
      <c r="WQN284" s="502"/>
      <c r="WQO284" s="502"/>
      <c r="WQP284" s="502"/>
      <c r="WQQ284" s="502"/>
      <c r="WQR284" s="502"/>
      <c r="WQS284" s="502"/>
      <c r="WQT284" s="502"/>
      <c r="WQU284" s="502"/>
      <c r="WQV284" s="502"/>
      <c r="WQW284" s="502"/>
      <c r="WQX284" s="502"/>
      <c r="WQY284" s="502"/>
      <c r="WQZ284" s="502"/>
      <c r="WRA284" s="502"/>
      <c r="WRB284" s="502"/>
      <c r="WRC284" s="502"/>
      <c r="WRD284" s="502"/>
      <c r="WRE284" s="502"/>
      <c r="WRF284" s="502"/>
      <c r="WRG284" s="502"/>
      <c r="WRH284" s="502"/>
      <c r="WRI284" s="502"/>
      <c r="WRJ284" s="502"/>
      <c r="WRK284" s="502"/>
      <c r="WRL284" s="502"/>
      <c r="WRM284" s="502"/>
      <c r="WRN284" s="502"/>
      <c r="WRO284" s="502"/>
      <c r="WRP284" s="502"/>
      <c r="WRQ284" s="502"/>
      <c r="WRR284" s="502"/>
      <c r="WRS284" s="502"/>
      <c r="WRT284" s="502"/>
      <c r="WRU284" s="502"/>
      <c r="WRV284" s="502"/>
      <c r="WRW284" s="502"/>
      <c r="WRX284" s="502"/>
      <c r="WRY284" s="502"/>
      <c r="WRZ284" s="502"/>
      <c r="WSA284" s="502"/>
      <c r="WSB284" s="502"/>
      <c r="WSC284" s="502"/>
      <c r="WSD284" s="502"/>
      <c r="WSE284" s="502"/>
      <c r="WSF284" s="502"/>
      <c r="WSG284" s="502"/>
      <c r="WSH284" s="502"/>
      <c r="WSI284" s="502"/>
      <c r="WSJ284" s="502"/>
      <c r="WSK284" s="502"/>
      <c r="WSL284" s="502"/>
      <c r="WSM284" s="502"/>
      <c r="WSN284" s="502"/>
      <c r="WSO284" s="502"/>
      <c r="WSP284" s="502"/>
      <c r="WSQ284" s="502"/>
      <c r="WSR284" s="502"/>
      <c r="WSS284" s="502"/>
      <c r="WST284" s="502"/>
      <c r="WSU284" s="502"/>
      <c r="WSV284" s="502"/>
      <c r="WSW284" s="502"/>
      <c r="WSX284" s="502"/>
      <c r="WSY284" s="502"/>
      <c r="WSZ284" s="502"/>
      <c r="WTA284" s="502"/>
      <c r="WTB284" s="502"/>
      <c r="WTC284" s="502"/>
      <c r="WTD284" s="502"/>
      <c r="WTE284" s="502"/>
      <c r="WTF284" s="502"/>
      <c r="WTG284" s="502"/>
      <c r="WTH284" s="502"/>
      <c r="WTI284" s="502"/>
      <c r="WTJ284" s="502"/>
      <c r="WTK284" s="502"/>
      <c r="WTL284" s="502"/>
      <c r="WTM284" s="502"/>
      <c r="WTN284" s="502"/>
      <c r="WTO284" s="502"/>
      <c r="WTP284" s="502"/>
      <c r="WTQ284" s="502"/>
      <c r="WTR284" s="502"/>
      <c r="WTS284" s="502"/>
      <c r="WTT284" s="502"/>
      <c r="WTU284" s="502"/>
      <c r="WTV284" s="502"/>
      <c r="WTW284" s="502"/>
      <c r="WTX284" s="502"/>
      <c r="WTY284" s="502"/>
      <c r="WTZ284" s="502"/>
      <c r="WUA284" s="502"/>
      <c r="WUB284" s="502"/>
      <c r="WUC284" s="502"/>
      <c r="WUD284" s="502"/>
      <c r="WUE284" s="502"/>
      <c r="WUF284" s="502"/>
      <c r="WUG284" s="502"/>
      <c r="WUH284" s="502"/>
      <c r="WUI284" s="502"/>
      <c r="WUJ284" s="502"/>
      <c r="WUK284" s="502"/>
      <c r="WUL284" s="502"/>
      <c r="WUM284" s="502"/>
      <c r="WUN284" s="502"/>
      <c r="WUO284" s="502"/>
      <c r="WUP284" s="502"/>
      <c r="WUQ284" s="502"/>
      <c r="WUR284" s="502"/>
      <c r="WUS284" s="502"/>
      <c r="WUT284" s="502"/>
      <c r="WUU284" s="502"/>
      <c r="WUV284" s="502"/>
      <c r="WUW284" s="502"/>
      <c r="WUX284" s="502"/>
      <c r="WUY284" s="502"/>
      <c r="WUZ284" s="502"/>
      <c r="WVA284" s="502"/>
      <c r="WVB284" s="502"/>
      <c r="WVC284" s="502"/>
      <c r="WVD284" s="502"/>
      <c r="WVE284" s="502"/>
      <c r="WVF284" s="502"/>
      <c r="WVG284" s="502"/>
      <c r="WVH284" s="502"/>
      <c r="WVI284" s="502"/>
      <c r="WVJ284" s="502"/>
      <c r="WVK284" s="502"/>
      <c r="WVL284" s="502"/>
      <c r="WVM284" s="502"/>
      <c r="WVN284" s="502"/>
      <c r="WVO284" s="502"/>
      <c r="WVP284" s="502"/>
      <c r="WVQ284" s="502"/>
      <c r="WVR284" s="502"/>
      <c r="WVS284" s="502"/>
      <c r="WVT284" s="502"/>
      <c r="WVU284" s="502"/>
      <c r="WVV284" s="502"/>
      <c r="WVW284" s="502"/>
      <c r="WVX284" s="502"/>
      <c r="WVY284" s="502"/>
      <c r="WVZ284" s="502"/>
      <c r="WWA284" s="502"/>
      <c r="WWB284" s="502"/>
      <c r="WWC284" s="502"/>
      <c r="WWD284" s="502"/>
      <c r="WWE284" s="502"/>
      <c r="WWF284" s="502"/>
      <c r="WWG284" s="502"/>
      <c r="WWH284" s="502"/>
      <c r="WWI284" s="502"/>
      <c r="WWJ284" s="502"/>
      <c r="WWK284" s="502"/>
      <c r="WWL284" s="502"/>
      <c r="WWM284" s="502"/>
      <c r="WWN284" s="502"/>
      <c r="WWO284" s="502"/>
      <c r="WWP284" s="502"/>
      <c r="WWQ284" s="502"/>
      <c r="WWR284" s="502"/>
      <c r="WWS284" s="502"/>
      <c r="WWT284" s="502"/>
      <c r="WWU284" s="502"/>
      <c r="WWV284" s="502"/>
      <c r="WWW284" s="502"/>
      <c r="WWX284" s="502"/>
      <c r="WWY284" s="502"/>
      <c r="WWZ284" s="502"/>
      <c r="WXA284" s="502"/>
      <c r="WXB284" s="502"/>
      <c r="WXC284" s="502"/>
      <c r="WXD284" s="502"/>
      <c r="WXE284" s="502"/>
      <c r="WXF284" s="502"/>
      <c r="WXG284" s="502"/>
      <c r="WXH284" s="502"/>
      <c r="WXI284" s="502"/>
      <c r="WXJ284" s="502"/>
      <c r="WXK284" s="502"/>
      <c r="WXL284" s="502"/>
      <c r="WXM284" s="502"/>
      <c r="WXN284" s="502"/>
      <c r="WXO284" s="502"/>
      <c r="WXP284" s="502"/>
      <c r="WXQ284" s="502"/>
      <c r="WXR284" s="502"/>
      <c r="WXS284" s="502"/>
      <c r="WXT284" s="502"/>
      <c r="WXU284" s="502"/>
      <c r="WXV284" s="502"/>
      <c r="WXW284" s="502"/>
      <c r="WXX284" s="502"/>
      <c r="WXY284" s="502"/>
      <c r="WXZ284" s="502"/>
      <c r="WYA284" s="502"/>
      <c r="WYB284" s="502"/>
      <c r="WYC284" s="502"/>
      <c r="WYD284" s="502"/>
      <c r="WYE284" s="502"/>
      <c r="WYF284" s="502"/>
      <c r="WYG284" s="502"/>
      <c r="WYH284" s="502"/>
      <c r="WYI284" s="502"/>
      <c r="WYJ284" s="502"/>
      <c r="WYK284" s="502"/>
      <c r="WYL284" s="502"/>
      <c r="WYM284" s="502"/>
      <c r="WYN284" s="502"/>
      <c r="WYO284" s="502"/>
      <c r="WYP284" s="502"/>
      <c r="WYQ284" s="502"/>
      <c r="WYR284" s="502"/>
      <c r="WYS284" s="502"/>
      <c r="WYT284" s="502"/>
      <c r="WYU284" s="502"/>
      <c r="WYV284" s="502"/>
      <c r="WYW284" s="502"/>
      <c r="WYX284" s="502"/>
      <c r="WYY284" s="502"/>
      <c r="WYZ284" s="502"/>
      <c r="WZA284" s="502"/>
      <c r="WZB284" s="502"/>
      <c r="WZC284" s="502"/>
      <c r="WZD284" s="502"/>
      <c r="WZE284" s="502"/>
      <c r="WZF284" s="502"/>
      <c r="WZG284" s="502"/>
      <c r="WZH284" s="502"/>
      <c r="WZI284" s="502"/>
      <c r="WZJ284" s="502"/>
      <c r="WZK284" s="502"/>
      <c r="WZL284" s="502"/>
      <c r="WZM284" s="502"/>
      <c r="WZN284" s="502"/>
      <c r="WZO284" s="502"/>
      <c r="WZP284" s="502"/>
      <c r="WZQ284" s="502"/>
      <c r="WZR284" s="502"/>
      <c r="WZS284" s="502"/>
      <c r="WZT284" s="502"/>
      <c r="WZU284" s="502"/>
      <c r="WZV284" s="502"/>
      <c r="WZW284" s="502"/>
      <c r="WZX284" s="502"/>
      <c r="WZY284" s="502"/>
      <c r="WZZ284" s="502"/>
      <c r="XAA284" s="502"/>
      <c r="XAB284" s="502"/>
      <c r="XAC284" s="502"/>
      <c r="XAD284" s="502"/>
      <c r="XAE284" s="502"/>
      <c r="XAF284" s="502"/>
      <c r="XAG284" s="502"/>
      <c r="XAH284" s="502"/>
      <c r="XAI284" s="502"/>
      <c r="XAJ284" s="502"/>
      <c r="XAK284" s="502"/>
      <c r="XAL284" s="502"/>
      <c r="XAM284" s="502"/>
      <c r="XAN284" s="502"/>
      <c r="XAO284" s="502"/>
      <c r="XAP284" s="502"/>
      <c r="XAQ284" s="502"/>
      <c r="XAR284" s="502"/>
      <c r="XAS284" s="502"/>
      <c r="XAT284" s="502"/>
      <c r="XAU284" s="502"/>
      <c r="XAV284" s="502"/>
      <c r="XAW284" s="502"/>
      <c r="XAX284" s="502"/>
      <c r="XAY284" s="502"/>
      <c r="XAZ284" s="502"/>
      <c r="XBA284" s="502"/>
      <c r="XBB284" s="502"/>
      <c r="XBC284" s="502"/>
      <c r="XBD284" s="502"/>
      <c r="XBE284" s="502"/>
      <c r="XBF284" s="502"/>
      <c r="XBG284" s="502"/>
      <c r="XBH284" s="502"/>
      <c r="XBI284" s="502"/>
      <c r="XBJ284" s="502"/>
      <c r="XBK284" s="502"/>
      <c r="XBL284" s="502"/>
      <c r="XBM284" s="502"/>
      <c r="XBN284" s="502"/>
      <c r="XBO284" s="502"/>
      <c r="XBP284" s="502"/>
      <c r="XBQ284" s="502"/>
      <c r="XBR284" s="502"/>
      <c r="XBS284" s="502"/>
      <c r="XBT284" s="502"/>
      <c r="XBU284" s="502"/>
      <c r="XBV284" s="502"/>
      <c r="XBW284" s="502"/>
      <c r="XBX284" s="502"/>
      <c r="XBY284" s="502"/>
      <c r="XBZ284" s="502"/>
      <c r="XCA284" s="502"/>
      <c r="XCB284" s="502"/>
      <c r="XCC284" s="502"/>
      <c r="XCD284" s="502"/>
      <c r="XCE284" s="502"/>
      <c r="XCF284" s="502"/>
      <c r="XCG284" s="502"/>
      <c r="XCH284" s="502"/>
      <c r="XCI284" s="502"/>
      <c r="XCJ284" s="502"/>
      <c r="XCK284" s="502"/>
      <c r="XCL284" s="502"/>
      <c r="XCM284" s="502"/>
      <c r="XCN284" s="502"/>
      <c r="XCO284" s="502"/>
      <c r="XCP284" s="502"/>
      <c r="XCQ284" s="502"/>
      <c r="XCR284" s="502"/>
      <c r="XCS284" s="502"/>
      <c r="XCT284" s="502"/>
      <c r="XCU284" s="502"/>
      <c r="XCV284" s="502"/>
      <c r="XCW284" s="502"/>
      <c r="XCX284" s="502"/>
      <c r="XCY284" s="502"/>
      <c r="XCZ284" s="502"/>
      <c r="XDA284" s="502"/>
      <c r="XDB284" s="502"/>
      <c r="XDC284" s="502"/>
      <c r="XDD284" s="502"/>
      <c r="XDE284" s="502"/>
      <c r="XDF284" s="502"/>
      <c r="XDG284" s="502"/>
      <c r="XDH284" s="502"/>
      <c r="XDI284" s="502"/>
      <c r="XDJ284" s="502"/>
      <c r="XDK284" s="502"/>
      <c r="XDL284" s="502"/>
      <c r="XDM284" s="502"/>
      <c r="XDN284" s="502"/>
      <c r="XDO284" s="502"/>
      <c r="XDP284" s="502"/>
      <c r="XDQ284" s="502"/>
      <c r="XDR284" s="502"/>
      <c r="XDS284" s="502"/>
      <c r="XDT284" s="502"/>
      <c r="XDU284" s="502"/>
      <c r="XDV284" s="502"/>
      <c r="XDW284" s="502"/>
      <c r="XDX284" s="502"/>
      <c r="XDY284" s="502"/>
      <c r="XDZ284" s="502"/>
      <c r="XEA284" s="502"/>
      <c r="XEB284" s="502"/>
      <c r="XEC284" s="502"/>
      <c r="XED284" s="502"/>
      <c r="XEE284" s="502"/>
      <c r="XEF284" s="502"/>
      <c r="XEG284" s="502"/>
      <c r="XEH284" s="502"/>
      <c r="XEI284" s="502"/>
      <c r="XEJ284" s="502"/>
      <c r="XEK284" s="502"/>
      <c r="XEL284" s="502"/>
      <c r="XEM284" s="502"/>
      <c r="XEN284" s="502"/>
      <c r="XEO284" s="502"/>
      <c r="XEP284" s="502"/>
      <c r="XEQ284" s="502"/>
      <c r="XER284" s="502"/>
      <c r="XES284" s="502"/>
      <c r="XET284" s="502"/>
      <c r="XEU284" s="502"/>
      <c r="XEV284" s="502"/>
      <c r="XEW284" s="502"/>
      <c r="XEX284" s="502"/>
    </row>
    <row r="285" spans="1:16378" s="96" customFormat="1" ht="6" customHeight="1">
      <c r="A285" s="366"/>
      <c r="B285" s="367"/>
      <c r="C285" s="368"/>
      <c r="D285" s="368"/>
      <c r="E285" s="305"/>
      <c r="F285" s="309"/>
    </row>
    <row r="286" spans="1:16378" s="272" customFormat="1" ht="37.5">
      <c r="A286" s="389" t="s">
        <v>566</v>
      </c>
      <c r="B286" s="300" t="s">
        <v>567</v>
      </c>
      <c r="C286" s="301" t="s">
        <v>12</v>
      </c>
      <c r="D286" s="393">
        <v>50</v>
      </c>
      <c r="E286" s="305"/>
      <c r="F286" s="309"/>
      <c r="H286" s="7"/>
      <c r="I286" s="7"/>
      <c r="J286" s="7"/>
      <c r="K286" s="7"/>
      <c r="L286" s="7"/>
      <c r="M286" s="7"/>
      <c r="N286" s="7"/>
    </row>
    <row r="287" spans="1:16378" s="96" customFormat="1" ht="6" customHeight="1">
      <c r="A287" s="366"/>
      <c r="B287" s="367"/>
      <c r="C287" s="368"/>
      <c r="D287" s="368"/>
      <c r="E287" s="305"/>
      <c r="F287" s="309"/>
    </row>
    <row r="288" spans="1:16378" s="272" customFormat="1" ht="112.5">
      <c r="A288" s="389" t="s">
        <v>568</v>
      </c>
      <c r="B288" s="300" t="s">
        <v>569</v>
      </c>
      <c r="C288" s="301" t="s">
        <v>6</v>
      </c>
      <c r="D288" s="393" t="s">
        <v>34</v>
      </c>
      <c r="E288" s="305"/>
      <c r="F288" s="309"/>
      <c r="H288" s="7"/>
      <c r="I288" s="7"/>
      <c r="J288" s="7"/>
      <c r="K288" s="7"/>
      <c r="L288" s="7"/>
      <c r="M288" s="7"/>
      <c r="N288" s="7"/>
    </row>
    <row r="289" spans="1:14" s="96" customFormat="1" ht="6" customHeight="1">
      <c r="A289" s="366"/>
      <c r="B289" s="367"/>
      <c r="C289" s="368"/>
      <c r="D289" s="368"/>
      <c r="E289" s="305"/>
      <c r="F289" s="309"/>
    </row>
    <row r="290" spans="1:14" ht="19.5" customHeight="1" thickBot="1">
      <c r="A290" s="542" t="s">
        <v>26</v>
      </c>
      <c r="B290" s="543"/>
      <c r="C290" s="543"/>
      <c r="D290" s="543"/>
      <c r="E290" s="544"/>
      <c r="F290" s="422"/>
      <c r="G290" s="423"/>
      <c r="H290" s="423"/>
      <c r="I290" s="424"/>
      <c r="J290" s="425"/>
      <c r="K290" s="425"/>
      <c r="L290" s="425"/>
      <c r="N290" s="262"/>
    </row>
    <row r="291" spans="1:14" s="96" customFormat="1" ht="6" customHeight="1">
      <c r="A291" s="366"/>
      <c r="B291" s="367"/>
      <c r="C291" s="368"/>
      <c r="D291" s="368"/>
      <c r="E291" s="305"/>
      <c r="F291" s="309"/>
    </row>
    <row r="292" spans="1:14" s="272" customFormat="1" ht="13">
      <c r="A292" s="283" t="s">
        <v>40</v>
      </c>
      <c r="B292" s="386" t="s">
        <v>571</v>
      </c>
      <c r="C292" s="385"/>
      <c r="D292" s="390"/>
      <c r="E292" s="305"/>
      <c r="F292" s="309"/>
      <c r="H292" s="7"/>
      <c r="I292" s="7"/>
      <c r="J292" s="7"/>
      <c r="K292" s="7"/>
      <c r="L292" s="7"/>
      <c r="M292" s="7"/>
      <c r="N292" s="7"/>
    </row>
    <row r="293" spans="1:14" s="96" customFormat="1" ht="6" customHeight="1">
      <c r="A293" s="366"/>
      <c r="B293" s="367"/>
      <c r="C293" s="368"/>
      <c r="D293" s="368"/>
      <c r="E293" s="305"/>
      <c r="F293" s="309"/>
    </row>
    <row r="294" spans="1:14" s="272" customFormat="1" ht="75">
      <c r="A294" s="283" t="s">
        <v>572</v>
      </c>
      <c r="B294" s="300" t="s">
        <v>573</v>
      </c>
      <c r="C294" s="301" t="s">
        <v>12</v>
      </c>
      <c r="D294" s="302">
        <v>100</v>
      </c>
      <c r="E294" s="305"/>
      <c r="F294" s="309"/>
      <c r="H294" s="7"/>
      <c r="I294" s="7"/>
      <c r="J294" s="7"/>
      <c r="K294" s="7"/>
      <c r="L294" s="7"/>
      <c r="M294" s="7"/>
      <c r="N294" s="7"/>
    </row>
    <row r="295" spans="1:14" s="96" customFormat="1" ht="6" customHeight="1">
      <c r="A295" s="366"/>
      <c r="B295" s="367"/>
      <c r="C295" s="368"/>
      <c r="D295" s="368"/>
      <c r="E295" s="305"/>
      <c r="F295" s="309"/>
    </row>
    <row r="296" spans="1:14" s="272" customFormat="1" ht="37.5">
      <c r="A296" s="283" t="s">
        <v>574</v>
      </c>
      <c r="B296" s="391" t="s">
        <v>575</v>
      </c>
      <c r="C296" s="301" t="s">
        <v>12</v>
      </c>
      <c r="D296" s="392">
        <v>100</v>
      </c>
      <c r="E296" s="305"/>
      <c r="F296" s="309"/>
      <c r="H296" s="7"/>
      <c r="I296" s="7"/>
      <c r="J296" s="7"/>
      <c r="K296" s="7"/>
      <c r="L296" s="7"/>
      <c r="M296" s="7"/>
      <c r="N296" s="7"/>
    </row>
    <row r="297" spans="1:14" s="96" customFormat="1" ht="6" customHeight="1">
      <c r="A297" s="366"/>
      <c r="B297" s="367"/>
      <c r="C297" s="368"/>
      <c r="D297" s="368"/>
      <c r="E297" s="305"/>
      <c r="F297" s="309"/>
    </row>
    <row r="298" spans="1:14" ht="13">
      <c r="A298" s="283" t="s">
        <v>42</v>
      </c>
      <c r="B298" s="386" t="s">
        <v>576</v>
      </c>
      <c r="C298" s="385"/>
      <c r="D298" s="390"/>
      <c r="E298" s="305"/>
      <c r="F298" s="309"/>
    </row>
    <row r="299" spans="1:14" s="96" customFormat="1" ht="6" customHeight="1">
      <c r="A299" s="366"/>
      <c r="B299" s="367"/>
      <c r="C299" s="368"/>
      <c r="D299" s="368"/>
      <c r="E299" s="305"/>
      <c r="F299" s="309"/>
    </row>
    <row r="300" spans="1:14" ht="62.5">
      <c r="A300" s="281" t="s">
        <v>577</v>
      </c>
      <c r="B300" s="394" t="s">
        <v>578</v>
      </c>
      <c r="C300" s="301" t="s">
        <v>10</v>
      </c>
      <c r="D300" s="302">
        <v>40</v>
      </c>
      <c r="E300" s="305"/>
      <c r="F300" s="309"/>
    </row>
    <row r="301" spans="1:14" s="96" customFormat="1" ht="6" customHeight="1">
      <c r="A301" s="366"/>
      <c r="B301" s="367"/>
      <c r="C301" s="368"/>
      <c r="D301" s="368"/>
      <c r="E301" s="305"/>
      <c r="F301" s="309"/>
    </row>
    <row r="302" spans="1:14" ht="26">
      <c r="A302" s="281"/>
      <c r="B302" s="287" t="s">
        <v>579</v>
      </c>
      <c r="C302" s="408"/>
      <c r="D302" s="409"/>
      <c r="E302" s="305"/>
      <c r="F302" s="309"/>
    </row>
    <row r="303" spans="1:14" s="96" customFormat="1" ht="6" customHeight="1">
      <c r="A303" s="366"/>
      <c r="B303" s="367"/>
      <c r="C303" s="368"/>
      <c r="D303" s="368"/>
      <c r="E303" s="305"/>
      <c r="F303" s="309"/>
    </row>
    <row r="304" spans="1:14" ht="39">
      <c r="A304" s="282" t="s">
        <v>580</v>
      </c>
      <c r="B304" s="386" t="s">
        <v>581</v>
      </c>
      <c r="C304" s="301"/>
      <c r="D304" s="302"/>
      <c r="E304" s="305"/>
      <c r="F304" s="309"/>
    </row>
    <row r="305" spans="1:14" s="96" customFormat="1" ht="6" customHeight="1">
      <c r="A305" s="366"/>
      <c r="B305" s="367"/>
      <c r="C305" s="368"/>
      <c r="D305" s="368"/>
      <c r="E305" s="305"/>
      <c r="F305" s="309"/>
    </row>
    <row r="306" spans="1:14" ht="13">
      <c r="A306" s="282" t="s">
        <v>43</v>
      </c>
      <c r="B306" s="395" t="s">
        <v>582</v>
      </c>
      <c r="C306" s="301"/>
      <c r="D306" s="410"/>
      <c r="E306" s="305"/>
      <c r="F306" s="309"/>
    </row>
    <row r="307" spans="1:14" s="96" customFormat="1" ht="6" customHeight="1">
      <c r="A307" s="366"/>
      <c r="B307" s="367"/>
      <c r="C307" s="368"/>
      <c r="D307" s="368"/>
      <c r="E307" s="305"/>
      <c r="F307" s="309"/>
    </row>
    <row r="308" spans="1:14">
      <c r="A308" s="356" t="s">
        <v>761</v>
      </c>
      <c r="B308" s="397" t="s">
        <v>762</v>
      </c>
      <c r="C308" s="301" t="s">
        <v>585</v>
      </c>
      <c r="D308" s="410">
        <v>150</v>
      </c>
      <c r="E308" s="305"/>
      <c r="F308" s="309"/>
    </row>
    <row r="309" spans="1:14" s="96" customFormat="1" ht="6" customHeight="1">
      <c r="A309" s="366"/>
      <c r="B309" s="367"/>
      <c r="C309" s="368"/>
      <c r="D309" s="368"/>
      <c r="E309" s="305"/>
      <c r="F309" s="309"/>
    </row>
    <row r="310" spans="1:14" s="272" customFormat="1" ht="13">
      <c r="A310" s="356"/>
      <c r="B310" s="384" t="s">
        <v>588</v>
      </c>
      <c r="C310" s="301"/>
      <c r="D310" s="302"/>
      <c r="E310" s="305"/>
      <c r="F310" s="309"/>
      <c r="H310" s="7"/>
      <c r="I310" s="7"/>
      <c r="J310" s="7"/>
      <c r="K310" s="7"/>
      <c r="L310" s="7"/>
      <c r="M310" s="7"/>
      <c r="N310" s="7"/>
    </row>
    <row r="311" spans="1:14" s="96" customFormat="1" ht="6" customHeight="1">
      <c r="A311" s="366"/>
      <c r="B311" s="367"/>
      <c r="C311" s="368"/>
      <c r="D311" s="368"/>
      <c r="E311" s="305"/>
      <c r="F311" s="309"/>
    </row>
    <row r="312" spans="1:14" s="272" customFormat="1" ht="15" customHeight="1">
      <c r="A312" s="406" t="s">
        <v>589</v>
      </c>
      <c r="B312" s="407" t="s">
        <v>590</v>
      </c>
      <c r="C312" s="301"/>
      <c r="D312" s="302"/>
      <c r="E312" s="305"/>
      <c r="F312" s="309"/>
      <c r="H312" s="7"/>
      <c r="I312" s="7"/>
      <c r="J312" s="7"/>
      <c r="K312" s="7"/>
      <c r="L312" s="7"/>
      <c r="M312" s="7"/>
      <c r="N312" s="7"/>
    </row>
    <row r="313" spans="1:14" s="96" customFormat="1" ht="6" customHeight="1">
      <c r="A313" s="366"/>
      <c r="B313" s="367"/>
      <c r="C313" s="368"/>
      <c r="D313" s="368"/>
      <c r="E313" s="305"/>
      <c r="F313" s="309"/>
    </row>
    <row r="314" spans="1:14" s="272" customFormat="1" ht="25">
      <c r="A314" s="282"/>
      <c r="B314" s="286" t="s">
        <v>591</v>
      </c>
      <c r="C314" s="301"/>
      <c r="D314" s="302"/>
      <c r="E314" s="305"/>
      <c r="F314" s="309"/>
      <c r="H314" s="7"/>
      <c r="I314" s="7"/>
      <c r="J314" s="7"/>
      <c r="K314" s="7"/>
      <c r="L314" s="7"/>
      <c r="M314" s="7"/>
      <c r="N314" s="7"/>
    </row>
    <row r="315" spans="1:14" s="96" customFormat="1" ht="6" customHeight="1">
      <c r="A315" s="366"/>
      <c r="B315" s="367"/>
      <c r="C315" s="368"/>
      <c r="D315" s="368"/>
      <c r="E315" s="305"/>
      <c r="F315" s="309"/>
    </row>
    <row r="316" spans="1:14" s="272" customFormat="1" ht="13">
      <c r="A316" s="282"/>
      <c r="B316" s="287" t="s">
        <v>592</v>
      </c>
      <c r="C316" s="301"/>
      <c r="D316" s="302"/>
      <c r="E316" s="305"/>
      <c r="F316" s="309"/>
      <c r="H316" s="7"/>
      <c r="I316" s="7"/>
      <c r="J316" s="7"/>
      <c r="K316" s="7"/>
      <c r="L316" s="7"/>
      <c r="M316" s="7"/>
      <c r="N316" s="7"/>
    </row>
    <row r="317" spans="1:14" s="96" customFormat="1" ht="6" customHeight="1">
      <c r="A317" s="366"/>
      <c r="B317" s="367"/>
      <c r="C317" s="368"/>
      <c r="D317" s="368"/>
      <c r="E317" s="305"/>
      <c r="F317" s="309"/>
    </row>
    <row r="318" spans="1:14" s="272" customFormat="1" ht="13">
      <c r="A318" s="282"/>
      <c r="B318" s="400" t="s">
        <v>593</v>
      </c>
      <c r="C318" s="301"/>
      <c r="D318" s="302"/>
      <c r="E318" s="305"/>
      <c r="F318" s="309"/>
      <c r="H318" s="7"/>
      <c r="I318" s="7"/>
      <c r="J318" s="7"/>
      <c r="K318" s="7"/>
      <c r="L318" s="7"/>
      <c r="M318" s="7"/>
      <c r="N318" s="7"/>
    </row>
    <row r="319" spans="1:14" s="96" customFormat="1" ht="6" customHeight="1">
      <c r="A319" s="366"/>
      <c r="B319" s="367"/>
      <c r="C319" s="368"/>
      <c r="D319" s="368"/>
      <c r="E319" s="305"/>
      <c r="F319" s="309"/>
    </row>
    <row r="320" spans="1:14" s="272" customFormat="1" ht="13">
      <c r="A320" s="387" t="s">
        <v>594</v>
      </c>
      <c r="B320" s="388" t="s">
        <v>595</v>
      </c>
      <c r="C320" s="413"/>
      <c r="D320" s="302"/>
      <c r="E320" s="305"/>
      <c r="F320" s="309"/>
      <c r="H320" s="7"/>
      <c r="I320" s="7"/>
      <c r="J320" s="7"/>
      <c r="K320" s="7"/>
      <c r="L320" s="7"/>
      <c r="M320" s="7"/>
      <c r="N320" s="7"/>
    </row>
    <row r="321" spans="1:14" s="96" customFormat="1" ht="6" customHeight="1">
      <c r="A321" s="366"/>
      <c r="B321" s="367"/>
      <c r="C321" s="368"/>
      <c r="D321" s="368"/>
      <c r="E321" s="305"/>
      <c r="F321" s="309"/>
    </row>
    <row r="322" spans="1:14" s="272" customFormat="1">
      <c r="A322" s="389" t="s">
        <v>596</v>
      </c>
      <c r="B322" s="401" t="s">
        <v>597</v>
      </c>
      <c r="C322" s="413" t="s">
        <v>10</v>
      </c>
      <c r="D322" s="302">
        <v>5</v>
      </c>
      <c r="E322" s="305"/>
      <c r="F322" s="309"/>
      <c r="H322" s="7"/>
      <c r="I322" s="7"/>
      <c r="J322" s="7"/>
      <c r="K322" s="7"/>
      <c r="L322" s="7"/>
      <c r="M322" s="7"/>
      <c r="N322" s="7"/>
    </row>
    <row r="323" spans="1:14" s="96" customFormat="1" ht="6" customHeight="1">
      <c r="A323" s="366"/>
      <c r="B323" s="367"/>
      <c r="C323" s="368"/>
      <c r="D323" s="368"/>
      <c r="E323" s="305"/>
      <c r="F323" s="309"/>
    </row>
    <row r="324" spans="1:14" s="96" customFormat="1" ht="14.5">
      <c r="A324" s="387"/>
      <c r="B324" s="503" t="s">
        <v>763</v>
      </c>
      <c r="C324" s="504"/>
      <c r="D324" s="355"/>
      <c r="E324" s="305"/>
      <c r="F324" s="309"/>
    </row>
    <row r="325" spans="1:14" s="96" customFormat="1" ht="6" customHeight="1">
      <c r="A325" s="387"/>
      <c r="B325" s="505"/>
      <c r="C325" s="504"/>
      <c r="D325" s="355"/>
      <c r="E325" s="305"/>
      <c r="F325" s="309"/>
    </row>
    <row r="326" spans="1:14" s="96" customFormat="1" ht="37.5">
      <c r="A326" s="387" t="s">
        <v>764</v>
      </c>
      <c r="B326" s="506" t="s">
        <v>765</v>
      </c>
      <c r="C326" s="365" t="s">
        <v>444</v>
      </c>
      <c r="D326" s="355">
        <v>20</v>
      </c>
      <c r="E326" s="305"/>
      <c r="F326" s="309"/>
    </row>
    <row r="327" spans="1:14" s="96" customFormat="1" ht="6" customHeight="1">
      <c r="A327" s="366"/>
      <c r="B327" s="367"/>
      <c r="C327" s="368"/>
      <c r="D327" s="368"/>
      <c r="E327" s="305"/>
      <c r="F327" s="309"/>
    </row>
    <row r="328" spans="1:14" s="272" customFormat="1" ht="13">
      <c r="A328" s="387"/>
      <c r="B328" s="307" t="s">
        <v>598</v>
      </c>
      <c r="C328" s="402"/>
      <c r="D328" s="403"/>
      <c r="E328" s="305"/>
      <c r="F328" s="309"/>
      <c r="H328" s="7"/>
      <c r="I328" s="7"/>
      <c r="J328" s="7"/>
      <c r="K328" s="7"/>
      <c r="L328" s="7"/>
      <c r="M328" s="7"/>
      <c r="N328" s="7"/>
    </row>
    <row r="329" spans="1:14" s="272" customFormat="1" ht="50">
      <c r="A329" s="387"/>
      <c r="B329" s="404" t="s">
        <v>599</v>
      </c>
      <c r="C329" s="301" t="s">
        <v>6</v>
      </c>
      <c r="D329" s="393" t="s">
        <v>570</v>
      </c>
      <c r="E329" s="305"/>
      <c r="F329" s="309">
        <v>250000</v>
      </c>
      <c r="H329" s="7"/>
      <c r="I329" s="7"/>
      <c r="J329" s="7"/>
      <c r="K329" s="7"/>
      <c r="L329" s="7"/>
      <c r="M329" s="7"/>
      <c r="N329" s="7"/>
    </row>
    <row r="330" spans="1:14" s="96" customFormat="1" ht="6" customHeight="1">
      <c r="A330" s="366"/>
      <c r="B330" s="367"/>
      <c r="C330" s="368"/>
      <c r="D330" s="368"/>
      <c r="E330" s="305"/>
      <c r="F330" s="309"/>
    </row>
    <row r="331" spans="1:14" ht="19.5" customHeight="1" thickBot="1">
      <c r="A331" s="542" t="s">
        <v>26</v>
      </c>
      <c r="B331" s="543"/>
      <c r="C331" s="543"/>
      <c r="D331" s="543"/>
      <c r="E331" s="544"/>
      <c r="F331" s="422"/>
      <c r="G331" s="423"/>
      <c r="H331" s="423"/>
      <c r="I331" s="424"/>
      <c r="J331" s="425"/>
      <c r="K331" s="425"/>
      <c r="L331" s="425"/>
      <c r="N331" s="262"/>
    </row>
    <row r="332" spans="1:14" ht="13">
      <c r="A332" s="426"/>
      <c r="B332" s="427"/>
      <c r="C332" s="428"/>
      <c r="D332" s="428"/>
      <c r="E332" s="429"/>
      <c r="F332" s="430"/>
      <c r="G332" s="7"/>
    </row>
    <row r="333" spans="1:14" ht="13">
      <c r="A333" s="426"/>
      <c r="B333" s="427"/>
      <c r="C333" s="428"/>
      <c r="D333" s="428"/>
      <c r="E333" s="429"/>
      <c r="F333" s="430"/>
      <c r="G333" s="7"/>
    </row>
    <row r="334" spans="1:14" ht="13">
      <c r="A334" s="426"/>
      <c r="B334" s="427"/>
      <c r="C334" s="428"/>
      <c r="D334" s="428"/>
      <c r="E334" s="429"/>
      <c r="F334" s="430"/>
      <c r="G334" s="7"/>
    </row>
    <row r="335" spans="1:14" ht="13">
      <c r="A335" s="426"/>
      <c r="B335" s="427"/>
      <c r="C335" s="428"/>
      <c r="D335" s="428"/>
      <c r="E335" s="429"/>
      <c r="F335" s="430"/>
      <c r="G335" s="7"/>
    </row>
    <row r="336" spans="1:14" ht="13">
      <c r="A336" s="426"/>
      <c r="B336" s="427"/>
      <c r="C336" s="428"/>
      <c r="D336" s="428"/>
      <c r="E336" s="429"/>
      <c r="F336" s="430"/>
      <c r="G336" s="7"/>
    </row>
    <row r="337" spans="1:14">
      <c r="F337" s="430"/>
    </row>
    <row r="338" spans="1:14" s="272" customFormat="1">
      <c r="A338" s="296"/>
      <c r="B338" s="262"/>
      <c r="C338" s="297"/>
      <c r="D338" s="297"/>
      <c r="E338" s="257"/>
      <c r="F338" s="430"/>
      <c r="H338" s="7"/>
      <c r="I338" s="7"/>
      <c r="J338" s="7"/>
      <c r="K338" s="7"/>
      <c r="L338" s="7"/>
      <c r="M338" s="7"/>
      <c r="N338" s="7"/>
    </row>
    <row r="339" spans="1:14" s="272" customFormat="1">
      <c r="A339" s="296"/>
      <c r="B339" s="262"/>
      <c r="C339" s="297"/>
      <c r="D339" s="297"/>
      <c r="E339" s="257"/>
      <c r="F339" s="430"/>
      <c r="H339" s="7"/>
      <c r="I339" s="7"/>
      <c r="J339" s="7"/>
      <c r="K339" s="7"/>
      <c r="L339" s="7"/>
      <c r="M339" s="7"/>
      <c r="N339" s="7"/>
    </row>
    <row r="340" spans="1:14" s="272" customFormat="1">
      <c r="A340" s="296"/>
      <c r="B340" s="262"/>
      <c r="C340" s="297"/>
      <c r="D340" s="297"/>
      <c r="E340" s="257"/>
      <c r="F340" s="430"/>
      <c r="H340" s="7"/>
      <c r="I340" s="7"/>
      <c r="J340" s="7"/>
      <c r="K340" s="7"/>
      <c r="L340" s="7"/>
      <c r="M340" s="7"/>
      <c r="N340" s="7"/>
    </row>
    <row r="341" spans="1:14" s="272" customFormat="1">
      <c r="A341" s="296"/>
      <c r="B341" s="262"/>
      <c r="C341" s="297"/>
      <c r="D341" s="297"/>
      <c r="E341" s="257"/>
      <c r="F341" s="430"/>
      <c r="H341" s="7"/>
      <c r="I341" s="7"/>
      <c r="J341" s="7"/>
      <c r="K341" s="7"/>
      <c r="L341" s="7"/>
      <c r="M341" s="7"/>
      <c r="N341" s="7"/>
    </row>
    <row r="342" spans="1:14" s="272" customFormat="1">
      <c r="A342" s="296"/>
      <c r="B342" s="262"/>
      <c r="C342" s="297"/>
      <c r="D342" s="297"/>
      <c r="E342" s="257"/>
      <c r="F342" s="430"/>
      <c r="H342" s="7"/>
      <c r="I342" s="7"/>
      <c r="J342" s="7"/>
      <c r="K342" s="7"/>
      <c r="L342" s="7"/>
      <c r="M342" s="7"/>
      <c r="N342" s="7"/>
    </row>
    <row r="343" spans="1:14" s="272" customFormat="1">
      <c r="A343" s="296"/>
      <c r="B343" s="262"/>
      <c r="C343" s="297"/>
      <c r="D343" s="297"/>
      <c r="E343" s="257"/>
      <c r="F343" s="430"/>
      <c r="H343" s="7"/>
      <c r="I343" s="7"/>
      <c r="J343" s="7"/>
      <c r="K343" s="7"/>
      <c r="L343" s="7"/>
      <c r="M343" s="7"/>
      <c r="N343" s="7"/>
    </row>
    <row r="344" spans="1:14" s="272" customFormat="1">
      <c r="A344" s="296"/>
      <c r="B344" s="262"/>
      <c r="C344" s="297"/>
      <c r="D344" s="297"/>
      <c r="E344" s="257"/>
      <c r="F344" s="430"/>
      <c r="H344" s="7"/>
      <c r="I344" s="7"/>
      <c r="J344" s="7"/>
      <c r="K344" s="7"/>
      <c r="L344" s="7"/>
      <c r="M344" s="7"/>
      <c r="N344" s="7"/>
    </row>
    <row r="345" spans="1:14" s="272" customFormat="1">
      <c r="A345" s="296"/>
      <c r="B345" s="262"/>
      <c r="C345" s="297"/>
      <c r="D345" s="297"/>
      <c r="E345" s="257"/>
      <c r="F345" s="430"/>
      <c r="H345" s="7"/>
      <c r="I345" s="7"/>
      <c r="J345" s="7"/>
      <c r="K345" s="7"/>
      <c r="L345" s="7"/>
      <c r="M345" s="7"/>
      <c r="N345" s="7"/>
    </row>
    <row r="346" spans="1:14" s="272" customFormat="1">
      <c r="A346" s="296"/>
      <c r="B346" s="262"/>
      <c r="C346" s="297"/>
      <c r="D346" s="297"/>
      <c r="E346" s="257"/>
      <c r="F346" s="430"/>
      <c r="H346" s="7"/>
      <c r="I346" s="7"/>
      <c r="J346" s="7"/>
      <c r="K346" s="7"/>
      <c r="L346" s="7"/>
      <c r="M346" s="7"/>
      <c r="N346" s="7"/>
    </row>
    <row r="347" spans="1:14" s="272" customFormat="1">
      <c r="A347" s="296"/>
      <c r="B347" s="262"/>
      <c r="C347" s="297"/>
      <c r="D347" s="297"/>
      <c r="E347" s="257"/>
      <c r="F347" s="430"/>
      <c r="H347" s="7"/>
      <c r="I347" s="7"/>
      <c r="J347" s="7"/>
      <c r="K347" s="7"/>
      <c r="L347" s="7"/>
      <c r="M347" s="7"/>
      <c r="N347" s="7"/>
    </row>
    <row r="348" spans="1:14" s="272" customFormat="1">
      <c r="A348" s="296"/>
      <c r="B348" s="262"/>
      <c r="C348" s="297"/>
      <c r="D348" s="297"/>
      <c r="E348" s="257"/>
      <c r="F348" s="430"/>
      <c r="H348" s="7"/>
      <c r="I348" s="7"/>
      <c r="J348" s="7"/>
      <c r="K348" s="7"/>
      <c r="L348" s="7"/>
      <c r="M348" s="7"/>
      <c r="N348" s="7"/>
    </row>
    <row r="349" spans="1:14" s="272" customFormat="1">
      <c r="A349" s="296"/>
      <c r="B349" s="262"/>
      <c r="C349" s="297"/>
      <c r="D349" s="297"/>
      <c r="E349" s="257"/>
      <c r="F349" s="430"/>
      <c r="H349" s="7"/>
      <c r="I349" s="7"/>
      <c r="J349" s="7"/>
      <c r="K349" s="7"/>
      <c r="L349" s="7"/>
      <c r="M349" s="7"/>
      <c r="N349" s="7"/>
    </row>
    <row r="350" spans="1:14" s="272" customFormat="1">
      <c r="A350" s="296"/>
      <c r="B350" s="262"/>
      <c r="C350" s="297"/>
      <c r="D350" s="297"/>
      <c r="E350" s="257"/>
      <c r="F350" s="430"/>
      <c r="H350" s="7"/>
      <c r="I350" s="7"/>
      <c r="J350" s="7"/>
      <c r="K350" s="7"/>
      <c r="L350" s="7"/>
      <c r="M350" s="7"/>
      <c r="N350" s="7"/>
    </row>
    <row r="351" spans="1:14" s="272" customFormat="1">
      <c r="A351" s="296"/>
      <c r="B351" s="262"/>
      <c r="C351" s="297"/>
      <c r="D351" s="297"/>
      <c r="E351" s="257"/>
      <c r="F351" s="430"/>
      <c r="H351" s="7"/>
      <c r="I351" s="7"/>
      <c r="J351" s="7"/>
      <c r="K351" s="7"/>
      <c r="L351" s="7"/>
      <c r="M351" s="7"/>
      <c r="N351" s="7"/>
    </row>
    <row r="352" spans="1:14" s="272" customFormat="1">
      <c r="A352" s="296"/>
      <c r="B352" s="262"/>
      <c r="C352" s="297"/>
      <c r="D352" s="297"/>
      <c r="E352" s="257"/>
      <c r="F352" s="430"/>
      <c r="H352" s="7"/>
      <c r="I352" s="7"/>
      <c r="J352" s="7"/>
      <c r="K352" s="7"/>
      <c r="L352" s="7"/>
      <c r="M352" s="7"/>
      <c r="N352" s="7"/>
    </row>
    <row r="353" spans="1:14" s="272" customFormat="1">
      <c r="A353" s="296"/>
      <c r="B353" s="262"/>
      <c r="C353" s="297"/>
      <c r="D353" s="297"/>
      <c r="E353" s="257"/>
      <c r="F353" s="430"/>
      <c r="H353" s="7"/>
      <c r="I353" s="7"/>
      <c r="J353" s="7"/>
      <c r="K353" s="7"/>
      <c r="L353" s="7"/>
      <c r="M353" s="7"/>
      <c r="N353" s="7"/>
    </row>
    <row r="354" spans="1:14" s="272" customFormat="1">
      <c r="A354" s="296"/>
      <c r="B354" s="262"/>
      <c r="C354" s="297"/>
      <c r="D354" s="297"/>
      <c r="E354" s="257"/>
      <c r="F354" s="430"/>
      <c r="H354" s="7"/>
      <c r="I354" s="7"/>
      <c r="J354" s="7"/>
      <c r="K354" s="7"/>
      <c r="L354" s="7"/>
      <c r="M354" s="7"/>
      <c r="N354" s="7"/>
    </row>
    <row r="355" spans="1:14" s="272" customFormat="1">
      <c r="A355" s="296"/>
      <c r="B355" s="262"/>
      <c r="C355" s="297"/>
      <c r="D355" s="297"/>
      <c r="E355" s="257"/>
      <c r="F355" s="430"/>
      <c r="H355" s="7"/>
      <c r="I355" s="7"/>
      <c r="J355" s="7"/>
      <c r="K355" s="7"/>
      <c r="L355" s="7"/>
      <c r="M355" s="7"/>
      <c r="N355" s="7"/>
    </row>
    <row r="356" spans="1:14" s="272" customFormat="1">
      <c r="A356" s="296"/>
      <c r="B356" s="262"/>
      <c r="C356" s="297"/>
      <c r="D356" s="297"/>
      <c r="E356" s="257"/>
      <c r="F356" s="430"/>
      <c r="H356" s="7"/>
      <c r="I356" s="7"/>
      <c r="J356" s="7"/>
      <c r="K356" s="7"/>
      <c r="L356" s="7"/>
      <c r="M356" s="7"/>
      <c r="N356" s="7"/>
    </row>
    <row r="357" spans="1:14" s="272" customFormat="1">
      <c r="A357" s="296"/>
      <c r="B357" s="262"/>
      <c r="C357" s="297"/>
      <c r="D357" s="297"/>
      <c r="E357" s="257"/>
      <c r="F357" s="430"/>
      <c r="H357" s="7"/>
      <c r="I357" s="7"/>
      <c r="J357" s="7"/>
      <c r="K357" s="7"/>
      <c r="L357" s="7"/>
      <c r="M357" s="7"/>
      <c r="N357" s="7"/>
    </row>
    <row r="358" spans="1:14" s="272" customFormat="1">
      <c r="A358" s="296"/>
      <c r="B358" s="262"/>
      <c r="C358" s="297"/>
      <c r="D358" s="297"/>
      <c r="E358" s="257"/>
      <c r="F358" s="430"/>
      <c r="H358" s="7"/>
      <c r="I358" s="7"/>
      <c r="J358" s="7"/>
      <c r="K358" s="7"/>
      <c r="L358" s="7"/>
      <c r="M358" s="7"/>
      <c r="N358" s="7"/>
    </row>
    <row r="359" spans="1:14" s="272" customFormat="1">
      <c r="A359" s="296"/>
      <c r="B359" s="262"/>
      <c r="C359" s="297"/>
      <c r="D359" s="297"/>
      <c r="E359" s="257"/>
      <c r="F359" s="430"/>
      <c r="H359" s="7"/>
      <c r="I359" s="7"/>
      <c r="J359" s="7"/>
      <c r="K359" s="7"/>
      <c r="L359" s="7"/>
      <c r="M359" s="7"/>
      <c r="N359" s="7"/>
    </row>
    <row r="360" spans="1:14" s="272" customFormat="1">
      <c r="A360" s="296"/>
      <c r="B360" s="262"/>
      <c r="C360" s="297"/>
      <c r="D360" s="297"/>
      <c r="E360" s="257"/>
      <c r="F360" s="430"/>
      <c r="H360" s="7"/>
      <c r="I360" s="7"/>
      <c r="J360" s="7"/>
      <c r="K360" s="7"/>
      <c r="L360" s="7"/>
      <c r="M360" s="7"/>
      <c r="N360" s="7"/>
    </row>
    <row r="361" spans="1:14" s="272" customFormat="1">
      <c r="A361" s="296"/>
      <c r="B361" s="262"/>
      <c r="C361" s="297"/>
      <c r="D361" s="297"/>
      <c r="E361" s="257"/>
      <c r="F361" s="430"/>
      <c r="H361" s="7"/>
      <c r="I361" s="7"/>
      <c r="J361" s="7"/>
      <c r="K361" s="7"/>
      <c r="L361" s="7"/>
      <c r="M361" s="7"/>
      <c r="N361" s="7"/>
    </row>
    <row r="362" spans="1:14" s="272" customFormat="1">
      <c r="A362" s="296"/>
      <c r="B362" s="262"/>
      <c r="C362" s="297"/>
      <c r="D362" s="297"/>
      <c r="E362" s="257"/>
      <c r="F362" s="430"/>
      <c r="H362" s="7"/>
      <c r="I362" s="7"/>
      <c r="J362" s="7"/>
      <c r="K362" s="7"/>
      <c r="L362" s="7"/>
      <c r="M362" s="7"/>
      <c r="N362" s="7"/>
    </row>
    <row r="363" spans="1:14" s="272" customFormat="1">
      <c r="A363" s="296"/>
      <c r="B363" s="262"/>
      <c r="C363" s="297"/>
      <c r="D363" s="297"/>
      <c r="E363" s="257"/>
      <c r="F363" s="430"/>
      <c r="H363" s="7"/>
      <c r="I363" s="7"/>
      <c r="J363" s="7"/>
      <c r="K363" s="7"/>
      <c r="L363" s="7"/>
      <c r="M363" s="7"/>
      <c r="N363" s="7"/>
    </row>
    <row r="364" spans="1:14" s="272" customFormat="1">
      <c r="A364" s="296"/>
      <c r="B364" s="262"/>
      <c r="C364" s="297"/>
      <c r="D364" s="297"/>
      <c r="E364" s="257"/>
      <c r="F364" s="430"/>
      <c r="H364" s="7"/>
      <c r="I364" s="7"/>
      <c r="J364" s="7"/>
      <c r="K364" s="7"/>
      <c r="L364" s="7"/>
      <c r="M364" s="7"/>
      <c r="N364" s="7"/>
    </row>
    <row r="365" spans="1:14" s="272" customFormat="1">
      <c r="A365" s="296"/>
      <c r="B365" s="262"/>
      <c r="C365" s="297"/>
      <c r="D365" s="297"/>
      <c r="E365" s="257"/>
      <c r="F365" s="430"/>
      <c r="H365" s="7"/>
      <c r="I365" s="7"/>
      <c r="J365" s="7"/>
      <c r="K365" s="7"/>
      <c r="L365" s="7"/>
      <c r="M365" s="7"/>
      <c r="N365" s="7"/>
    </row>
    <row r="366" spans="1:14" s="272" customFormat="1">
      <c r="A366" s="296"/>
      <c r="B366" s="262"/>
      <c r="C366" s="297"/>
      <c r="D366" s="297"/>
      <c r="E366" s="257"/>
      <c r="F366" s="430"/>
      <c r="H366" s="7"/>
      <c r="I366" s="7"/>
      <c r="J366" s="7"/>
      <c r="K366" s="7"/>
      <c r="L366" s="7"/>
      <c r="M366" s="7"/>
      <c r="N366" s="7"/>
    </row>
    <row r="367" spans="1:14" s="272" customFormat="1">
      <c r="A367" s="296"/>
      <c r="B367" s="262"/>
      <c r="C367" s="297"/>
      <c r="D367" s="297"/>
      <c r="E367" s="257"/>
      <c r="F367" s="430"/>
      <c r="H367" s="7"/>
      <c r="I367" s="7"/>
      <c r="J367" s="7"/>
      <c r="K367" s="7"/>
      <c r="L367" s="7"/>
      <c r="M367" s="7"/>
      <c r="N367" s="7"/>
    </row>
    <row r="368" spans="1:14" s="272" customFormat="1">
      <c r="A368" s="296"/>
      <c r="B368" s="262"/>
      <c r="C368" s="297"/>
      <c r="D368" s="297"/>
      <c r="E368" s="257"/>
      <c r="F368" s="430"/>
      <c r="H368" s="7"/>
      <c r="I368" s="7"/>
      <c r="J368" s="7"/>
      <c r="K368" s="7"/>
      <c r="L368" s="7"/>
      <c r="M368" s="7"/>
      <c r="N368" s="7"/>
    </row>
    <row r="369" spans="1:14" s="272" customFormat="1">
      <c r="A369" s="296"/>
      <c r="B369" s="262"/>
      <c r="C369" s="297"/>
      <c r="D369" s="297"/>
      <c r="E369" s="257"/>
      <c r="F369" s="430"/>
      <c r="H369" s="7"/>
      <c r="I369" s="7"/>
      <c r="J369" s="7"/>
      <c r="K369" s="7"/>
      <c r="L369" s="7"/>
      <c r="M369" s="7"/>
      <c r="N369" s="7"/>
    </row>
    <row r="370" spans="1:14" s="272" customFormat="1">
      <c r="A370" s="296"/>
      <c r="B370" s="262"/>
      <c r="C370" s="297"/>
      <c r="D370" s="297"/>
      <c r="E370" s="257"/>
      <c r="F370" s="430"/>
      <c r="H370" s="7"/>
      <c r="I370" s="7"/>
      <c r="J370" s="7"/>
      <c r="K370" s="7"/>
      <c r="L370" s="7"/>
      <c r="M370" s="7"/>
      <c r="N370" s="7"/>
    </row>
    <row r="371" spans="1:14" s="272" customFormat="1">
      <c r="A371" s="296"/>
      <c r="B371" s="262"/>
      <c r="C371" s="297"/>
      <c r="D371" s="297"/>
      <c r="E371" s="257"/>
      <c r="F371" s="430"/>
      <c r="H371" s="7"/>
      <c r="I371" s="7"/>
      <c r="J371" s="7"/>
      <c r="K371" s="7"/>
      <c r="L371" s="7"/>
      <c r="M371" s="7"/>
      <c r="N371" s="7"/>
    </row>
    <row r="372" spans="1:14" s="272" customFormat="1">
      <c r="A372" s="296"/>
      <c r="B372" s="262"/>
      <c r="C372" s="297"/>
      <c r="D372" s="297"/>
      <c r="E372" s="257"/>
      <c r="F372" s="430"/>
      <c r="H372" s="7"/>
      <c r="I372" s="7"/>
      <c r="J372" s="7"/>
      <c r="K372" s="7"/>
      <c r="L372" s="7"/>
      <c r="M372" s="7"/>
      <c r="N372" s="7"/>
    </row>
    <row r="373" spans="1:14" s="272" customFormat="1">
      <c r="A373" s="296"/>
      <c r="B373" s="262"/>
      <c r="C373" s="297"/>
      <c r="D373" s="297"/>
      <c r="E373" s="257"/>
      <c r="F373" s="430"/>
      <c r="H373" s="7"/>
      <c r="I373" s="7"/>
      <c r="J373" s="7"/>
      <c r="K373" s="7"/>
      <c r="L373" s="7"/>
      <c r="M373" s="7"/>
      <c r="N373" s="7"/>
    </row>
    <row r="374" spans="1:14" s="272" customFormat="1">
      <c r="A374" s="296"/>
      <c r="B374" s="262"/>
      <c r="C374" s="297"/>
      <c r="D374" s="297"/>
      <c r="E374" s="257"/>
      <c r="F374" s="430"/>
      <c r="H374" s="7"/>
      <c r="I374" s="7"/>
      <c r="J374" s="7"/>
      <c r="K374" s="7"/>
      <c r="L374" s="7"/>
      <c r="M374" s="7"/>
      <c r="N374" s="7"/>
    </row>
    <row r="375" spans="1:14" s="272" customFormat="1">
      <c r="A375" s="296"/>
      <c r="B375" s="262"/>
      <c r="C375" s="297"/>
      <c r="D375" s="297"/>
      <c r="E375" s="257"/>
      <c r="F375" s="430"/>
      <c r="H375" s="7"/>
      <c r="I375" s="7"/>
      <c r="J375" s="7"/>
      <c r="K375" s="7"/>
      <c r="L375" s="7"/>
      <c r="M375" s="7"/>
      <c r="N375" s="7"/>
    </row>
    <row r="376" spans="1:14" s="272" customFormat="1">
      <c r="A376" s="296"/>
      <c r="B376" s="262"/>
      <c r="C376" s="297"/>
      <c r="D376" s="297"/>
      <c r="E376" s="257"/>
      <c r="F376" s="430"/>
      <c r="H376" s="7"/>
      <c r="I376" s="7"/>
      <c r="J376" s="7"/>
      <c r="K376" s="7"/>
      <c r="L376" s="7"/>
      <c r="M376" s="7"/>
      <c r="N376" s="7"/>
    </row>
    <row r="377" spans="1:14" s="272" customFormat="1">
      <c r="A377" s="296"/>
      <c r="B377" s="262"/>
      <c r="C377" s="297"/>
      <c r="D377" s="297"/>
      <c r="E377" s="257"/>
      <c r="F377" s="430"/>
      <c r="H377" s="7"/>
      <c r="I377" s="7"/>
      <c r="J377" s="7"/>
      <c r="K377" s="7"/>
      <c r="L377" s="7"/>
      <c r="M377" s="7"/>
      <c r="N377" s="7"/>
    </row>
    <row r="378" spans="1:14" s="272" customFormat="1">
      <c r="A378" s="296"/>
      <c r="B378" s="262"/>
      <c r="C378" s="297"/>
      <c r="D378" s="297"/>
      <c r="E378" s="257"/>
      <c r="F378" s="430"/>
      <c r="H378" s="7"/>
      <c r="I378" s="7"/>
      <c r="J378" s="7"/>
      <c r="K378" s="7"/>
      <c r="L378" s="7"/>
      <c r="M378" s="7"/>
      <c r="N378" s="7"/>
    </row>
    <row r="379" spans="1:14" s="272" customFormat="1">
      <c r="A379" s="296"/>
      <c r="B379" s="262"/>
      <c r="C379" s="297"/>
      <c r="D379" s="297"/>
      <c r="E379" s="257"/>
      <c r="F379" s="430"/>
      <c r="H379" s="7"/>
      <c r="I379" s="7"/>
      <c r="J379" s="7"/>
      <c r="K379" s="7"/>
      <c r="L379" s="7"/>
      <c r="M379" s="7"/>
      <c r="N379" s="7"/>
    </row>
    <row r="380" spans="1:14" s="272" customFormat="1">
      <c r="A380" s="296"/>
      <c r="B380" s="262"/>
      <c r="C380" s="297"/>
      <c r="D380" s="297"/>
      <c r="E380" s="257"/>
      <c r="F380" s="430"/>
      <c r="H380" s="7"/>
      <c r="I380" s="7"/>
      <c r="J380" s="7"/>
      <c r="K380" s="7"/>
      <c r="L380" s="7"/>
      <c r="M380" s="7"/>
      <c r="N380" s="7"/>
    </row>
    <row r="381" spans="1:14" s="272" customFormat="1">
      <c r="A381" s="296"/>
      <c r="B381" s="262"/>
      <c r="C381" s="297"/>
      <c r="D381" s="297"/>
      <c r="E381" s="257"/>
      <c r="F381" s="430"/>
      <c r="H381" s="7"/>
      <c r="I381" s="7"/>
      <c r="J381" s="7"/>
      <c r="K381" s="7"/>
      <c r="L381" s="7"/>
      <c r="M381" s="7"/>
      <c r="N381" s="7"/>
    </row>
    <row r="382" spans="1:14" s="272" customFormat="1">
      <c r="A382" s="296"/>
      <c r="B382" s="262"/>
      <c r="C382" s="297"/>
      <c r="D382" s="297"/>
      <c r="E382" s="257"/>
      <c r="F382" s="430"/>
      <c r="H382" s="7"/>
      <c r="I382" s="7"/>
      <c r="J382" s="7"/>
      <c r="K382" s="7"/>
      <c r="L382" s="7"/>
      <c r="M382" s="7"/>
      <c r="N382" s="7"/>
    </row>
    <row r="383" spans="1:14" s="272" customFormat="1">
      <c r="A383" s="296"/>
      <c r="B383" s="262"/>
      <c r="C383" s="297"/>
      <c r="D383" s="297"/>
      <c r="E383" s="257"/>
      <c r="F383" s="430"/>
      <c r="H383" s="7"/>
      <c r="I383" s="7"/>
      <c r="J383" s="7"/>
      <c r="K383" s="7"/>
      <c r="L383" s="7"/>
      <c r="M383" s="7"/>
      <c r="N383" s="7"/>
    </row>
    <row r="384" spans="1:14" s="272" customFormat="1">
      <c r="A384" s="296"/>
      <c r="B384" s="262"/>
      <c r="C384" s="297"/>
      <c r="D384" s="297"/>
      <c r="E384" s="257"/>
      <c r="F384" s="430"/>
      <c r="H384" s="7"/>
      <c r="I384" s="7"/>
      <c r="J384" s="7"/>
      <c r="K384" s="7"/>
      <c r="L384" s="7"/>
      <c r="M384" s="7"/>
      <c r="N384" s="7"/>
    </row>
    <row r="385" spans="1:14" s="272" customFormat="1">
      <c r="A385" s="296"/>
      <c r="B385" s="262"/>
      <c r="C385" s="297"/>
      <c r="D385" s="297"/>
      <c r="E385" s="257"/>
      <c r="F385" s="430"/>
      <c r="H385" s="7"/>
      <c r="I385" s="7"/>
      <c r="J385" s="7"/>
      <c r="K385" s="7"/>
      <c r="L385" s="7"/>
      <c r="M385" s="7"/>
      <c r="N385" s="7"/>
    </row>
    <row r="386" spans="1:14" s="272" customFormat="1">
      <c r="A386" s="296"/>
      <c r="B386" s="262"/>
      <c r="C386" s="297"/>
      <c r="D386" s="297"/>
      <c r="E386" s="257"/>
      <c r="F386" s="430"/>
      <c r="H386" s="7"/>
      <c r="I386" s="7"/>
      <c r="J386" s="7"/>
      <c r="K386" s="7"/>
      <c r="L386" s="7"/>
      <c r="M386" s="7"/>
      <c r="N386" s="7"/>
    </row>
    <row r="387" spans="1:14" s="272" customFormat="1">
      <c r="A387" s="296"/>
      <c r="B387" s="262"/>
      <c r="C387" s="297"/>
      <c r="D387" s="297"/>
      <c r="E387" s="257"/>
      <c r="F387" s="430"/>
      <c r="H387" s="7"/>
      <c r="I387" s="7"/>
      <c r="J387" s="7"/>
      <c r="K387" s="7"/>
      <c r="L387" s="7"/>
      <c r="M387" s="7"/>
      <c r="N387" s="7"/>
    </row>
    <row r="388" spans="1:14" s="272" customFormat="1">
      <c r="A388" s="296"/>
      <c r="B388" s="262"/>
      <c r="C388" s="297"/>
      <c r="D388" s="297"/>
      <c r="E388" s="257"/>
      <c r="F388" s="430"/>
      <c r="H388" s="7"/>
      <c r="I388" s="7"/>
      <c r="J388" s="7"/>
      <c r="K388" s="7"/>
      <c r="L388" s="7"/>
      <c r="M388" s="7"/>
      <c r="N388" s="7"/>
    </row>
    <row r="389" spans="1:14" s="272" customFormat="1">
      <c r="A389" s="296"/>
      <c r="B389" s="262"/>
      <c r="C389" s="297"/>
      <c r="D389" s="297"/>
      <c r="E389" s="257"/>
      <c r="F389" s="430"/>
      <c r="H389" s="7"/>
      <c r="I389" s="7"/>
      <c r="J389" s="7"/>
      <c r="K389" s="7"/>
      <c r="L389" s="7"/>
      <c r="M389" s="7"/>
      <c r="N389" s="7"/>
    </row>
    <row r="390" spans="1:14" s="272" customFormat="1">
      <c r="A390" s="296"/>
      <c r="B390" s="262"/>
      <c r="C390" s="297"/>
      <c r="D390" s="297"/>
      <c r="E390" s="257"/>
      <c r="F390" s="430"/>
      <c r="H390" s="7"/>
      <c r="I390" s="7"/>
      <c r="J390" s="7"/>
      <c r="K390" s="7"/>
      <c r="L390" s="7"/>
      <c r="M390" s="7"/>
      <c r="N390" s="7"/>
    </row>
    <row r="391" spans="1:14" s="272" customFormat="1">
      <c r="A391" s="296"/>
      <c r="B391" s="262"/>
      <c r="C391" s="297"/>
      <c r="D391" s="297"/>
      <c r="E391" s="257"/>
      <c r="F391" s="430"/>
      <c r="H391" s="7"/>
      <c r="I391" s="7"/>
      <c r="J391" s="7"/>
      <c r="K391" s="7"/>
      <c r="L391" s="7"/>
      <c r="M391" s="7"/>
      <c r="N391" s="7"/>
    </row>
    <row r="392" spans="1:14" s="272" customFormat="1">
      <c r="A392" s="296"/>
      <c r="B392" s="262"/>
      <c r="C392" s="297"/>
      <c r="D392" s="297"/>
      <c r="E392" s="257"/>
      <c r="F392" s="430"/>
      <c r="H392" s="7"/>
      <c r="I392" s="7"/>
      <c r="J392" s="7"/>
      <c r="K392" s="7"/>
      <c r="L392" s="7"/>
      <c r="M392" s="7"/>
      <c r="N392" s="7"/>
    </row>
    <row r="393" spans="1:14" s="272" customFormat="1">
      <c r="A393" s="296"/>
      <c r="B393" s="262"/>
      <c r="C393" s="297"/>
      <c r="D393" s="297"/>
      <c r="E393" s="257"/>
      <c r="F393" s="430"/>
      <c r="H393" s="7"/>
      <c r="I393" s="7"/>
      <c r="J393" s="7"/>
      <c r="K393" s="7"/>
      <c r="L393" s="7"/>
      <c r="M393" s="7"/>
      <c r="N393" s="7"/>
    </row>
    <row r="394" spans="1:14" s="272" customFormat="1">
      <c r="A394" s="296"/>
      <c r="B394" s="262"/>
      <c r="C394" s="297"/>
      <c r="D394" s="297"/>
      <c r="E394" s="257"/>
      <c r="F394" s="430"/>
      <c r="H394" s="7"/>
      <c r="I394" s="7"/>
      <c r="J394" s="7"/>
      <c r="K394" s="7"/>
      <c r="L394" s="7"/>
      <c r="M394" s="7"/>
      <c r="N394" s="7"/>
    </row>
    <row r="395" spans="1:14" s="272" customFormat="1">
      <c r="A395" s="296"/>
      <c r="B395" s="262"/>
      <c r="C395" s="297"/>
      <c r="D395" s="297"/>
      <c r="E395" s="257"/>
      <c r="F395" s="430"/>
      <c r="H395" s="7"/>
      <c r="I395" s="7"/>
      <c r="J395" s="7"/>
      <c r="K395" s="7"/>
      <c r="L395" s="7"/>
      <c r="M395" s="7"/>
      <c r="N395" s="7"/>
    </row>
    <row r="396" spans="1:14" s="272" customFormat="1">
      <c r="A396" s="296"/>
      <c r="B396" s="262"/>
      <c r="C396" s="297"/>
      <c r="D396" s="297"/>
      <c r="E396" s="257"/>
      <c r="F396" s="430"/>
      <c r="H396" s="7"/>
      <c r="I396" s="7"/>
      <c r="J396" s="7"/>
      <c r="K396" s="7"/>
      <c r="L396" s="7"/>
      <c r="M396" s="7"/>
      <c r="N396" s="7"/>
    </row>
    <row r="397" spans="1:14" s="272" customFormat="1">
      <c r="A397" s="296"/>
      <c r="B397" s="262"/>
      <c r="C397" s="297"/>
      <c r="D397" s="297"/>
      <c r="E397" s="257"/>
      <c r="F397" s="430"/>
      <c r="H397" s="7"/>
      <c r="I397" s="7"/>
      <c r="J397" s="7"/>
      <c r="K397" s="7"/>
      <c r="L397" s="7"/>
      <c r="M397" s="7"/>
      <c r="N397" s="7"/>
    </row>
    <row r="398" spans="1:14" s="272" customFormat="1">
      <c r="A398" s="296"/>
      <c r="B398" s="262"/>
      <c r="C398" s="297"/>
      <c r="D398" s="297"/>
      <c r="E398" s="257"/>
      <c r="F398" s="430"/>
      <c r="H398" s="7"/>
      <c r="I398" s="7"/>
      <c r="J398" s="7"/>
      <c r="K398" s="7"/>
      <c r="L398" s="7"/>
      <c r="M398" s="7"/>
      <c r="N398" s="7"/>
    </row>
    <row r="399" spans="1:14" s="272" customFormat="1">
      <c r="A399" s="296"/>
      <c r="B399" s="262"/>
      <c r="C399" s="297"/>
      <c r="D399" s="297"/>
      <c r="E399" s="257"/>
      <c r="F399" s="430"/>
      <c r="H399" s="7"/>
      <c r="I399" s="7"/>
      <c r="J399" s="7"/>
      <c r="K399" s="7"/>
      <c r="L399" s="7"/>
      <c r="M399" s="7"/>
      <c r="N399" s="7"/>
    </row>
    <row r="400" spans="1:14" s="272" customFormat="1">
      <c r="A400" s="296"/>
      <c r="B400" s="262"/>
      <c r="C400" s="297"/>
      <c r="D400" s="297"/>
      <c r="E400" s="257"/>
      <c r="F400" s="430"/>
      <c r="H400" s="7"/>
      <c r="I400" s="7"/>
      <c r="J400" s="7"/>
      <c r="K400" s="7"/>
      <c r="L400" s="7"/>
      <c r="M400" s="7"/>
      <c r="N400" s="7"/>
    </row>
    <row r="401" spans="1:14" s="272" customFormat="1">
      <c r="A401" s="296"/>
      <c r="B401" s="262"/>
      <c r="C401" s="297"/>
      <c r="D401" s="297"/>
      <c r="E401" s="257"/>
      <c r="F401" s="430"/>
      <c r="H401" s="7"/>
      <c r="I401" s="7"/>
      <c r="J401" s="7"/>
      <c r="K401" s="7"/>
      <c r="L401" s="7"/>
      <c r="M401" s="7"/>
      <c r="N401" s="7"/>
    </row>
    <row r="402" spans="1:14" s="272" customFormat="1">
      <c r="A402" s="296"/>
      <c r="B402" s="262"/>
      <c r="C402" s="297"/>
      <c r="D402" s="297"/>
      <c r="E402" s="257"/>
      <c r="F402" s="430"/>
      <c r="H402" s="7"/>
      <c r="I402" s="7"/>
      <c r="J402" s="7"/>
      <c r="K402" s="7"/>
      <c r="L402" s="7"/>
      <c r="M402" s="7"/>
      <c r="N402" s="7"/>
    </row>
    <row r="403" spans="1:14" s="272" customFormat="1">
      <c r="A403" s="296"/>
      <c r="B403" s="262"/>
      <c r="C403" s="297"/>
      <c r="D403" s="297"/>
      <c r="E403" s="257"/>
      <c r="F403" s="430"/>
      <c r="H403" s="7"/>
      <c r="I403" s="7"/>
      <c r="J403" s="7"/>
      <c r="K403" s="7"/>
      <c r="L403" s="7"/>
      <c r="M403" s="7"/>
      <c r="N403" s="7"/>
    </row>
    <row r="404" spans="1:14" s="272" customFormat="1">
      <c r="A404" s="296"/>
      <c r="B404" s="262"/>
      <c r="C404" s="297"/>
      <c r="D404" s="297"/>
      <c r="E404" s="257"/>
      <c r="F404" s="430"/>
      <c r="H404" s="7"/>
      <c r="I404" s="7"/>
      <c r="J404" s="7"/>
      <c r="K404" s="7"/>
      <c r="L404" s="7"/>
      <c r="M404" s="7"/>
      <c r="N404" s="7"/>
    </row>
    <row r="405" spans="1:14" s="272" customFormat="1">
      <c r="A405" s="296"/>
      <c r="B405" s="262"/>
      <c r="C405" s="297"/>
      <c r="D405" s="297"/>
      <c r="E405" s="257"/>
      <c r="F405" s="430"/>
      <c r="H405" s="7"/>
      <c r="I405" s="7"/>
      <c r="J405" s="7"/>
      <c r="K405" s="7"/>
      <c r="L405" s="7"/>
      <c r="M405" s="7"/>
      <c r="N405" s="7"/>
    </row>
    <row r="406" spans="1:14" s="272" customFormat="1">
      <c r="A406" s="296"/>
      <c r="B406" s="262"/>
      <c r="C406" s="297"/>
      <c r="D406" s="297"/>
      <c r="E406" s="257"/>
      <c r="F406" s="430"/>
      <c r="H406" s="7"/>
      <c r="I406" s="7"/>
      <c r="J406" s="7"/>
      <c r="K406" s="7"/>
      <c r="L406" s="7"/>
      <c r="M406" s="7"/>
      <c r="N406" s="7"/>
    </row>
    <row r="407" spans="1:14" s="272" customFormat="1">
      <c r="A407" s="296"/>
      <c r="B407" s="262"/>
      <c r="C407" s="297"/>
      <c r="D407" s="297"/>
      <c r="E407" s="257"/>
      <c r="F407" s="430"/>
      <c r="H407" s="7"/>
      <c r="I407" s="7"/>
      <c r="J407" s="7"/>
      <c r="K407" s="7"/>
      <c r="L407" s="7"/>
      <c r="M407" s="7"/>
      <c r="N407" s="7"/>
    </row>
    <row r="408" spans="1:14" s="272" customFormat="1">
      <c r="A408" s="296"/>
      <c r="B408" s="262"/>
      <c r="C408" s="297"/>
      <c r="D408" s="297"/>
      <c r="E408" s="257"/>
      <c r="F408" s="430"/>
      <c r="H408" s="7"/>
      <c r="I408" s="7"/>
      <c r="J408" s="7"/>
      <c r="K408" s="7"/>
      <c r="L408" s="7"/>
      <c r="M408" s="7"/>
      <c r="N408" s="7"/>
    </row>
    <row r="409" spans="1:14" s="272" customFormat="1">
      <c r="A409" s="296"/>
      <c r="B409" s="262"/>
      <c r="C409" s="297"/>
      <c r="D409" s="297"/>
      <c r="E409" s="257"/>
      <c r="F409" s="430"/>
      <c r="H409" s="7"/>
      <c r="I409" s="7"/>
      <c r="J409" s="7"/>
      <c r="K409" s="7"/>
      <c r="L409" s="7"/>
      <c r="M409" s="7"/>
      <c r="N409" s="7"/>
    </row>
    <row r="410" spans="1:14" s="272" customFormat="1">
      <c r="A410" s="296"/>
      <c r="B410" s="262"/>
      <c r="C410" s="297"/>
      <c r="D410" s="297"/>
      <c r="E410" s="257"/>
      <c r="F410" s="430"/>
      <c r="H410" s="7"/>
      <c r="I410" s="7"/>
      <c r="J410" s="7"/>
      <c r="K410" s="7"/>
      <c r="L410" s="7"/>
      <c r="M410" s="7"/>
      <c r="N410" s="7"/>
    </row>
    <row r="411" spans="1:14" s="272" customFormat="1">
      <c r="A411" s="296"/>
      <c r="B411" s="262"/>
      <c r="C411" s="297"/>
      <c r="D411" s="297"/>
      <c r="E411" s="257"/>
      <c r="F411" s="430"/>
      <c r="H411" s="7"/>
      <c r="I411" s="7"/>
      <c r="J411" s="7"/>
      <c r="K411" s="7"/>
      <c r="L411" s="7"/>
      <c r="M411" s="7"/>
      <c r="N411" s="7"/>
    </row>
    <row r="412" spans="1:14" s="272" customFormat="1">
      <c r="A412" s="296"/>
      <c r="B412" s="262"/>
      <c r="C412" s="297"/>
      <c r="D412" s="297"/>
      <c r="E412" s="257"/>
      <c r="F412" s="430"/>
      <c r="H412" s="7"/>
      <c r="I412" s="7"/>
      <c r="J412" s="7"/>
      <c r="K412" s="7"/>
      <c r="L412" s="7"/>
      <c r="M412" s="7"/>
      <c r="N412" s="7"/>
    </row>
    <row r="413" spans="1:14" s="272" customFormat="1">
      <c r="A413" s="296"/>
      <c r="B413" s="262"/>
      <c r="C413" s="297"/>
      <c r="D413" s="297"/>
      <c r="E413" s="257"/>
      <c r="F413" s="430"/>
      <c r="H413" s="7"/>
      <c r="I413" s="7"/>
      <c r="J413" s="7"/>
      <c r="K413" s="7"/>
      <c r="L413" s="7"/>
      <c r="M413" s="7"/>
      <c r="N413" s="7"/>
    </row>
    <row r="414" spans="1:14" s="272" customFormat="1">
      <c r="A414" s="296"/>
      <c r="B414" s="262"/>
      <c r="C414" s="297"/>
      <c r="D414" s="297"/>
      <c r="E414" s="257"/>
      <c r="F414" s="430"/>
      <c r="H414" s="7"/>
      <c r="I414" s="7"/>
      <c r="J414" s="7"/>
      <c r="K414" s="7"/>
      <c r="L414" s="7"/>
      <c r="M414" s="7"/>
      <c r="N414" s="7"/>
    </row>
    <row r="415" spans="1:14" s="272" customFormat="1">
      <c r="A415" s="296"/>
      <c r="B415" s="262"/>
      <c r="C415" s="297"/>
      <c r="D415" s="297"/>
      <c r="E415" s="257"/>
      <c r="F415" s="430"/>
      <c r="H415" s="7"/>
      <c r="I415" s="7"/>
      <c r="J415" s="7"/>
      <c r="K415" s="7"/>
      <c r="L415" s="7"/>
      <c r="M415" s="7"/>
      <c r="N415" s="7"/>
    </row>
    <row r="416" spans="1:14" s="272" customFormat="1">
      <c r="A416" s="296"/>
      <c r="B416" s="262"/>
      <c r="C416" s="297"/>
      <c r="D416" s="297"/>
      <c r="E416" s="257"/>
      <c r="F416" s="430"/>
      <c r="H416" s="7"/>
      <c r="I416" s="7"/>
      <c r="J416" s="7"/>
      <c r="K416" s="7"/>
      <c r="L416" s="7"/>
      <c r="M416" s="7"/>
      <c r="N416" s="7"/>
    </row>
    <row r="417" spans="1:14" s="272" customFormat="1">
      <c r="A417" s="296"/>
      <c r="B417" s="262"/>
      <c r="C417" s="297"/>
      <c r="D417" s="297"/>
      <c r="E417" s="257"/>
      <c r="F417" s="430"/>
      <c r="H417" s="7"/>
      <c r="I417" s="7"/>
      <c r="J417" s="7"/>
      <c r="K417" s="7"/>
      <c r="L417" s="7"/>
      <c r="M417" s="7"/>
      <c r="N417" s="7"/>
    </row>
    <row r="418" spans="1:14" s="272" customFormat="1">
      <c r="A418" s="296"/>
      <c r="B418" s="262"/>
      <c r="C418" s="297"/>
      <c r="D418" s="297"/>
      <c r="E418" s="257"/>
      <c r="F418" s="430"/>
      <c r="H418" s="7"/>
      <c r="I418" s="7"/>
      <c r="J418" s="7"/>
      <c r="K418" s="7"/>
      <c r="L418" s="7"/>
      <c r="M418" s="7"/>
      <c r="N418" s="7"/>
    </row>
    <row r="419" spans="1:14" s="272" customFormat="1">
      <c r="A419" s="296"/>
      <c r="B419" s="262"/>
      <c r="C419" s="297"/>
      <c r="D419" s="297"/>
      <c r="E419" s="257"/>
      <c r="F419" s="430"/>
      <c r="H419" s="7"/>
      <c r="I419" s="7"/>
      <c r="J419" s="7"/>
      <c r="K419" s="7"/>
      <c r="L419" s="7"/>
      <c r="M419" s="7"/>
      <c r="N419" s="7"/>
    </row>
    <row r="420" spans="1:14" s="272" customFormat="1">
      <c r="A420" s="296"/>
      <c r="B420" s="262"/>
      <c r="C420" s="297"/>
      <c r="D420" s="297"/>
      <c r="E420" s="257"/>
      <c r="F420" s="430"/>
      <c r="H420" s="7"/>
      <c r="I420" s="7"/>
      <c r="J420" s="7"/>
      <c r="K420" s="7"/>
      <c r="L420" s="7"/>
      <c r="M420" s="7"/>
      <c r="N420" s="7"/>
    </row>
    <row r="421" spans="1:14" s="272" customFormat="1">
      <c r="A421" s="296"/>
      <c r="B421" s="262"/>
      <c r="C421" s="297"/>
      <c r="D421" s="297"/>
      <c r="E421" s="257"/>
      <c r="F421" s="430"/>
      <c r="H421" s="7"/>
      <c r="I421" s="7"/>
      <c r="J421" s="7"/>
      <c r="K421" s="7"/>
      <c r="L421" s="7"/>
      <c r="M421" s="7"/>
      <c r="N421" s="7"/>
    </row>
    <row r="422" spans="1:14" s="272" customFormat="1">
      <c r="A422" s="296"/>
      <c r="B422" s="262"/>
      <c r="C422" s="297"/>
      <c r="D422" s="297"/>
      <c r="E422" s="257"/>
      <c r="F422" s="430"/>
      <c r="H422" s="7"/>
      <c r="I422" s="7"/>
      <c r="J422" s="7"/>
      <c r="K422" s="7"/>
      <c r="L422" s="7"/>
      <c r="M422" s="7"/>
      <c r="N422" s="7"/>
    </row>
    <row r="423" spans="1:14" s="272" customFormat="1">
      <c r="A423" s="296"/>
      <c r="B423" s="262"/>
      <c r="C423" s="297"/>
      <c r="D423" s="297"/>
      <c r="E423" s="257"/>
      <c r="F423" s="430"/>
      <c r="H423" s="7"/>
      <c r="I423" s="7"/>
      <c r="J423" s="7"/>
      <c r="K423" s="7"/>
      <c r="L423" s="7"/>
      <c r="M423" s="7"/>
      <c r="N423" s="7"/>
    </row>
    <row r="424" spans="1:14" s="272" customFormat="1">
      <c r="A424" s="296"/>
      <c r="B424" s="262"/>
      <c r="C424" s="297"/>
      <c r="D424" s="297"/>
      <c r="E424" s="257"/>
      <c r="F424" s="430"/>
      <c r="H424" s="7"/>
      <c r="I424" s="7"/>
      <c r="J424" s="7"/>
      <c r="K424" s="7"/>
      <c r="L424" s="7"/>
      <c r="M424" s="7"/>
      <c r="N424" s="7"/>
    </row>
    <row r="425" spans="1:14" s="272" customFormat="1">
      <c r="A425" s="296"/>
      <c r="B425" s="262"/>
      <c r="C425" s="297"/>
      <c r="D425" s="297"/>
      <c r="E425" s="257"/>
      <c r="F425" s="430"/>
      <c r="H425" s="7"/>
      <c r="I425" s="7"/>
      <c r="J425" s="7"/>
      <c r="K425" s="7"/>
      <c r="L425" s="7"/>
      <c r="M425" s="7"/>
      <c r="N425" s="7"/>
    </row>
    <row r="426" spans="1:14" s="272" customFormat="1">
      <c r="A426" s="296"/>
      <c r="B426" s="262"/>
      <c r="C426" s="297"/>
      <c r="D426" s="297"/>
      <c r="E426" s="257"/>
      <c r="F426" s="430"/>
      <c r="H426" s="7"/>
      <c r="I426" s="7"/>
      <c r="J426" s="7"/>
      <c r="K426" s="7"/>
      <c r="L426" s="7"/>
      <c r="M426" s="7"/>
      <c r="N426" s="7"/>
    </row>
    <row r="427" spans="1:14" s="272" customFormat="1">
      <c r="A427" s="296"/>
      <c r="B427" s="262"/>
      <c r="C427" s="297"/>
      <c r="D427" s="297"/>
      <c r="E427" s="257"/>
      <c r="F427" s="430"/>
      <c r="H427" s="7"/>
      <c r="I427" s="7"/>
      <c r="J427" s="7"/>
      <c r="K427" s="7"/>
      <c r="L427" s="7"/>
      <c r="M427" s="7"/>
      <c r="N427" s="7"/>
    </row>
    <row r="428" spans="1:14" s="272" customFormat="1">
      <c r="A428" s="296"/>
      <c r="B428" s="262"/>
      <c r="C428" s="297"/>
      <c r="D428" s="297"/>
      <c r="E428" s="257"/>
      <c r="F428" s="430"/>
      <c r="H428" s="7"/>
      <c r="I428" s="7"/>
      <c r="J428" s="7"/>
      <c r="K428" s="7"/>
      <c r="L428" s="7"/>
      <c r="M428" s="7"/>
      <c r="N428" s="7"/>
    </row>
    <row r="429" spans="1:14" s="272" customFormat="1">
      <c r="A429" s="296"/>
      <c r="B429" s="262"/>
      <c r="C429" s="297"/>
      <c r="D429" s="297"/>
      <c r="E429" s="257"/>
      <c r="F429" s="430"/>
      <c r="H429" s="7"/>
      <c r="I429" s="7"/>
      <c r="J429" s="7"/>
      <c r="K429" s="7"/>
      <c r="L429" s="7"/>
      <c r="M429" s="7"/>
      <c r="N429" s="7"/>
    </row>
    <row r="430" spans="1:14" s="272" customFormat="1">
      <c r="A430" s="296"/>
      <c r="B430" s="262"/>
      <c r="C430" s="297"/>
      <c r="D430" s="297"/>
      <c r="E430" s="257"/>
      <c r="F430" s="430"/>
      <c r="H430" s="7"/>
      <c r="I430" s="7"/>
      <c r="J430" s="7"/>
      <c r="K430" s="7"/>
      <c r="L430" s="7"/>
      <c r="M430" s="7"/>
      <c r="N430" s="7"/>
    </row>
    <row r="431" spans="1:14" s="272" customFormat="1">
      <c r="A431" s="296"/>
      <c r="B431" s="262"/>
      <c r="C431" s="297"/>
      <c r="D431" s="297"/>
      <c r="E431" s="257"/>
      <c r="F431" s="430"/>
      <c r="H431" s="7"/>
      <c r="I431" s="7"/>
      <c r="J431" s="7"/>
      <c r="K431" s="7"/>
      <c r="L431" s="7"/>
      <c r="M431" s="7"/>
      <c r="N431" s="7"/>
    </row>
    <row r="432" spans="1:14" s="272" customFormat="1">
      <c r="A432" s="296"/>
      <c r="B432" s="262"/>
      <c r="C432" s="297"/>
      <c r="D432" s="297"/>
      <c r="E432" s="257"/>
      <c r="F432" s="430"/>
      <c r="H432" s="7"/>
      <c r="I432" s="7"/>
      <c r="J432" s="7"/>
      <c r="K432" s="7"/>
      <c r="L432" s="7"/>
      <c r="M432" s="7"/>
      <c r="N432" s="7"/>
    </row>
    <row r="433" spans="1:14" s="272" customFormat="1">
      <c r="A433" s="296"/>
      <c r="B433" s="262"/>
      <c r="C433" s="297"/>
      <c r="D433" s="297"/>
      <c r="E433" s="257"/>
      <c r="F433" s="430"/>
      <c r="H433" s="7"/>
      <c r="I433" s="7"/>
      <c r="J433" s="7"/>
      <c r="K433" s="7"/>
      <c r="L433" s="7"/>
      <c r="M433" s="7"/>
      <c r="N433" s="7"/>
    </row>
    <row r="434" spans="1:14" s="272" customFormat="1">
      <c r="A434" s="296"/>
      <c r="B434" s="262"/>
      <c r="C434" s="297"/>
      <c r="D434" s="297"/>
      <c r="E434" s="257"/>
      <c r="F434" s="430"/>
      <c r="H434" s="7"/>
      <c r="I434" s="7"/>
      <c r="J434" s="7"/>
      <c r="K434" s="7"/>
      <c r="L434" s="7"/>
      <c r="M434" s="7"/>
      <c r="N434" s="7"/>
    </row>
    <row r="435" spans="1:14" s="272" customFormat="1">
      <c r="A435" s="296"/>
      <c r="B435" s="262"/>
      <c r="C435" s="297"/>
      <c r="D435" s="297"/>
      <c r="E435" s="257"/>
      <c r="F435" s="430"/>
      <c r="H435" s="7"/>
      <c r="I435" s="7"/>
      <c r="J435" s="7"/>
      <c r="K435" s="7"/>
      <c r="L435" s="7"/>
      <c r="M435" s="7"/>
      <c r="N435" s="7"/>
    </row>
    <row r="436" spans="1:14" s="272" customFormat="1">
      <c r="A436" s="296"/>
      <c r="B436" s="262"/>
      <c r="C436" s="297"/>
      <c r="D436" s="297"/>
      <c r="E436" s="257"/>
      <c r="F436" s="430"/>
      <c r="H436" s="7"/>
      <c r="I436" s="7"/>
      <c r="J436" s="7"/>
      <c r="K436" s="7"/>
      <c r="L436" s="7"/>
      <c r="M436" s="7"/>
      <c r="N436" s="7"/>
    </row>
    <row r="437" spans="1:14" s="272" customFormat="1">
      <c r="A437" s="296"/>
      <c r="B437" s="262"/>
      <c r="C437" s="297"/>
      <c r="D437" s="297"/>
      <c r="E437" s="257"/>
      <c r="F437" s="430"/>
      <c r="H437" s="7"/>
      <c r="I437" s="7"/>
      <c r="J437" s="7"/>
      <c r="K437" s="7"/>
      <c r="L437" s="7"/>
      <c r="M437" s="7"/>
      <c r="N437" s="7"/>
    </row>
    <row r="438" spans="1:14" s="272" customFormat="1">
      <c r="A438" s="296"/>
      <c r="B438" s="262"/>
      <c r="C438" s="297"/>
      <c r="D438" s="297"/>
      <c r="E438" s="257"/>
      <c r="F438" s="430"/>
      <c r="H438" s="7"/>
      <c r="I438" s="7"/>
      <c r="J438" s="7"/>
      <c r="K438" s="7"/>
      <c r="L438" s="7"/>
      <c r="M438" s="7"/>
      <c r="N438" s="7"/>
    </row>
    <row r="439" spans="1:14" s="272" customFormat="1">
      <c r="A439" s="296"/>
      <c r="B439" s="262"/>
      <c r="C439" s="297"/>
      <c r="D439" s="297"/>
      <c r="E439" s="257"/>
      <c r="F439" s="430"/>
      <c r="H439" s="7"/>
      <c r="I439" s="7"/>
      <c r="J439" s="7"/>
      <c r="K439" s="7"/>
      <c r="L439" s="7"/>
      <c r="M439" s="7"/>
      <c r="N439" s="7"/>
    </row>
    <row r="440" spans="1:14" s="272" customFormat="1">
      <c r="A440" s="296"/>
      <c r="B440" s="262"/>
      <c r="C440" s="297"/>
      <c r="D440" s="297"/>
      <c r="E440" s="257"/>
      <c r="F440" s="430"/>
      <c r="H440" s="7"/>
      <c r="I440" s="7"/>
      <c r="J440" s="7"/>
      <c r="K440" s="7"/>
      <c r="L440" s="7"/>
      <c r="M440" s="7"/>
      <c r="N440" s="7"/>
    </row>
    <row r="441" spans="1:14" s="272" customFormat="1">
      <c r="A441" s="296"/>
      <c r="B441" s="262"/>
      <c r="C441" s="297"/>
      <c r="D441" s="297"/>
      <c r="E441" s="257"/>
      <c r="F441" s="430"/>
      <c r="H441" s="7"/>
      <c r="I441" s="7"/>
      <c r="J441" s="7"/>
      <c r="K441" s="7"/>
      <c r="L441" s="7"/>
      <c r="M441" s="7"/>
      <c r="N441" s="7"/>
    </row>
    <row r="442" spans="1:14" s="272" customFormat="1">
      <c r="A442" s="296"/>
      <c r="B442" s="262"/>
      <c r="C442" s="297"/>
      <c r="D442" s="297"/>
      <c r="E442" s="257"/>
      <c r="F442" s="430"/>
      <c r="H442" s="7"/>
      <c r="I442" s="7"/>
      <c r="J442" s="7"/>
      <c r="K442" s="7"/>
      <c r="L442" s="7"/>
      <c r="M442" s="7"/>
      <c r="N442" s="7"/>
    </row>
    <row r="443" spans="1:14" s="272" customFormat="1">
      <c r="A443" s="296"/>
      <c r="B443" s="262"/>
      <c r="C443" s="297"/>
      <c r="D443" s="297"/>
      <c r="E443" s="257"/>
      <c r="F443" s="430"/>
      <c r="H443" s="7"/>
      <c r="I443" s="7"/>
      <c r="J443" s="7"/>
      <c r="K443" s="7"/>
      <c r="L443" s="7"/>
      <c r="M443" s="7"/>
      <c r="N443" s="7"/>
    </row>
    <row r="444" spans="1:14" s="272" customFormat="1">
      <c r="A444" s="296"/>
      <c r="B444" s="262"/>
      <c r="C444" s="297"/>
      <c r="D444" s="297"/>
      <c r="E444" s="257"/>
      <c r="F444" s="430"/>
      <c r="H444" s="7"/>
      <c r="I444" s="7"/>
      <c r="J444" s="7"/>
      <c r="K444" s="7"/>
      <c r="L444" s="7"/>
      <c r="M444" s="7"/>
      <c r="N444" s="7"/>
    </row>
    <row r="445" spans="1:14" s="272" customFormat="1">
      <c r="A445" s="296"/>
      <c r="B445" s="262"/>
      <c r="C445" s="297"/>
      <c r="D445" s="297"/>
      <c r="E445" s="257"/>
      <c r="F445" s="430"/>
      <c r="H445" s="7"/>
      <c r="I445" s="7"/>
      <c r="J445" s="7"/>
      <c r="K445" s="7"/>
      <c r="L445" s="7"/>
      <c r="M445" s="7"/>
      <c r="N445" s="7"/>
    </row>
    <row r="446" spans="1:14" s="272" customFormat="1">
      <c r="A446" s="296"/>
      <c r="B446" s="262"/>
      <c r="C446" s="297"/>
      <c r="D446" s="297"/>
      <c r="E446" s="257"/>
      <c r="F446" s="430"/>
      <c r="H446" s="7"/>
      <c r="I446" s="7"/>
      <c r="J446" s="7"/>
      <c r="K446" s="7"/>
      <c r="L446" s="7"/>
      <c r="M446" s="7"/>
      <c r="N446" s="7"/>
    </row>
    <row r="447" spans="1:14" s="272" customFormat="1">
      <c r="A447" s="296"/>
      <c r="B447" s="262"/>
      <c r="C447" s="297"/>
      <c r="D447" s="297"/>
      <c r="E447" s="257"/>
      <c r="F447" s="430"/>
      <c r="H447" s="7"/>
      <c r="I447" s="7"/>
      <c r="J447" s="7"/>
      <c r="K447" s="7"/>
      <c r="L447" s="7"/>
      <c r="M447" s="7"/>
      <c r="N447" s="7"/>
    </row>
    <row r="448" spans="1:14" s="272" customFormat="1">
      <c r="A448" s="296"/>
      <c r="B448" s="262"/>
      <c r="C448" s="297"/>
      <c r="D448" s="297"/>
      <c r="E448" s="257"/>
      <c r="F448" s="430"/>
      <c r="H448" s="7"/>
      <c r="I448" s="7"/>
      <c r="J448" s="7"/>
      <c r="K448" s="7"/>
      <c r="L448" s="7"/>
      <c r="M448" s="7"/>
      <c r="N448" s="7"/>
    </row>
    <row r="449" spans="1:14" s="272" customFormat="1">
      <c r="A449" s="296"/>
      <c r="B449" s="262"/>
      <c r="C449" s="297"/>
      <c r="D449" s="297"/>
      <c r="E449" s="257"/>
      <c r="F449" s="430"/>
      <c r="H449" s="7"/>
      <c r="I449" s="7"/>
      <c r="J449" s="7"/>
      <c r="K449" s="7"/>
      <c r="L449" s="7"/>
      <c r="M449" s="7"/>
      <c r="N449" s="7"/>
    </row>
    <row r="450" spans="1:14" s="272" customFormat="1">
      <c r="A450" s="296"/>
      <c r="B450" s="262"/>
      <c r="C450" s="297"/>
      <c r="D450" s="297"/>
      <c r="E450" s="257"/>
      <c r="F450" s="430"/>
      <c r="H450" s="7"/>
      <c r="I450" s="7"/>
      <c r="J450" s="7"/>
      <c r="K450" s="7"/>
      <c r="L450" s="7"/>
      <c r="M450" s="7"/>
      <c r="N450" s="7"/>
    </row>
    <row r="451" spans="1:14" s="272" customFormat="1">
      <c r="A451" s="296"/>
      <c r="B451" s="262"/>
      <c r="C451" s="297"/>
      <c r="D451" s="297"/>
      <c r="E451" s="257"/>
      <c r="F451" s="430"/>
      <c r="H451" s="7"/>
      <c r="I451" s="7"/>
      <c r="J451" s="7"/>
      <c r="K451" s="7"/>
      <c r="L451" s="7"/>
      <c r="M451" s="7"/>
      <c r="N451" s="7"/>
    </row>
    <row r="452" spans="1:14" s="272" customFormat="1">
      <c r="A452" s="296"/>
      <c r="B452" s="262"/>
      <c r="C452" s="297"/>
      <c r="D452" s="297"/>
      <c r="E452" s="257"/>
      <c r="F452" s="430"/>
      <c r="H452" s="7"/>
      <c r="I452" s="7"/>
      <c r="J452" s="7"/>
      <c r="K452" s="7"/>
      <c r="L452" s="7"/>
      <c r="M452" s="7"/>
      <c r="N452" s="7"/>
    </row>
    <row r="453" spans="1:14" s="272" customFormat="1">
      <c r="A453" s="296"/>
      <c r="B453" s="262"/>
      <c r="C453" s="297"/>
      <c r="D453" s="297"/>
      <c r="E453" s="257"/>
      <c r="F453" s="430"/>
      <c r="H453" s="7"/>
      <c r="I453" s="7"/>
      <c r="J453" s="7"/>
      <c r="K453" s="7"/>
      <c r="L453" s="7"/>
      <c r="M453" s="7"/>
      <c r="N453" s="7"/>
    </row>
    <row r="454" spans="1:14" s="272" customFormat="1">
      <c r="A454" s="296"/>
      <c r="B454" s="262"/>
      <c r="C454" s="297"/>
      <c r="D454" s="297"/>
      <c r="E454" s="257"/>
      <c r="F454" s="430"/>
      <c r="H454" s="7"/>
      <c r="I454" s="7"/>
      <c r="J454" s="7"/>
      <c r="K454" s="7"/>
      <c r="L454" s="7"/>
      <c r="M454" s="7"/>
      <c r="N454" s="7"/>
    </row>
    <row r="455" spans="1:14" s="272" customFormat="1">
      <c r="A455" s="296"/>
      <c r="B455" s="262"/>
      <c r="C455" s="297"/>
      <c r="D455" s="297"/>
      <c r="E455" s="257"/>
      <c r="F455" s="430"/>
      <c r="H455" s="7"/>
      <c r="I455" s="7"/>
      <c r="J455" s="7"/>
      <c r="K455" s="7"/>
      <c r="L455" s="7"/>
      <c r="M455" s="7"/>
      <c r="N455" s="7"/>
    </row>
    <row r="456" spans="1:14" s="272" customFormat="1">
      <c r="A456" s="296"/>
      <c r="B456" s="262"/>
      <c r="C456" s="297"/>
      <c r="D456" s="297"/>
      <c r="E456" s="257"/>
      <c r="F456" s="430"/>
      <c r="H456" s="7"/>
      <c r="I456" s="7"/>
      <c r="J456" s="7"/>
      <c r="K456" s="7"/>
      <c r="L456" s="7"/>
      <c r="M456" s="7"/>
      <c r="N456" s="7"/>
    </row>
    <row r="457" spans="1:14" s="272" customFormat="1">
      <c r="A457" s="296"/>
      <c r="B457" s="262"/>
      <c r="C457" s="297"/>
      <c r="D457" s="297"/>
      <c r="E457" s="257"/>
      <c r="F457" s="430"/>
      <c r="H457" s="7"/>
      <c r="I457" s="7"/>
      <c r="J457" s="7"/>
      <c r="K457" s="7"/>
      <c r="L457" s="7"/>
      <c r="M457" s="7"/>
      <c r="N457" s="7"/>
    </row>
    <row r="458" spans="1:14" s="272" customFormat="1">
      <c r="A458" s="296"/>
      <c r="B458" s="262"/>
      <c r="C458" s="297"/>
      <c r="D458" s="297"/>
      <c r="E458" s="257"/>
      <c r="F458" s="430"/>
      <c r="H458" s="7"/>
      <c r="I458" s="7"/>
      <c r="J458" s="7"/>
      <c r="K458" s="7"/>
      <c r="L458" s="7"/>
      <c r="M458" s="7"/>
      <c r="N458" s="7"/>
    </row>
    <row r="459" spans="1:14" s="272" customFormat="1">
      <c r="A459" s="296"/>
      <c r="B459" s="262"/>
      <c r="C459" s="297"/>
      <c r="D459" s="297"/>
      <c r="E459" s="257"/>
      <c r="F459" s="430"/>
      <c r="H459" s="7"/>
      <c r="I459" s="7"/>
      <c r="J459" s="7"/>
      <c r="K459" s="7"/>
      <c r="L459" s="7"/>
      <c r="M459" s="7"/>
      <c r="N459" s="7"/>
    </row>
    <row r="460" spans="1:14" s="272" customFormat="1">
      <c r="A460" s="296"/>
      <c r="B460" s="262"/>
      <c r="C460" s="297"/>
      <c r="D460" s="297"/>
      <c r="E460" s="257"/>
      <c r="F460" s="430"/>
      <c r="H460" s="7"/>
      <c r="I460" s="7"/>
      <c r="J460" s="7"/>
      <c r="K460" s="7"/>
      <c r="L460" s="7"/>
      <c r="M460" s="7"/>
      <c r="N460" s="7"/>
    </row>
    <row r="461" spans="1:14" s="272" customFormat="1">
      <c r="A461" s="296"/>
      <c r="B461" s="262"/>
      <c r="C461" s="297"/>
      <c r="D461" s="297"/>
      <c r="E461" s="257"/>
      <c r="F461" s="430"/>
      <c r="H461" s="7"/>
      <c r="I461" s="7"/>
      <c r="J461" s="7"/>
      <c r="K461" s="7"/>
      <c r="L461" s="7"/>
      <c r="M461" s="7"/>
      <c r="N461" s="7"/>
    </row>
    <row r="462" spans="1:14" s="272" customFormat="1">
      <c r="A462" s="296"/>
      <c r="B462" s="262"/>
      <c r="C462" s="297"/>
      <c r="D462" s="297"/>
      <c r="E462" s="257"/>
      <c r="F462" s="430"/>
      <c r="H462" s="7"/>
      <c r="I462" s="7"/>
      <c r="J462" s="7"/>
      <c r="K462" s="7"/>
      <c r="L462" s="7"/>
      <c r="M462" s="7"/>
      <c r="N462" s="7"/>
    </row>
    <row r="463" spans="1:14" s="272" customFormat="1">
      <c r="A463" s="296"/>
      <c r="B463" s="262"/>
      <c r="C463" s="297"/>
      <c r="D463" s="297"/>
      <c r="E463" s="257"/>
      <c r="F463" s="430"/>
      <c r="H463" s="7"/>
      <c r="I463" s="7"/>
      <c r="J463" s="7"/>
      <c r="K463" s="7"/>
      <c r="L463" s="7"/>
      <c r="M463" s="7"/>
      <c r="N463" s="7"/>
    </row>
    <row r="464" spans="1:14" s="272" customFormat="1">
      <c r="A464" s="296"/>
      <c r="B464" s="262"/>
      <c r="C464" s="297"/>
      <c r="D464" s="297"/>
      <c r="E464" s="257"/>
      <c r="F464" s="430"/>
      <c r="H464" s="7"/>
      <c r="I464" s="7"/>
      <c r="J464" s="7"/>
      <c r="K464" s="7"/>
      <c r="L464" s="7"/>
      <c r="M464" s="7"/>
      <c r="N464" s="7"/>
    </row>
    <row r="465" spans="1:14" s="272" customFormat="1">
      <c r="A465" s="296"/>
      <c r="B465" s="262"/>
      <c r="C465" s="297"/>
      <c r="D465" s="297"/>
      <c r="E465" s="257"/>
      <c r="F465" s="430"/>
      <c r="H465" s="7"/>
      <c r="I465" s="7"/>
      <c r="J465" s="7"/>
      <c r="K465" s="7"/>
      <c r="L465" s="7"/>
      <c r="M465" s="7"/>
      <c r="N465" s="7"/>
    </row>
    <row r="466" spans="1:14" s="272" customFormat="1">
      <c r="A466" s="296"/>
      <c r="B466" s="262"/>
      <c r="C466" s="297"/>
      <c r="D466" s="297"/>
      <c r="E466" s="257"/>
      <c r="F466" s="430"/>
      <c r="H466" s="7"/>
      <c r="I466" s="7"/>
      <c r="J466" s="7"/>
      <c r="K466" s="7"/>
      <c r="L466" s="7"/>
      <c r="M466" s="7"/>
      <c r="N466" s="7"/>
    </row>
    <row r="467" spans="1:14" s="272" customFormat="1">
      <c r="A467" s="296"/>
      <c r="B467" s="262"/>
      <c r="C467" s="297"/>
      <c r="D467" s="297"/>
      <c r="E467" s="257"/>
      <c r="F467" s="430"/>
      <c r="H467" s="7"/>
      <c r="I467" s="7"/>
      <c r="J467" s="7"/>
      <c r="K467" s="7"/>
      <c r="L467" s="7"/>
      <c r="M467" s="7"/>
      <c r="N467" s="7"/>
    </row>
    <row r="468" spans="1:14" s="272" customFormat="1">
      <c r="A468" s="296"/>
      <c r="B468" s="262"/>
      <c r="C468" s="297"/>
      <c r="D468" s="297"/>
      <c r="E468" s="257"/>
      <c r="F468" s="430"/>
      <c r="H468" s="7"/>
      <c r="I468" s="7"/>
      <c r="J468" s="7"/>
      <c r="K468" s="7"/>
      <c r="L468" s="7"/>
      <c r="M468" s="7"/>
      <c r="N468" s="7"/>
    </row>
    <row r="469" spans="1:14" s="272" customFormat="1">
      <c r="A469" s="296"/>
      <c r="B469" s="262"/>
      <c r="C469" s="297"/>
      <c r="D469" s="297"/>
      <c r="E469" s="257"/>
      <c r="F469" s="430"/>
      <c r="H469" s="7"/>
      <c r="I469" s="7"/>
      <c r="J469" s="7"/>
      <c r="K469" s="7"/>
      <c r="L469" s="7"/>
      <c r="M469" s="7"/>
      <c r="N469" s="7"/>
    </row>
    <row r="470" spans="1:14" s="272" customFormat="1">
      <c r="A470" s="296"/>
      <c r="B470" s="262"/>
      <c r="C470" s="297"/>
      <c r="D470" s="297"/>
      <c r="E470" s="257"/>
      <c r="F470" s="430"/>
      <c r="H470" s="7"/>
      <c r="I470" s="7"/>
      <c r="J470" s="7"/>
      <c r="K470" s="7"/>
      <c r="L470" s="7"/>
      <c r="M470" s="7"/>
      <c r="N470" s="7"/>
    </row>
    <row r="471" spans="1:14" s="272" customFormat="1">
      <c r="A471" s="296"/>
      <c r="B471" s="262"/>
      <c r="C471" s="297"/>
      <c r="D471" s="297"/>
      <c r="E471" s="257"/>
      <c r="F471" s="430"/>
      <c r="H471" s="7"/>
      <c r="I471" s="7"/>
      <c r="J471" s="7"/>
      <c r="K471" s="7"/>
      <c r="L471" s="7"/>
      <c r="M471" s="7"/>
      <c r="N471" s="7"/>
    </row>
    <row r="472" spans="1:14" s="272" customFormat="1">
      <c r="A472" s="296"/>
      <c r="B472" s="262"/>
      <c r="C472" s="297"/>
      <c r="D472" s="297"/>
      <c r="E472" s="257"/>
      <c r="F472" s="430"/>
      <c r="H472" s="7"/>
      <c r="I472" s="7"/>
      <c r="J472" s="7"/>
      <c r="K472" s="7"/>
      <c r="L472" s="7"/>
      <c r="M472" s="7"/>
      <c r="N472" s="7"/>
    </row>
    <row r="473" spans="1:14" s="272" customFormat="1">
      <c r="A473" s="296"/>
      <c r="B473" s="262"/>
      <c r="C473" s="297"/>
      <c r="D473" s="297"/>
      <c r="E473" s="257"/>
      <c r="F473" s="430"/>
      <c r="H473" s="7"/>
      <c r="I473" s="7"/>
      <c r="J473" s="7"/>
      <c r="K473" s="7"/>
      <c r="L473" s="7"/>
      <c r="M473" s="7"/>
      <c r="N473" s="7"/>
    </row>
    <row r="474" spans="1:14" s="272" customFormat="1">
      <c r="A474" s="296"/>
      <c r="B474" s="262"/>
      <c r="C474" s="297"/>
      <c r="D474" s="297"/>
      <c r="E474" s="257"/>
      <c r="F474" s="430"/>
      <c r="H474" s="7"/>
      <c r="I474" s="7"/>
      <c r="J474" s="7"/>
      <c r="K474" s="7"/>
      <c r="L474" s="7"/>
      <c r="M474" s="7"/>
      <c r="N474" s="7"/>
    </row>
    <row r="475" spans="1:14" s="272" customFormat="1">
      <c r="A475" s="296"/>
      <c r="B475" s="262"/>
      <c r="C475" s="297"/>
      <c r="D475" s="297"/>
      <c r="E475" s="257"/>
      <c r="F475" s="430"/>
      <c r="H475" s="7"/>
      <c r="I475" s="7"/>
      <c r="J475" s="7"/>
      <c r="K475" s="7"/>
      <c r="L475" s="7"/>
      <c r="M475" s="7"/>
      <c r="N475" s="7"/>
    </row>
    <row r="476" spans="1:14" s="272" customFormat="1">
      <c r="A476" s="296"/>
      <c r="B476" s="262"/>
      <c r="C476" s="297"/>
      <c r="D476" s="297"/>
      <c r="E476" s="257"/>
      <c r="F476" s="430"/>
      <c r="H476" s="7"/>
      <c r="I476" s="7"/>
      <c r="J476" s="7"/>
      <c r="K476" s="7"/>
      <c r="L476" s="7"/>
      <c r="M476" s="7"/>
      <c r="N476" s="7"/>
    </row>
    <row r="477" spans="1:14" s="272" customFormat="1">
      <c r="A477" s="296"/>
      <c r="B477" s="262"/>
      <c r="C477" s="297"/>
      <c r="D477" s="297"/>
      <c r="E477" s="257"/>
      <c r="F477" s="430"/>
      <c r="H477" s="7"/>
      <c r="I477" s="7"/>
      <c r="J477" s="7"/>
      <c r="K477" s="7"/>
      <c r="L477" s="7"/>
      <c r="M477" s="7"/>
      <c r="N477" s="7"/>
    </row>
    <row r="478" spans="1:14" s="272" customFormat="1">
      <c r="A478" s="296"/>
      <c r="B478" s="262"/>
      <c r="C478" s="297"/>
      <c r="D478" s="297"/>
      <c r="E478" s="257"/>
      <c r="F478" s="430"/>
      <c r="H478" s="7"/>
      <c r="I478" s="7"/>
      <c r="J478" s="7"/>
      <c r="K478" s="7"/>
      <c r="L478" s="7"/>
      <c r="M478" s="7"/>
      <c r="N478" s="7"/>
    </row>
    <row r="479" spans="1:14" s="272" customFormat="1">
      <c r="A479" s="296"/>
      <c r="B479" s="262"/>
      <c r="C479" s="297"/>
      <c r="D479" s="297"/>
      <c r="E479" s="257"/>
      <c r="F479" s="430"/>
      <c r="H479" s="7"/>
      <c r="I479" s="7"/>
      <c r="J479" s="7"/>
      <c r="K479" s="7"/>
      <c r="L479" s="7"/>
      <c r="M479" s="7"/>
      <c r="N479" s="7"/>
    </row>
    <row r="480" spans="1:14" s="272" customFormat="1">
      <c r="A480" s="296"/>
      <c r="B480" s="262"/>
      <c r="C480" s="297"/>
      <c r="D480" s="297"/>
      <c r="E480" s="257"/>
      <c r="F480" s="430"/>
      <c r="H480" s="7"/>
      <c r="I480" s="7"/>
      <c r="J480" s="7"/>
      <c r="K480" s="7"/>
      <c r="L480" s="7"/>
      <c r="M480" s="7"/>
      <c r="N480" s="7"/>
    </row>
    <row r="481" spans="1:14" s="272" customFormat="1">
      <c r="A481" s="296"/>
      <c r="B481" s="262"/>
      <c r="C481" s="297"/>
      <c r="D481" s="297"/>
      <c r="E481" s="257"/>
      <c r="F481" s="430"/>
      <c r="H481" s="7"/>
      <c r="I481" s="7"/>
      <c r="J481" s="7"/>
      <c r="K481" s="7"/>
      <c r="L481" s="7"/>
      <c r="M481" s="7"/>
      <c r="N481" s="7"/>
    </row>
    <row r="482" spans="1:14" s="272" customFormat="1">
      <c r="A482" s="296"/>
      <c r="B482" s="262"/>
      <c r="C482" s="297"/>
      <c r="D482" s="297"/>
      <c r="E482" s="257"/>
      <c r="F482" s="430"/>
      <c r="H482" s="7"/>
      <c r="I482" s="7"/>
      <c r="J482" s="7"/>
      <c r="K482" s="7"/>
      <c r="L482" s="7"/>
      <c r="M482" s="7"/>
      <c r="N482" s="7"/>
    </row>
    <row r="483" spans="1:14" s="272" customFormat="1">
      <c r="A483" s="296"/>
      <c r="B483" s="262"/>
      <c r="C483" s="297"/>
      <c r="D483" s="297"/>
      <c r="E483" s="257"/>
      <c r="F483" s="430"/>
      <c r="H483" s="7"/>
      <c r="I483" s="7"/>
      <c r="J483" s="7"/>
      <c r="K483" s="7"/>
      <c r="L483" s="7"/>
      <c r="M483" s="7"/>
      <c r="N483" s="7"/>
    </row>
    <row r="484" spans="1:14" s="272" customFormat="1">
      <c r="A484" s="296"/>
      <c r="B484" s="262"/>
      <c r="C484" s="297"/>
      <c r="D484" s="297"/>
      <c r="E484" s="257"/>
      <c r="F484" s="430"/>
      <c r="H484" s="7"/>
      <c r="I484" s="7"/>
      <c r="J484" s="7"/>
      <c r="K484" s="7"/>
      <c r="L484" s="7"/>
      <c r="M484" s="7"/>
      <c r="N484" s="7"/>
    </row>
    <row r="485" spans="1:14" s="272" customFormat="1">
      <c r="A485" s="296"/>
      <c r="B485" s="262"/>
      <c r="C485" s="297"/>
      <c r="D485" s="297"/>
      <c r="E485" s="257"/>
      <c r="F485" s="430"/>
      <c r="H485" s="7"/>
      <c r="I485" s="7"/>
      <c r="J485" s="7"/>
      <c r="K485" s="7"/>
      <c r="L485" s="7"/>
      <c r="M485" s="7"/>
      <c r="N485" s="7"/>
    </row>
    <row r="486" spans="1:14" s="272" customFormat="1">
      <c r="A486" s="296"/>
      <c r="B486" s="262"/>
      <c r="C486" s="297"/>
      <c r="D486" s="297"/>
      <c r="E486" s="257"/>
      <c r="F486" s="430"/>
      <c r="H486" s="7"/>
      <c r="I486" s="7"/>
      <c r="J486" s="7"/>
      <c r="K486" s="7"/>
      <c r="L486" s="7"/>
      <c r="M486" s="7"/>
      <c r="N486" s="7"/>
    </row>
    <row r="487" spans="1:14" s="272" customFormat="1">
      <c r="A487" s="296"/>
      <c r="B487" s="262"/>
      <c r="C487" s="297"/>
      <c r="D487" s="297"/>
      <c r="E487" s="257"/>
      <c r="F487" s="430"/>
      <c r="H487" s="7"/>
      <c r="I487" s="7"/>
      <c r="J487" s="7"/>
      <c r="K487" s="7"/>
      <c r="L487" s="7"/>
      <c r="M487" s="7"/>
      <c r="N487" s="7"/>
    </row>
    <row r="488" spans="1:14" s="272" customFormat="1">
      <c r="A488" s="296"/>
      <c r="B488" s="262"/>
      <c r="C488" s="297"/>
      <c r="D488" s="297"/>
      <c r="E488" s="257"/>
      <c r="F488" s="430"/>
      <c r="H488" s="7"/>
      <c r="I488" s="7"/>
      <c r="J488" s="7"/>
      <c r="K488" s="7"/>
      <c r="L488" s="7"/>
      <c r="M488" s="7"/>
      <c r="N488" s="7"/>
    </row>
    <row r="489" spans="1:14" s="272" customFormat="1">
      <c r="A489" s="296"/>
      <c r="B489" s="262"/>
      <c r="C489" s="297"/>
      <c r="D489" s="297"/>
      <c r="E489" s="257"/>
      <c r="F489" s="430"/>
      <c r="H489" s="7"/>
      <c r="I489" s="7"/>
      <c r="J489" s="7"/>
      <c r="K489" s="7"/>
      <c r="L489" s="7"/>
      <c r="M489" s="7"/>
      <c r="N489" s="7"/>
    </row>
    <row r="490" spans="1:14" s="272" customFormat="1">
      <c r="A490" s="296"/>
      <c r="B490" s="262"/>
      <c r="C490" s="297"/>
      <c r="D490" s="297"/>
      <c r="E490" s="257"/>
      <c r="F490" s="430"/>
      <c r="H490" s="7"/>
      <c r="I490" s="7"/>
      <c r="J490" s="7"/>
      <c r="K490" s="7"/>
      <c r="L490" s="7"/>
      <c r="M490" s="7"/>
      <c r="N490" s="7"/>
    </row>
    <row r="491" spans="1:14" s="272" customFormat="1">
      <c r="A491" s="296"/>
      <c r="B491" s="262"/>
      <c r="C491" s="297"/>
      <c r="D491" s="297"/>
      <c r="E491" s="257"/>
      <c r="F491" s="430"/>
      <c r="H491" s="7"/>
      <c r="I491" s="7"/>
      <c r="J491" s="7"/>
      <c r="K491" s="7"/>
      <c r="L491" s="7"/>
      <c r="M491" s="7"/>
      <c r="N491" s="7"/>
    </row>
    <row r="492" spans="1:14" s="272" customFormat="1">
      <c r="A492" s="296"/>
      <c r="B492" s="262"/>
      <c r="C492" s="297"/>
      <c r="D492" s="297"/>
      <c r="E492" s="257"/>
      <c r="F492" s="430"/>
      <c r="H492" s="7"/>
      <c r="I492" s="7"/>
      <c r="J492" s="7"/>
      <c r="K492" s="7"/>
      <c r="L492" s="7"/>
      <c r="M492" s="7"/>
      <c r="N492" s="7"/>
    </row>
    <row r="493" spans="1:14" s="272" customFormat="1">
      <c r="A493" s="296"/>
      <c r="B493" s="262"/>
      <c r="C493" s="297"/>
      <c r="D493" s="297"/>
      <c r="E493" s="257"/>
      <c r="F493" s="430"/>
      <c r="H493" s="7"/>
      <c r="I493" s="7"/>
      <c r="J493" s="7"/>
      <c r="K493" s="7"/>
      <c r="L493" s="7"/>
      <c r="M493" s="7"/>
      <c r="N493" s="7"/>
    </row>
    <row r="494" spans="1:14" s="272" customFormat="1">
      <c r="A494" s="296"/>
      <c r="B494" s="262"/>
      <c r="C494" s="297"/>
      <c r="D494" s="297"/>
      <c r="E494" s="257"/>
      <c r="F494" s="430"/>
      <c r="H494" s="7"/>
      <c r="I494" s="7"/>
      <c r="J494" s="7"/>
      <c r="K494" s="7"/>
      <c r="L494" s="7"/>
      <c r="M494" s="7"/>
      <c r="N494" s="7"/>
    </row>
    <row r="495" spans="1:14" s="272" customFormat="1">
      <c r="A495" s="296"/>
      <c r="B495" s="262"/>
      <c r="C495" s="297"/>
      <c r="D495" s="297"/>
      <c r="E495" s="257"/>
      <c r="F495" s="430"/>
      <c r="H495" s="7"/>
      <c r="I495" s="7"/>
      <c r="J495" s="7"/>
      <c r="K495" s="7"/>
      <c r="L495" s="7"/>
      <c r="M495" s="7"/>
      <c r="N495" s="7"/>
    </row>
    <row r="496" spans="1:14" s="272" customFormat="1">
      <c r="A496" s="296"/>
      <c r="B496" s="262"/>
      <c r="C496" s="297"/>
      <c r="D496" s="297"/>
      <c r="E496" s="257"/>
      <c r="F496" s="430"/>
      <c r="H496" s="7"/>
      <c r="I496" s="7"/>
      <c r="J496" s="7"/>
      <c r="K496" s="7"/>
      <c r="L496" s="7"/>
      <c r="M496" s="7"/>
      <c r="N496" s="7"/>
    </row>
    <row r="497" spans="1:14" s="272" customFormat="1">
      <c r="A497" s="296"/>
      <c r="B497" s="262"/>
      <c r="C497" s="297"/>
      <c r="D497" s="297"/>
      <c r="E497" s="257"/>
      <c r="F497" s="430"/>
      <c r="H497" s="7"/>
      <c r="I497" s="7"/>
      <c r="J497" s="7"/>
      <c r="K497" s="7"/>
      <c r="L497" s="7"/>
      <c r="M497" s="7"/>
      <c r="N497" s="7"/>
    </row>
    <row r="498" spans="1:14" s="272" customFormat="1">
      <c r="A498" s="296"/>
      <c r="B498" s="262"/>
      <c r="C498" s="297"/>
      <c r="D498" s="297"/>
      <c r="E498" s="257"/>
      <c r="F498" s="430"/>
      <c r="H498" s="7"/>
      <c r="I498" s="7"/>
      <c r="J498" s="7"/>
      <c r="K498" s="7"/>
      <c r="L498" s="7"/>
      <c r="M498" s="7"/>
      <c r="N498" s="7"/>
    </row>
    <row r="499" spans="1:14" s="272" customFormat="1">
      <c r="A499" s="296"/>
      <c r="B499" s="262"/>
      <c r="C499" s="297"/>
      <c r="D499" s="297"/>
      <c r="E499" s="257"/>
      <c r="F499" s="430"/>
      <c r="H499" s="7"/>
      <c r="I499" s="7"/>
      <c r="J499" s="7"/>
      <c r="K499" s="7"/>
      <c r="L499" s="7"/>
      <c r="M499" s="7"/>
      <c r="N499" s="7"/>
    </row>
    <row r="500" spans="1:14" s="272" customFormat="1">
      <c r="A500" s="296"/>
      <c r="B500" s="262"/>
      <c r="C500" s="297"/>
      <c r="D500" s="297"/>
      <c r="E500" s="257"/>
      <c r="F500" s="430"/>
      <c r="H500" s="7"/>
      <c r="I500" s="7"/>
      <c r="J500" s="7"/>
      <c r="K500" s="7"/>
      <c r="L500" s="7"/>
      <c r="M500" s="7"/>
      <c r="N500" s="7"/>
    </row>
    <row r="501" spans="1:14" s="272" customFormat="1">
      <c r="A501" s="296"/>
      <c r="B501" s="262"/>
      <c r="C501" s="297"/>
      <c r="D501" s="297"/>
      <c r="E501" s="257"/>
      <c r="F501" s="430"/>
      <c r="H501" s="7"/>
      <c r="I501" s="7"/>
      <c r="J501" s="7"/>
      <c r="K501" s="7"/>
      <c r="L501" s="7"/>
      <c r="M501" s="7"/>
      <c r="N501" s="7"/>
    </row>
    <row r="502" spans="1:14" s="272" customFormat="1">
      <c r="A502" s="296"/>
      <c r="B502" s="262"/>
      <c r="C502" s="297"/>
      <c r="D502" s="297"/>
      <c r="E502" s="257"/>
      <c r="F502" s="430"/>
      <c r="H502" s="7"/>
      <c r="I502" s="7"/>
      <c r="J502" s="7"/>
      <c r="K502" s="7"/>
      <c r="L502" s="7"/>
      <c r="M502" s="7"/>
      <c r="N502" s="7"/>
    </row>
    <row r="503" spans="1:14" s="272" customFormat="1">
      <c r="A503" s="296"/>
      <c r="B503" s="262"/>
      <c r="C503" s="297"/>
      <c r="D503" s="297"/>
      <c r="E503" s="257"/>
      <c r="F503" s="430"/>
      <c r="H503" s="7"/>
      <c r="I503" s="7"/>
      <c r="J503" s="7"/>
      <c r="K503" s="7"/>
      <c r="L503" s="7"/>
      <c r="M503" s="7"/>
      <c r="N503" s="7"/>
    </row>
    <row r="504" spans="1:14" s="272" customFormat="1">
      <c r="A504" s="296"/>
      <c r="B504" s="262"/>
      <c r="C504" s="297"/>
      <c r="D504" s="297"/>
      <c r="E504" s="257"/>
      <c r="F504" s="430"/>
      <c r="H504" s="7"/>
      <c r="I504" s="7"/>
      <c r="J504" s="7"/>
      <c r="K504" s="7"/>
      <c r="L504" s="7"/>
      <c r="M504" s="7"/>
      <c r="N504" s="7"/>
    </row>
    <row r="505" spans="1:14" s="272" customFormat="1">
      <c r="A505" s="296"/>
      <c r="B505" s="262"/>
      <c r="C505" s="297"/>
      <c r="D505" s="297"/>
      <c r="E505" s="257"/>
      <c r="F505" s="430"/>
      <c r="H505" s="7"/>
      <c r="I505" s="7"/>
      <c r="J505" s="7"/>
      <c r="K505" s="7"/>
      <c r="L505" s="7"/>
      <c r="M505" s="7"/>
      <c r="N505" s="7"/>
    </row>
    <row r="506" spans="1:14" s="272" customFormat="1">
      <c r="A506" s="296"/>
      <c r="B506" s="262"/>
      <c r="C506" s="297"/>
      <c r="D506" s="297"/>
      <c r="E506" s="257"/>
      <c r="F506" s="430"/>
      <c r="H506" s="7"/>
      <c r="I506" s="7"/>
      <c r="J506" s="7"/>
      <c r="K506" s="7"/>
      <c r="L506" s="7"/>
      <c r="M506" s="7"/>
      <c r="N506" s="7"/>
    </row>
    <row r="507" spans="1:14" s="272" customFormat="1">
      <c r="A507" s="296"/>
      <c r="B507" s="262"/>
      <c r="C507" s="297"/>
      <c r="D507" s="297"/>
      <c r="E507" s="257"/>
      <c r="F507" s="430"/>
      <c r="H507" s="7"/>
      <c r="I507" s="7"/>
      <c r="J507" s="7"/>
      <c r="K507" s="7"/>
      <c r="L507" s="7"/>
      <c r="M507" s="7"/>
      <c r="N507" s="7"/>
    </row>
    <row r="508" spans="1:14" s="272" customFormat="1">
      <c r="A508" s="296"/>
      <c r="B508" s="262"/>
      <c r="C508" s="297"/>
      <c r="D508" s="297"/>
      <c r="E508" s="257"/>
      <c r="F508" s="430"/>
      <c r="H508" s="7"/>
      <c r="I508" s="7"/>
      <c r="J508" s="7"/>
      <c r="K508" s="7"/>
      <c r="L508" s="7"/>
      <c r="M508" s="7"/>
      <c r="N508" s="7"/>
    </row>
    <row r="509" spans="1:14" s="272" customFormat="1">
      <c r="A509" s="296"/>
      <c r="B509" s="262"/>
      <c r="C509" s="297"/>
      <c r="D509" s="297"/>
      <c r="E509" s="257"/>
      <c r="F509" s="430"/>
      <c r="H509" s="7"/>
      <c r="I509" s="7"/>
      <c r="J509" s="7"/>
      <c r="K509" s="7"/>
      <c r="L509" s="7"/>
      <c r="M509" s="7"/>
      <c r="N509" s="7"/>
    </row>
    <row r="510" spans="1:14" s="272" customFormat="1">
      <c r="A510" s="296"/>
      <c r="B510" s="262"/>
      <c r="C510" s="297"/>
      <c r="D510" s="297"/>
      <c r="E510" s="257"/>
      <c r="F510" s="430"/>
      <c r="H510" s="7"/>
      <c r="I510" s="7"/>
      <c r="J510" s="7"/>
      <c r="K510" s="7"/>
      <c r="L510" s="7"/>
      <c r="M510" s="7"/>
      <c r="N510" s="7"/>
    </row>
    <row r="511" spans="1:14" s="272" customFormat="1">
      <c r="A511" s="296"/>
      <c r="B511" s="262"/>
      <c r="C511" s="297"/>
      <c r="D511" s="297"/>
      <c r="E511" s="257"/>
      <c r="F511" s="430"/>
      <c r="H511" s="7"/>
      <c r="I511" s="7"/>
      <c r="J511" s="7"/>
      <c r="K511" s="7"/>
      <c r="L511" s="7"/>
      <c r="M511" s="7"/>
      <c r="N511" s="7"/>
    </row>
    <row r="512" spans="1:14" s="272" customFormat="1">
      <c r="A512" s="296"/>
      <c r="B512" s="262"/>
      <c r="C512" s="297"/>
      <c r="D512" s="297"/>
      <c r="E512" s="257"/>
      <c r="F512" s="430"/>
      <c r="H512" s="7"/>
      <c r="I512" s="7"/>
      <c r="J512" s="7"/>
      <c r="K512" s="7"/>
      <c r="L512" s="7"/>
      <c r="M512" s="7"/>
      <c r="N512" s="7"/>
    </row>
    <row r="513" spans="1:14" s="272" customFormat="1">
      <c r="A513" s="296"/>
      <c r="B513" s="262"/>
      <c r="C513" s="297"/>
      <c r="D513" s="297"/>
      <c r="E513" s="257"/>
      <c r="F513" s="430"/>
      <c r="H513" s="7"/>
      <c r="I513" s="7"/>
      <c r="J513" s="7"/>
      <c r="K513" s="7"/>
      <c r="L513" s="7"/>
      <c r="M513" s="7"/>
      <c r="N513" s="7"/>
    </row>
    <row r="514" spans="1:14" s="272" customFormat="1">
      <c r="A514" s="296"/>
      <c r="B514" s="262"/>
      <c r="C514" s="297"/>
      <c r="D514" s="297"/>
      <c r="E514" s="257"/>
      <c r="F514" s="430"/>
      <c r="H514" s="7"/>
      <c r="I514" s="7"/>
      <c r="J514" s="7"/>
      <c r="K514" s="7"/>
      <c r="L514" s="7"/>
      <c r="M514" s="7"/>
      <c r="N514" s="7"/>
    </row>
    <row r="515" spans="1:14" s="272" customFormat="1">
      <c r="A515" s="296"/>
      <c r="B515" s="262"/>
      <c r="C515" s="297"/>
      <c r="D515" s="297"/>
      <c r="E515" s="257"/>
      <c r="F515" s="430"/>
      <c r="H515" s="7"/>
      <c r="I515" s="7"/>
      <c r="J515" s="7"/>
      <c r="K515" s="7"/>
      <c r="L515" s="7"/>
      <c r="M515" s="7"/>
      <c r="N515" s="7"/>
    </row>
    <row r="516" spans="1:14" s="272" customFormat="1">
      <c r="A516" s="296"/>
      <c r="B516" s="262"/>
      <c r="C516" s="297"/>
      <c r="D516" s="297"/>
      <c r="E516" s="257"/>
      <c r="F516" s="430"/>
      <c r="H516" s="7"/>
      <c r="I516" s="7"/>
      <c r="J516" s="7"/>
      <c r="K516" s="7"/>
      <c r="L516" s="7"/>
      <c r="M516" s="7"/>
      <c r="N516" s="7"/>
    </row>
    <row r="517" spans="1:14" s="272" customFormat="1">
      <c r="A517" s="296"/>
      <c r="B517" s="262"/>
      <c r="C517" s="297"/>
      <c r="D517" s="297"/>
      <c r="E517" s="257"/>
      <c r="F517" s="430"/>
      <c r="H517" s="7"/>
      <c r="I517" s="7"/>
      <c r="J517" s="7"/>
      <c r="K517" s="7"/>
      <c r="L517" s="7"/>
      <c r="M517" s="7"/>
      <c r="N517" s="7"/>
    </row>
    <row r="518" spans="1:14" s="272" customFormat="1">
      <c r="A518" s="296"/>
      <c r="B518" s="262"/>
      <c r="C518" s="297"/>
      <c r="D518" s="297"/>
      <c r="E518" s="257"/>
      <c r="F518" s="430"/>
      <c r="H518" s="7"/>
      <c r="I518" s="7"/>
      <c r="J518" s="7"/>
      <c r="K518" s="7"/>
      <c r="L518" s="7"/>
      <c r="M518" s="7"/>
      <c r="N518" s="7"/>
    </row>
    <row r="519" spans="1:14" s="272" customFormat="1">
      <c r="A519" s="296"/>
      <c r="B519" s="262"/>
      <c r="C519" s="297"/>
      <c r="D519" s="297"/>
      <c r="E519" s="257"/>
      <c r="F519" s="430"/>
      <c r="H519" s="7"/>
      <c r="I519" s="7"/>
      <c r="J519" s="7"/>
      <c r="K519" s="7"/>
      <c r="L519" s="7"/>
      <c r="M519" s="7"/>
      <c r="N519" s="7"/>
    </row>
    <row r="520" spans="1:14" s="272" customFormat="1">
      <c r="A520" s="296"/>
      <c r="B520" s="262"/>
      <c r="C520" s="297"/>
      <c r="D520" s="297"/>
      <c r="E520" s="257"/>
      <c r="F520" s="430"/>
      <c r="H520" s="7"/>
      <c r="I520" s="7"/>
      <c r="J520" s="7"/>
      <c r="K520" s="7"/>
      <c r="L520" s="7"/>
      <c r="M520" s="7"/>
      <c r="N520" s="7"/>
    </row>
    <row r="521" spans="1:14" s="272" customFormat="1">
      <c r="A521" s="296"/>
      <c r="B521" s="262"/>
      <c r="C521" s="297"/>
      <c r="D521" s="297"/>
      <c r="E521" s="257"/>
      <c r="F521" s="430"/>
      <c r="H521" s="7"/>
      <c r="I521" s="7"/>
      <c r="J521" s="7"/>
      <c r="K521" s="7"/>
      <c r="L521" s="7"/>
      <c r="M521" s="7"/>
      <c r="N521" s="7"/>
    </row>
    <row r="522" spans="1:14" s="272" customFormat="1">
      <c r="A522" s="296"/>
      <c r="B522" s="262"/>
      <c r="C522" s="297"/>
      <c r="D522" s="297"/>
      <c r="E522" s="257"/>
      <c r="F522" s="430"/>
      <c r="H522" s="7"/>
      <c r="I522" s="7"/>
      <c r="J522" s="7"/>
      <c r="K522" s="7"/>
      <c r="L522" s="7"/>
      <c r="M522" s="7"/>
      <c r="N522" s="7"/>
    </row>
    <row r="523" spans="1:14" s="272" customFormat="1">
      <c r="A523" s="296"/>
      <c r="B523" s="262"/>
      <c r="C523" s="297"/>
      <c r="D523" s="297"/>
      <c r="E523" s="257"/>
      <c r="F523" s="430"/>
      <c r="H523" s="7"/>
      <c r="I523" s="7"/>
      <c r="J523" s="7"/>
      <c r="K523" s="7"/>
      <c r="L523" s="7"/>
      <c r="M523" s="7"/>
      <c r="N523" s="7"/>
    </row>
    <row r="524" spans="1:14" s="272" customFormat="1">
      <c r="A524" s="296"/>
      <c r="B524" s="262"/>
      <c r="C524" s="297"/>
      <c r="D524" s="297"/>
      <c r="E524" s="257"/>
      <c r="F524" s="430"/>
      <c r="H524" s="7"/>
      <c r="I524" s="7"/>
      <c r="J524" s="7"/>
      <c r="K524" s="7"/>
      <c r="L524" s="7"/>
      <c r="M524" s="7"/>
      <c r="N524" s="7"/>
    </row>
    <row r="525" spans="1:14" s="272" customFormat="1">
      <c r="A525" s="296"/>
      <c r="B525" s="262"/>
      <c r="C525" s="297"/>
      <c r="D525" s="297"/>
      <c r="E525" s="257"/>
      <c r="F525" s="430"/>
      <c r="H525" s="7"/>
      <c r="I525" s="7"/>
      <c r="J525" s="7"/>
      <c r="K525" s="7"/>
      <c r="L525" s="7"/>
      <c r="M525" s="7"/>
      <c r="N525" s="7"/>
    </row>
    <row r="526" spans="1:14" s="272" customFormat="1">
      <c r="A526" s="296"/>
      <c r="B526" s="262"/>
      <c r="C526" s="297"/>
      <c r="D526" s="297"/>
      <c r="E526" s="257"/>
      <c r="F526" s="430"/>
      <c r="H526" s="7"/>
      <c r="I526" s="7"/>
      <c r="J526" s="7"/>
      <c r="K526" s="7"/>
      <c r="L526" s="7"/>
      <c r="M526" s="7"/>
      <c r="N526" s="7"/>
    </row>
    <row r="527" spans="1:14" s="272" customFormat="1">
      <c r="A527" s="296"/>
      <c r="B527" s="262"/>
      <c r="C527" s="297"/>
      <c r="D527" s="297"/>
      <c r="E527" s="257"/>
      <c r="F527" s="430"/>
      <c r="H527" s="7"/>
      <c r="I527" s="7"/>
      <c r="J527" s="7"/>
      <c r="K527" s="7"/>
      <c r="L527" s="7"/>
      <c r="M527" s="7"/>
      <c r="N527" s="7"/>
    </row>
    <row r="528" spans="1:14" s="272" customFormat="1">
      <c r="A528" s="296"/>
      <c r="B528" s="262"/>
      <c r="C528" s="297"/>
      <c r="D528" s="297"/>
      <c r="E528" s="257"/>
      <c r="F528" s="430"/>
      <c r="H528" s="7"/>
      <c r="I528" s="7"/>
      <c r="J528" s="7"/>
      <c r="K528" s="7"/>
      <c r="L528" s="7"/>
      <c r="M528" s="7"/>
      <c r="N528" s="7"/>
    </row>
    <row r="529" spans="1:14" s="272" customFormat="1">
      <c r="A529" s="296"/>
      <c r="B529" s="262"/>
      <c r="C529" s="297"/>
      <c r="D529" s="297"/>
      <c r="E529" s="257"/>
      <c r="F529" s="430"/>
      <c r="H529" s="7"/>
      <c r="I529" s="7"/>
      <c r="J529" s="7"/>
      <c r="K529" s="7"/>
      <c r="L529" s="7"/>
      <c r="M529" s="7"/>
      <c r="N529" s="7"/>
    </row>
    <row r="530" spans="1:14" s="272" customFormat="1">
      <c r="A530" s="296"/>
      <c r="B530" s="262"/>
      <c r="C530" s="297"/>
      <c r="D530" s="297"/>
      <c r="E530" s="257"/>
      <c r="F530" s="430"/>
      <c r="H530" s="7"/>
      <c r="I530" s="7"/>
      <c r="J530" s="7"/>
      <c r="K530" s="7"/>
      <c r="L530" s="7"/>
      <c r="M530" s="7"/>
      <c r="N530" s="7"/>
    </row>
    <row r="531" spans="1:14" s="272" customFormat="1">
      <c r="A531" s="296"/>
      <c r="B531" s="262"/>
      <c r="C531" s="297"/>
      <c r="D531" s="297"/>
      <c r="E531" s="257"/>
      <c r="F531" s="430"/>
      <c r="H531" s="7"/>
      <c r="I531" s="7"/>
      <c r="J531" s="7"/>
      <c r="K531" s="7"/>
      <c r="L531" s="7"/>
      <c r="M531" s="7"/>
      <c r="N531" s="7"/>
    </row>
    <row r="532" spans="1:14" s="272" customFormat="1">
      <c r="A532" s="296"/>
      <c r="B532" s="262"/>
      <c r="C532" s="297"/>
      <c r="D532" s="297"/>
      <c r="E532" s="257"/>
      <c r="F532" s="430"/>
      <c r="H532" s="7"/>
      <c r="I532" s="7"/>
      <c r="J532" s="7"/>
      <c r="K532" s="7"/>
      <c r="L532" s="7"/>
      <c r="M532" s="7"/>
      <c r="N532" s="7"/>
    </row>
    <row r="533" spans="1:14" s="272" customFormat="1">
      <c r="A533" s="296"/>
      <c r="B533" s="262"/>
      <c r="C533" s="297"/>
      <c r="D533" s="297"/>
      <c r="E533" s="257"/>
      <c r="F533" s="430"/>
      <c r="H533" s="7"/>
      <c r="I533" s="7"/>
      <c r="J533" s="7"/>
      <c r="K533" s="7"/>
      <c r="L533" s="7"/>
      <c r="M533" s="7"/>
      <c r="N533" s="7"/>
    </row>
    <row r="534" spans="1:14" s="272" customFormat="1">
      <c r="A534" s="296"/>
      <c r="B534" s="262"/>
      <c r="C534" s="297"/>
      <c r="D534" s="297"/>
      <c r="E534" s="257"/>
      <c r="F534" s="430"/>
      <c r="H534" s="7"/>
      <c r="I534" s="7"/>
      <c r="J534" s="7"/>
      <c r="K534" s="7"/>
      <c r="L534" s="7"/>
      <c r="M534" s="7"/>
      <c r="N534" s="7"/>
    </row>
    <row r="535" spans="1:14" s="272" customFormat="1">
      <c r="A535" s="296"/>
      <c r="B535" s="262"/>
      <c r="C535" s="297"/>
      <c r="D535" s="297"/>
      <c r="E535" s="257"/>
      <c r="F535" s="430"/>
      <c r="H535" s="7"/>
      <c r="I535" s="7"/>
      <c r="J535" s="7"/>
      <c r="K535" s="7"/>
      <c r="L535" s="7"/>
      <c r="M535" s="7"/>
      <c r="N535" s="7"/>
    </row>
    <row r="536" spans="1:14" s="272" customFormat="1">
      <c r="A536" s="296"/>
      <c r="B536" s="262"/>
      <c r="C536" s="297"/>
      <c r="D536" s="297"/>
      <c r="E536" s="257"/>
      <c r="F536" s="430"/>
      <c r="H536" s="7"/>
      <c r="I536" s="7"/>
      <c r="J536" s="7"/>
      <c r="K536" s="7"/>
      <c r="L536" s="7"/>
      <c r="M536" s="7"/>
      <c r="N536" s="7"/>
    </row>
    <row r="537" spans="1:14" s="272" customFormat="1">
      <c r="A537" s="296"/>
      <c r="B537" s="262"/>
      <c r="C537" s="297"/>
      <c r="D537" s="297"/>
      <c r="E537" s="257"/>
      <c r="F537" s="430"/>
      <c r="H537" s="7"/>
      <c r="I537" s="7"/>
      <c r="J537" s="7"/>
      <c r="K537" s="7"/>
      <c r="L537" s="7"/>
      <c r="M537" s="7"/>
      <c r="N537" s="7"/>
    </row>
    <row r="538" spans="1:14" s="272" customFormat="1">
      <c r="A538" s="296"/>
      <c r="B538" s="262"/>
      <c r="C538" s="297"/>
      <c r="D538" s="297"/>
      <c r="E538" s="257"/>
      <c r="F538" s="430"/>
      <c r="H538" s="7"/>
      <c r="I538" s="7"/>
      <c r="J538" s="7"/>
      <c r="K538" s="7"/>
      <c r="L538" s="7"/>
      <c r="M538" s="7"/>
      <c r="N538" s="7"/>
    </row>
    <row r="539" spans="1:14" s="272" customFormat="1">
      <c r="A539" s="296"/>
      <c r="B539" s="262"/>
      <c r="C539" s="297"/>
      <c r="D539" s="297"/>
      <c r="E539" s="257"/>
      <c r="F539" s="430"/>
      <c r="H539" s="7"/>
      <c r="I539" s="7"/>
      <c r="J539" s="7"/>
      <c r="K539" s="7"/>
      <c r="L539" s="7"/>
      <c r="M539" s="7"/>
      <c r="N539" s="7"/>
    </row>
    <row r="540" spans="1:14" s="272" customFormat="1">
      <c r="A540" s="296"/>
      <c r="B540" s="262"/>
      <c r="C540" s="297"/>
      <c r="D540" s="297"/>
      <c r="E540" s="257"/>
      <c r="F540" s="430"/>
      <c r="H540" s="7"/>
      <c r="I540" s="7"/>
      <c r="J540" s="7"/>
      <c r="K540" s="7"/>
      <c r="L540" s="7"/>
      <c r="M540" s="7"/>
      <c r="N540" s="7"/>
    </row>
    <row r="541" spans="1:14" s="272" customFormat="1">
      <c r="A541" s="296"/>
      <c r="B541" s="262"/>
      <c r="C541" s="297"/>
      <c r="D541" s="297"/>
      <c r="E541" s="257"/>
      <c r="F541" s="430"/>
      <c r="H541" s="7"/>
      <c r="I541" s="7"/>
      <c r="J541" s="7"/>
      <c r="K541" s="7"/>
      <c r="L541" s="7"/>
      <c r="M541" s="7"/>
      <c r="N541" s="7"/>
    </row>
    <row r="542" spans="1:14" s="272" customFormat="1">
      <c r="A542" s="296"/>
      <c r="B542" s="262"/>
      <c r="C542" s="297"/>
      <c r="D542" s="297"/>
      <c r="E542" s="257"/>
      <c r="F542" s="430"/>
      <c r="H542" s="7"/>
      <c r="I542" s="7"/>
      <c r="J542" s="7"/>
      <c r="K542" s="7"/>
      <c r="L542" s="7"/>
      <c r="M542" s="7"/>
      <c r="N542" s="7"/>
    </row>
    <row r="543" spans="1:14" s="272" customFormat="1">
      <c r="A543" s="296"/>
      <c r="B543" s="262"/>
      <c r="C543" s="297"/>
      <c r="D543" s="297"/>
      <c r="E543" s="257"/>
      <c r="F543" s="430"/>
      <c r="H543" s="7"/>
      <c r="I543" s="7"/>
      <c r="J543" s="7"/>
      <c r="K543" s="7"/>
      <c r="L543" s="7"/>
      <c r="M543" s="7"/>
      <c r="N543" s="7"/>
    </row>
    <row r="544" spans="1:14" s="272" customFormat="1">
      <c r="A544" s="296"/>
      <c r="B544" s="262"/>
      <c r="C544" s="297"/>
      <c r="D544" s="297"/>
      <c r="E544" s="257"/>
      <c r="F544" s="430"/>
      <c r="H544" s="7"/>
      <c r="I544" s="7"/>
      <c r="J544" s="7"/>
      <c r="K544" s="7"/>
      <c r="L544" s="7"/>
      <c r="M544" s="7"/>
      <c r="N544" s="7"/>
    </row>
    <row r="545" spans="1:14" s="272" customFormat="1">
      <c r="A545" s="296"/>
      <c r="B545" s="262"/>
      <c r="C545" s="297"/>
      <c r="D545" s="297"/>
      <c r="E545" s="257"/>
      <c r="F545" s="430"/>
      <c r="H545" s="7"/>
      <c r="I545" s="7"/>
      <c r="J545" s="7"/>
      <c r="K545" s="7"/>
      <c r="L545" s="7"/>
      <c r="M545" s="7"/>
      <c r="N545" s="7"/>
    </row>
    <row r="546" spans="1:14" s="272" customFormat="1">
      <c r="A546" s="296"/>
      <c r="B546" s="262"/>
      <c r="C546" s="297"/>
      <c r="D546" s="297"/>
      <c r="E546" s="257"/>
      <c r="F546" s="430"/>
      <c r="H546" s="7"/>
      <c r="I546" s="7"/>
      <c r="J546" s="7"/>
      <c r="K546" s="7"/>
      <c r="L546" s="7"/>
      <c r="M546" s="7"/>
      <c r="N546" s="7"/>
    </row>
    <row r="547" spans="1:14" s="272" customFormat="1">
      <c r="A547" s="296"/>
      <c r="B547" s="262"/>
      <c r="C547" s="297"/>
      <c r="D547" s="297"/>
      <c r="E547" s="257"/>
      <c r="F547" s="430"/>
      <c r="H547" s="7"/>
      <c r="I547" s="7"/>
      <c r="J547" s="7"/>
      <c r="K547" s="7"/>
      <c r="L547" s="7"/>
      <c r="M547" s="7"/>
      <c r="N547" s="7"/>
    </row>
    <row r="548" spans="1:14" s="272" customFormat="1">
      <c r="A548" s="296"/>
      <c r="B548" s="262"/>
      <c r="C548" s="297"/>
      <c r="D548" s="297"/>
      <c r="E548" s="257"/>
      <c r="F548" s="430"/>
      <c r="H548" s="7"/>
      <c r="I548" s="7"/>
      <c r="J548" s="7"/>
      <c r="K548" s="7"/>
      <c r="L548" s="7"/>
      <c r="M548" s="7"/>
      <c r="N548" s="7"/>
    </row>
    <row r="549" spans="1:14" s="272" customFormat="1">
      <c r="A549" s="296"/>
      <c r="B549" s="262"/>
      <c r="C549" s="297"/>
      <c r="D549" s="297"/>
      <c r="E549" s="257"/>
      <c r="F549" s="430"/>
      <c r="H549" s="7"/>
      <c r="I549" s="7"/>
      <c r="J549" s="7"/>
      <c r="K549" s="7"/>
      <c r="L549" s="7"/>
      <c r="M549" s="7"/>
      <c r="N549" s="7"/>
    </row>
    <row r="550" spans="1:14" s="272" customFormat="1">
      <c r="A550" s="296"/>
      <c r="B550" s="262"/>
      <c r="C550" s="297"/>
      <c r="D550" s="297"/>
      <c r="E550" s="257"/>
      <c r="F550" s="430"/>
      <c r="H550" s="7"/>
      <c r="I550" s="7"/>
      <c r="J550" s="7"/>
      <c r="K550" s="7"/>
      <c r="L550" s="7"/>
      <c r="M550" s="7"/>
      <c r="N550" s="7"/>
    </row>
    <row r="551" spans="1:14" s="272" customFormat="1">
      <c r="A551" s="296"/>
      <c r="B551" s="262"/>
      <c r="C551" s="297"/>
      <c r="D551" s="297"/>
      <c r="E551" s="257"/>
      <c r="F551" s="430"/>
      <c r="H551" s="7"/>
      <c r="I551" s="7"/>
      <c r="J551" s="7"/>
      <c r="K551" s="7"/>
      <c r="L551" s="7"/>
      <c r="M551" s="7"/>
      <c r="N551" s="7"/>
    </row>
    <row r="552" spans="1:14" s="272" customFormat="1">
      <c r="A552" s="296"/>
      <c r="B552" s="262"/>
      <c r="C552" s="297"/>
      <c r="D552" s="297"/>
      <c r="E552" s="257"/>
      <c r="F552" s="430"/>
      <c r="H552" s="7"/>
      <c r="I552" s="7"/>
      <c r="J552" s="7"/>
      <c r="K552" s="7"/>
      <c r="L552" s="7"/>
      <c r="M552" s="7"/>
      <c r="N552" s="7"/>
    </row>
    <row r="553" spans="1:14" s="272" customFormat="1">
      <c r="A553" s="296"/>
      <c r="B553" s="262"/>
      <c r="C553" s="297"/>
      <c r="D553" s="297"/>
      <c r="E553" s="257"/>
      <c r="F553" s="430"/>
      <c r="H553" s="7"/>
      <c r="I553" s="7"/>
      <c r="J553" s="7"/>
      <c r="K553" s="7"/>
      <c r="L553" s="7"/>
      <c r="M553" s="7"/>
      <c r="N553" s="7"/>
    </row>
    <row r="554" spans="1:14" s="272" customFormat="1">
      <c r="A554" s="296"/>
      <c r="B554" s="262"/>
      <c r="C554" s="297"/>
      <c r="D554" s="297"/>
      <c r="E554" s="257"/>
      <c r="F554" s="430"/>
      <c r="H554" s="7"/>
      <c r="I554" s="7"/>
      <c r="J554" s="7"/>
      <c r="K554" s="7"/>
      <c r="L554" s="7"/>
      <c r="M554" s="7"/>
      <c r="N554" s="7"/>
    </row>
    <row r="555" spans="1:14" s="272" customFormat="1">
      <c r="A555" s="296"/>
      <c r="B555" s="262"/>
      <c r="C555" s="297"/>
      <c r="D555" s="297"/>
      <c r="E555" s="257"/>
      <c r="F555" s="430"/>
      <c r="H555" s="7"/>
      <c r="I555" s="7"/>
      <c r="J555" s="7"/>
      <c r="K555" s="7"/>
      <c r="L555" s="7"/>
      <c r="M555" s="7"/>
      <c r="N555" s="7"/>
    </row>
    <row r="556" spans="1:14" s="272" customFormat="1">
      <c r="A556" s="296"/>
      <c r="B556" s="262"/>
      <c r="C556" s="297"/>
      <c r="D556" s="297"/>
      <c r="E556" s="257"/>
      <c r="F556" s="430"/>
      <c r="H556" s="7"/>
      <c r="I556" s="7"/>
      <c r="J556" s="7"/>
      <c r="K556" s="7"/>
      <c r="L556" s="7"/>
      <c r="M556" s="7"/>
      <c r="N556" s="7"/>
    </row>
    <row r="557" spans="1:14" s="272" customFormat="1">
      <c r="A557" s="296"/>
      <c r="B557" s="262"/>
      <c r="C557" s="297"/>
      <c r="D557" s="297"/>
      <c r="E557" s="257"/>
      <c r="F557" s="430"/>
      <c r="H557" s="7"/>
      <c r="I557" s="7"/>
      <c r="J557" s="7"/>
      <c r="K557" s="7"/>
      <c r="L557" s="7"/>
      <c r="M557" s="7"/>
      <c r="N557" s="7"/>
    </row>
    <row r="558" spans="1:14" s="272" customFormat="1">
      <c r="A558" s="296"/>
      <c r="B558" s="262"/>
      <c r="C558" s="297"/>
      <c r="D558" s="297"/>
      <c r="E558" s="257"/>
      <c r="F558" s="430"/>
      <c r="H558" s="7"/>
      <c r="I558" s="7"/>
      <c r="J558" s="7"/>
      <c r="K558" s="7"/>
      <c r="L558" s="7"/>
      <c r="M558" s="7"/>
      <c r="N558" s="7"/>
    </row>
    <row r="559" spans="1:14" s="272" customFormat="1">
      <c r="A559" s="296"/>
      <c r="B559" s="262"/>
      <c r="C559" s="297"/>
      <c r="D559" s="297"/>
      <c r="E559" s="257"/>
      <c r="F559" s="430"/>
      <c r="H559" s="7"/>
      <c r="I559" s="7"/>
      <c r="J559" s="7"/>
      <c r="K559" s="7"/>
      <c r="L559" s="7"/>
      <c r="M559" s="7"/>
      <c r="N559" s="7"/>
    </row>
    <row r="560" spans="1:14" s="272" customFormat="1">
      <c r="A560" s="296"/>
      <c r="B560" s="262"/>
      <c r="C560" s="297"/>
      <c r="D560" s="297"/>
      <c r="E560" s="257"/>
      <c r="F560" s="430"/>
      <c r="H560" s="7"/>
      <c r="I560" s="7"/>
      <c r="J560" s="7"/>
      <c r="K560" s="7"/>
      <c r="L560" s="7"/>
      <c r="M560" s="7"/>
      <c r="N560" s="7"/>
    </row>
    <row r="561" spans="1:14" s="272" customFormat="1">
      <c r="A561" s="296"/>
      <c r="B561" s="262"/>
      <c r="C561" s="297"/>
      <c r="D561" s="297"/>
      <c r="E561" s="257"/>
      <c r="F561" s="430"/>
      <c r="H561" s="7"/>
      <c r="I561" s="7"/>
      <c r="J561" s="7"/>
      <c r="K561" s="7"/>
      <c r="L561" s="7"/>
      <c r="M561" s="7"/>
      <c r="N561" s="7"/>
    </row>
    <row r="562" spans="1:14" s="272" customFormat="1">
      <c r="A562" s="296"/>
      <c r="B562" s="262"/>
      <c r="C562" s="297"/>
      <c r="D562" s="297"/>
      <c r="E562" s="257"/>
      <c r="F562" s="430"/>
      <c r="H562" s="7"/>
      <c r="I562" s="7"/>
      <c r="J562" s="7"/>
      <c r="K562" s="7"/>
      <c r="L562" s="7"/>
      <c r="M562" s="7"/>
      <c r="N562" s="7"/>
    </row>
    <row r="563" spans="1:14" s="272" customFormat="1">
      <c r="A563" s="296"/>
      <c r="B563" s="262"/>
      <c r="C563" s="297"/>
      <c r="D563" s="297"/>
      <c r="E563" s="257"/>
      <c r="F563" s="430"/>
      <c r="H563" s="7"/>
      <c r="I563" s="7"/>
      <c r="J563" s="7"/>
      <c r="K563" s="7"/>
      <c r="L563" s="7"/>
      <c r="M563" s="7"/>
      <c r="N563" s="7"/>
    </row>
    <row r="564" spans="1:14" s="272" customFormat="1">
      <c r="A564" s="296"/>
      <c r="B564" s="262"/>
      <c r="C564" s="297"/>
      <c r="D564" s="297"/>
      <c r="E564" s="257"/>
      <c r="F564" s="430"/>
      <c r="H564" s="7"/>
      <c r="I564" s="7"/>
      <c r="J564" s="7"/>
      <c r="K564" s="7"/>
      <c r="L564" s="7"/>
      <c r="M564" s="7"/>
      <c r="N564" s="7"/>
    </row>
    <row r="565" spans="1:14" s="272" customFormat="1">
      <c r="A565" s="296"/>
      <c r="B565" s="262"/>
      <c r="C565" s="297"/>
      <c r="D565" s="297"/>
      <c r="E565" s="257"/>
      <c r="F565" s="430"/>
      <c r="H565" s="7"/>
      <c r="I565" s="7"/>
      <c r="J565" s="7"/>
      <c r="K565" s="7"/>
      <c r="L565" s="7"/>
      <c r="M565" s="7"/>
      <c r="N565" s="7"/>
    </row>
    <row r="566" spans="1:14" s="272" customFormat="1">
      <c r="A566" s="296"/>
      <c r="B566" s="262"/>
      <c r="C566" s="297"/>
      <c r="D566" s="297"/>
      <c r="E566" s="257"/>
      <c r="F566" s="430"/>
      <c r="H566" s="7"/>
      <c r="I566" s="7"/>
      <c r="J566" s="7"/>
      <c r="K566" s="7"/>
      <c r="L566" s="7"/>
      <c r="M566" s="7"/>
      <c r="N566" s="7"/>
    </row>
    <row r="567" spans="1:14" s="272" customFormat="1">
      <c r="A567" s="296"/>
      <c r="B567" s="262"/>
      <c r="C567" s="297"/>
      <c r="D567" s="297"/>
      <c r="E567" s="257"/>
      <c r="F567" s="430"/>
      <c r="H567" s="7"/>
      <c r="I567" s="7"/>
      <c r="J567" s="7"/>
      <c r="K567" s="7"/>
      <c r="L567" s="7"/>
      <c r="M567" s="7"/>
      <c r="N567" s="7"/>
    </row>
    <row r="568" spans="1:14" s="272" customFormat="1">
      <c r="A568" s="296"/>
      <c r="B568" s="262"/>
      <c r="C568" s="297"/>
      <c r="D568" s="297"/>
      <c r="E568" s="257"/>
      <c r="F568" s="430"/>
      <c r="H568" s="7"/>
      <c r="I568" s="7"/>
      <c r="J568" s="7"/>
      <c r="K568" s="7"/>
      <c r="L568" s="7"/>
      <c r="M568" s="7"/>
      <c r="N568" s="7"/>
    </row>
    <row r="569" spans="1:14" s="272" customFormat="1">
      <c r="A569" s="296"/>
      <c r="B569" s="262"/>
      <c r="C569" s="297"/>
      <c r="D569" s="297"/>
      <c r="E569" s="257"/>
      <c r="F569" s="430"/>
      <c r="H569" s="7"/>
      <c r="I569" s="7"/>
      <c r="J569" s="7"/>
      <c r="K569" s="7"/>
      <c r="L569" s="7"/>
      <c r="M569" s="7"/>
      <c r="N569" s="7"/>
    </row>
    <row r="570" spans="1:14" s="272" customFormat="1">
      <c r="A570" s="296"/>
      <c r="B570" s="262"/>
      <c r="C570" s="297"/>
      <c r="D570" s="297"/>
      <c r="E570" s="257"/>
      <c r="F570" s="430"/>
      <c r="H570" s="7"/>
      <c r="I570" s="7"/>
      <c r="J570" s="7"/>
      <c r="K570" s="7"/>
      <c r="L570" s="7"/>
      <c r="M570" s="7"/>
      <c r="N570" s="7"/>
    </row>
    <row r="571" spans="1:14" s="272" customFormat="1">
      <c r="A571" s="296"/>
      <c r="B571" s="262"/>
      <c r="C571" s="297"/>
      <c r="D571" s="297"/>
      <c r="E571" s="257"/>
      <c r="F571" s="430"/>
      <c r="H571" s="7"/>
      <c r="I571" s="7"/>
      <c r="J571" s="7"/>
      <c r="K571" s="7"/>
      <c r="L571" s="7"/>
      <c r="M571" s="7"/>
      <c r="N571" s="7"/>
    </row>
    <row r="572" spans="1:14" s="272" customFormat="1">
      <c r="A572" s="296"/>
      <c r="B572" s="262"/>
      <c r="C572" s="297"/>
      <c r="D572" s="297"/>
      <c r="E572" s="257"/>
      <c r="F572" s="430"/>
      <c r="H572" s="7"/>
      <c r="I572" s="7"/>
      <c r="J572" s="7"/>
      <c r="K572" s="7"/>
      <c r="L572" s="7"/>
      <c r="M572" s="7"/>
      <c r="N572" s="7"/>
    </row>
    <row r="573" spans="1:14" s="272" customFormat="1">
      <c r="A573" s="296"/>
      <c r="B573" s="262"/>
      <c r="C573" s="297"/>
      <c r="D573" s="297"/>
      <c r="E573" s="257"/>
      <c r="F573" s="430"/>
      <c r="H573" s="7"/>
      <c r="I573" s="7"/>
      <c r="J573" s="7"/>
      <c r="K573" s="7"/>
      <c r="L573" s="7"/>
      <c r="M573" s="7"/>
      <c r="N573" s="7"/>
    </row>
    <row r="574" spans="1:14" s="272" customFormat="1">
      <c r="A574" s="296"/>
      <c r="B574" s="262"/>
      <c r="C574" s="297"/>
      <c r="D574" s="297"/>
      <c r="E574" s="257"/>
      <c r="F574" s="430"/>
      <c r="H574" s="7"/>
      <c r="I574" s="7"/>
      <c r="J574" s="7"/>
      <c r="K574" s="7"/>
      <c r="L574" s="7"/>
      <c r="M574" s="7"/>
      <c r="N574" s="7"/>
    </row>
    <row r="575" spans="1:14" s="272" customFormat="1">
      <c r="A575" s="296"/>
      <c r="B575" s="262"/>
      <c r="C575" s="297"/>
      <c r="D575" s="297"/>
      <c r="E575" s="257"/>
      <c r="F575" s="430"/>
      <c r="H575" s="7"/>
      <c r="I575" s="7"/>
      <c r="J575" s="7"/>
      <c r="K575" s="7"/>
      <c r="L575" s="7"/>
      <c r="M575" s="7"/>
      <c r="N575" s="7"/>
    </row>
    <row r="576" spans="1:14" s="272" customFormat="1">
      <c r="A576" s="296"/>
      <c r="B576" s="262"/>
      <c r="C576" s="297"/>
      <c r="D576" s="297"/>
      <c r="E576" s="257"/>
      <c r="F576" s="430"/>
      <c r="H576" s="7"/>
      <c r="I576" s="7"/>
      <c r="J576" s="7"/>
      <c r="K576" s="7"/>
      <c r="L576" s="7"/>
      <c r="M576" s="7"/>
      <c r="N576" s="7"/>
    </row>
    <row r="577" spans="1:14" s="272" customFormat="1">
      <c r="A577" s="296"/>
      <c r="B577" s="262"/>
      <c r="C577" s="297"/>
      <c r="D577" s="297"/>
      <c r="E577" s="257"/>
      <c r="F577" s="430"/>
      <c r="H577" s="7"/>
      <c r="I577" s="7"/>
      <c r="J577" s="7"/>
      <c r="K577" s="7"/>
      <c r="L577" s="7"/>
      <c r="M577" s="7"/>
      <c r="N577" s="7"/>
    </row>
    <row r="578" spans="1:14" s="272" customFormat="1">
      <c r="A578" s="296"/>
      <c r="B578" s="262"/>
      <c r="C578" s="297"/>
      <c r="D578" s="297"/>
      <c r="E578" s="257"/>
      <c r="F578" s="430"/>
      <c r="H578" s="7"/>
      <c r="I578" s="7"/>
      <c r="J578" s="7"/>
      <c r="K578" s="7"/>
      <c r="L578" s="7"/>
      <c r="M578" s="7"/>
      <c r="N578" s="7"/>
    </row>
    <row r="579" spans="1:14" s="272" customFormat="1">
      <c r="A579" s="296"/>
      <c r="B579" s="262"/>
      <c r="C579" s="297"/>
      <c r="D579" s="297"/>
      <c r="E579" s="257"/>
      <c r="F579" s="430"/>
      <c r="H579" s="7"/>
      <c r="I579" s="7"/>
      <c r="J579" s="7"/>
      <c r="K579" s="7"/>
      <c r="L579" s="7"/>
      <c r="M579" s="7"/>
      <c r="N579" s="7"/>
    </row>
    <row r="580" spans="1:14" s="272" customFormat="1">
      <c r="A580" s="296"/>
      <c r="B580" s="262"/>
      <c r="C580" s="297"/>
      <c r="D580" s="297"/>
      <c r="E580" s="257"/>
      <c r="F580" s="430"/>
      <c r="H580" s="7"/>
      <c r="I580" s="7"/>
      <c r="J580" s="7"/>
      <c r="K580" s="7"/>
      <c r="L580" s="7"/>
      <c r="M580" s="7"/>
      <c r="N580" s="7"/>
    </row>
    <row r="581" spans="1:14" s="272" customFormat="1">
      <c r="A581" s="296"/>
      <c r="B581" s="262"/>
      <c r="C581" s="297"/>
      <c r="D581" s="297"/>
      <c r="E581" s="257"/>
      <c r="F581" s="430"/>
      <c r="H581" s="7"/>
      <c r="I581" s="7"/>
      <c r="J581" s="7"/>
      <c r="K581" s="7"/>
      <c r="L581" s="7"/>
      <c r="M581" s="7"/>
      <c r="N581" s="7"/>
    </row>
    <row r="582" spans="1:14" s="272" customFormat="1">
      <c r="A582" s="296"/>
      <c r="B582" s="262"/>
      <c r="C582" s="297"/>
      <c r="D582" s="297"/>
      <c r="E582" s="257"/>
      <c r="F582" s="430"/>
      <c r="H582" s="7"/>
      <c r="I582" s="7"/>
      <c r="J582" s="7"/>
      <c r="K582" s="7"/>
      <c r="L582" s="7"/>
      <c r="M582" s="7"/>
      <c r="N582" s="7"/>
    </row>
    <row r="583" spans="1:14" s="272" customFormat="1">
      <c r="A583" s="296"/>
      <c r="B583" s="262"/>
      <c r="C583" s="297"/>
      <c r="D583" s="297"/>
      <c r="E583" s="257"/>
      <c r="F583" s="430"/>
      <c r="H583" s="7"/>
      <c r="I583" s="7"/>
      <c r="J583" s="7"/>
      <c r="K583" s="7"/>
      <c r="L583" s="7"/>
      <c r="M583" s="7"/>
      <c r="N583" s="7"/>
    </row>
    <row r="584" spans="1:14" s="272" customFormat="1">
      <c r="A584" s="296"/>
      <c r="B584" s="262"/>
      <c r="C584" s="297"/>
      <c r="D584" s="297"/>
      <c r="E584" s="257"/>
      <c r="F584" s="430"/>
      <c r="H584" s="7"/>
      <c r="I584" s="7"/>
      <c r="J584" s="7"/>
      <c r="K584" s="7"/>
      <c r="L584" s="7"/>
      <c r="M584" s="7"/>
      <c r="N584" s="7"/>
    </row>
    <row r="585" spans="1:14" s="272" customFormat="1">
      <c r="A585" s="296"/>
      <c r="B585" s="262"/>
      <c r="C585" s="297"/>
      <c r="D585" s="297"/>
      <c r="E585" s="257"/>
      <c r="F585" s="430"/>
      <c r="H585" s="7"/>
      <c r="I585" s="7"/>
      <c r="J585" s="7"/>
      <c r="K585" s="7"/>
      <c r="L585" s="7"/>
      <c r="M585" s="7"/>
      <c r="N585" s="7"/>
    </row>
    <row r="586" spans="1:14" s="272" customFormat="1">
      <c r="A586" s="296"/>
      <c r="B586" s="262"/>
      <c r="C586" s="297"/>
      <c r="D586" s="297"/>
      <c r="E586" s="257"/>
      <c r="F586" s="430"/>
      <c r="H586" s="7"/>
      <c r="I586" s="7"/>
      <c r="J586" s="7"/>
      <c r="K586" s="7"/>
      <c r="L586" s="7"/>
      <c r="M586" s="7"/>
      <c r="N586" s="7"/>
    </row>
    <row r="587" spans="1:14" s="272" customFormat="1">
      <c r="A587" s="296"/>
      <c r="B587" s="262"/>
      <c r="C587" s="297"/>
      <c r="D587" s="297"/>
      <c r="E587" s="257"/>
      <c r="F587" s="430"/>
      <c r="H587" s="7"/>
      <c r="I587" s="7"/>
      <c r="J587" s="7"/>
      <c r="K587" s="7"/>
      <c r="L587" s="7"/>
      <c r="M587" s="7"/>
      <c r="N587" s="7"/>
    </row>
    <row r="588" spans="1:14" s="272" customFormat="1">
      <c r="A588" s="296"/>
      <c r="B588" s="262"/>
      <c r="C588" s="297"/>
      <c r="D588" s="297"/>
      <c r="E588" s="257"/>
      <c r="F588" s="430"/>
      <c r="H588" s="7"/>
      <c r="I588" s="7"/>
      <c r="J588" s="7"/>
      <c r="K588" s="7"/>
      <c r="L588" s="7"/>
      <c r="M588" s="7"/>
      <c r="N588" s="7"/>
    </row>
    <row r="589" spans="1:14" s="272" customFormat="1">
      <c r="A589" s="296"/>
      <c r="B589" s="262"/>
      <c r="C589" s="297"/>
      <c r="D589" s="297"/>
      <c r="E589" s="257"/>
      <c r="F589" s="430"/>
      <c r="H589" s="7"/>
      <c r="I589" s="7"/>
      <c r="J589" s="7"/>
      <c r="K589" s="7"/>
      <c r="L589" s="7"/>
      <c r="M589" s="7"/>
      <c r="N589" s="7"/>
    </row>
    <row r="590" spans="1:14" s="272" customFormat="1">
      <c r="A590" s="296"/>
      <c r="B590" s="262"/>
      <c r="C590" s="297"/>
      <c r="D590" s="297"/>
      <c r="E590" s="257"/>
      <c r="F590" s="430"/>
      <c r="H590" s="7"/>
      <c r="I590" s="7"/>
      <c r="J590" s="7"/>
      <c r="K590" s="7"/>
      <c r="L590" s="7"/>
      <c r="M590" s="7"/>
      <c r="N590" s="7"/>
    </row>
    <row r="591" spans="1:14" s="272" customFormat="1">
      <c r="A591" s="296"/>
      <c r="B591" s="262"/>
      <c r="C591" s="297"/>
      <c r="D591" s="297"/>
      <c r="E591" s="257"/>
      <c r="F591" s="430"/>
      <c r="H591" s="7"/>
      <c r="I591" s="7"/>
      <c r="J591" s="7"/>
      <c r="K591" s="7"/>
      <c r="L591" s="7"/>
      <c r="M591" s="7"/>
      <c r="N591" s="7"/>
    </row>
    <row r="592" spans="1:14" s="272" customFormat="1">
      <c r="A592" s="296"/>
      <c r="B592" s="262"/>
      <c r="C592" s="297"/>
      <c r="D592" s="297"/>
      <c r="E592" s="257"/>
      <c r="F592" s="430"/>
      <c r="H592" s="7"/>
      <c r="I592" s="7"/>
      <c r="J592" s="7"/>
      <c r="K592" s="7"/>
      <c r="L592" s="7"/>
      <c r="M592" s="7"/>
      <c r="N592" s="7"/>
    </row>
    <row r="593" spans="1:14" s="272" customFormat="1">
      <c r="A593" s="296"/>
      <c r="B593" s="262"/>
      <c r="C593" s="297"/>
      <c r="D593" s="297"/>
      <c r="E593" s="257"/>
      <c r="F593" s="430"/>
      <c r="H593" s="7"/>
      <c r="I593" s="7"/>
      <c r="J593" s="7"/>
      <c r="K593" s="7"/>
      <c r="L593" s="7"/>
      <c r="M593" s="7"/>
      <c r="N593" s="7"/>
    </row>
    <row r="594" spans="1:14" s="272" customFormat="1">
      <c r="A594" s="296"/>
      <c r="B594" s="262"/>
      <c r="C594" s="297"/>
      <c r="D594" s="297"/>
      <c r="E594" s="257"/>
      <c r="F594" s="430"/>
      <c r="H594" s="7"/>
      <c r="I594" s="7"/>
      <c r="J594" s="7"/>
      <c r="K594" s="7"/>
      <c r="L594" s="7"/>
      <c r="M594" s="7"/>
      <c r="N594" s="7"/>
    </row>
    <row r="595" spans="1:14" s="272" customFormat="1">
      <c r="A595" s="296"/>
      <c r="B595" s="262"/>
      <c r="C595" s="297"/>
      <c r="D595" s="297"/>
      <c r="E595" s="257"/>
      <c r="F595" s="430"/>
      <c r="H595" s="7"/>
      <c r="I595" s="7"/>
      <c r="J595" s="7"/>
      <c r="K595" s="7"/>
      <c r="L595" s="7"/>
      <c r="M595" s="7"/>
      <c r="N595" s="7"/>
    </row>
    <row r="596" spans="1:14" s="272" customFormat="1">
      <c r="A596" s="296"/>
      <c r="B596" s="262"/>
      <c r="C596" s="297"/>
      <c r="D596" s="297"/>
      <c r="E596" s="257"/>
      <c r="F596" s="430"/>
      <c r="H596" s="7"/>
      <c r="I596" s="7"/>
      <c r="J596" s="7"/>
      <c r="K596" s="7"/>
      <c r="L596" s="7"/>
      <c r="M596" s="7"/>
      <c r="N596" s="7"/>
    </row>
    <row r="597" spans="1:14" s="272" customFormat="1">
      <c r="A597" s="296"/>
      <c r="B597" s="262"/>
      <c r="C597" s="297"/>
      <c r="D597" s="297"/>
      <c r="E597" s="257"/>
      <c r="F597" s="430"/>
      <c r="H597" s="7"/>
      <c r="I597" s="7"/>
      <c r="J597" s="7"/>
      <c r="K597" s="7"/>
      <c r="L597" s="7"/>
      <c r="M597" s="7"/>
      <c r="N597" s="7"/>
    </row>
    <row r="598" spans="1:14" s="272" customFormat="1">
      <c r="A598" s="296"/>
      <c r="B598" s="262"/>
      <c r="C598" s="297"/>
      <c r="D598" s="297"/>
      <c r="E598" s="257"/>
      <c r="F598" s="430"/>
      <c r="H598" s="7"/>
      <c r="I598" s="7"/>
      <c r="J598" s="7"/>
      <c r="K598" s="7"/>
      <c r="L598" s="7"/>
      <c r="M598" s="7"/>
      <c r="N598" s="7"/>
    </row>
    <row r="599" spans="1:14" s="272" customFormat="1">
      <c r="A599" s="296"/>
      <c r="B599" s="262"/>
      <c r="C599" s="297"/>
      <c r="D599" s="297"/>
      <c r="E599" s="257"/>
      <c r="F599" s="430"/>
      <c r="H599" s="7"/>
      <c r="I599" s="7"/>
      <c r="J599" s="7"/>
      <c r="K599" s="7"/>
      <c r="L599" s="7"/>
      <c r="M599" s="7"/>
      <c r="N599" s="7"/>
    </row>
    <row r="600" spans="1:14" s="272" customFormat="1">
      <c r="A600" s="296"/>
      <c r="B600" s="262"/>
      <c r="C600" s="297"/>
      <c r="D600" s="297"/>
      <c r="E600" s="257"/>
      <c r="F600" s="430"/>
      <c r="H600" s="7"/>
      <c r="I600" s="7"/>
      <c r="J600" s="7"/>
      <c r="K600" s="7"/>
      <c r="L600" s="7"/>
      <c r="M600" s="7"/>
      <c r="N600" s="7"/>
    </row>
    <row r="601" spans="1:14" s="272" customFormat="1">
      <c r="A601" s="296"/>
      <c r="B601" s="262"/>
      <c r="C601" s="297"/>
      <c r="D601" s="297"/>
      <c r="E601" s="257"/>
      <c r="F601" s="430"/>
      <c r="H601" s="7"/>
      <c r="I601" s="7"/>
      <c r="J601" s="7"/>
      <c r="K601" s="7"/>
      <c r="L601" s="7"/>
      <c r="M601" s="7"/>
      <c r="N601" s="7"/>
    </row>
    <row r="602" spans="1:14" s="272" customFormat="1">
      <c r="A602" s="296"/>
      <c r="B602" s="262"/>
      <c r="C602" s="297"/>
      <c r="D602" s="297"/>
      <c r="E602" s="257"/>
      <c r="F602" s="430"/>
      <c r="H602" s="7"/>
      <c r="I602" s="7"/>
      <c r="J602" s="7"/>
      <c r="K602" s="7"/>
      <c r="L602" s="7"/>
      <c r="M602" s="7"/>
      <c r="N602" s="7"/>
    </row>
    <row r="603" spans="1:14" s="272" customFormat="1">
      <c r="A603" s="296"/>
      <c r="B603" s="262"/>
      <c r="C603" s="297"/>
      <c r="D603" s="297"/>
      <c r="E603" s="257"/>
      <c r="F603" s="430"/>
      <c r="H603" s="7"/>
      <c r="I603" s="7"/>
      <c r="J603" s="7"/>
      <c r="K603" s="7"/>
      <c r="L603" s="7"/>
      <c r="M603" s="7"/>
      <c r="N603" s="7"/>
    </row>
    <row r="604" spans="1:14" s="272" customFormat="1">
      <c r="A604" s="296"/>
      <c r="B604" s="262"/>
      <c r="C604" s="297"/>
      <c r="D604" s="297"/>
      <c r="E604" s="257"/>
      <c r="F604" s="430"/>
      <c r="H604" s="7"/>
      <c r="I604" s="7"/>
      <c r="J604" s="7"/>
      <c r="K604" s="7"/>
      <c r="L604" s="7"/>
      <c r="M604" s="7"/>
      <c r="N604" s="7"/>
    </row>
    <row r="605" spans="1:14" s="272" customFormat="1">
      <c r="A605" s="296"/>
      <c r="B605" s="262"/>
      <c r="C605" s="297"/>
      <c r="D605" s="297"/>
      <c r="E605" s="257"/>
      <c r="F605" s="430"/>
      <c r="H605" s="7"/>
      <c r="I605" s="7"/>
      <c r="J605" s="7"/>
      <c r="K605" s="7"/>
      <c r="L605" s="7"/>
      <c r="M605" s="7"/>
      <c r="N605" s="7"/>
    </row>
    <row r="606" spans="1:14" s="272" customFormat="1">
      <c r="A606" s="296"/>
      <c r="B606" s="262"/>
      <c r="C606" s="297"/>
      <c r="D606" s="297"/>
      <c r="E606" s="257"/>
      <c r="F606" s="430"/>
      <c r="H606" s="7"/>
      <c r="I606" s="7"/>
      <c r="J606" s="7"/>
      <c r="K606" s="7"/>
      <c r="L606" s="7"/>
      <c r="M606" s="7"/>
      <c r="N606" s="7"/>
    </row>
    <row r="607" spans="1:14" s="272" customFormat="1">
      <c r="A607" s="296"/>
      <c r="B607" s="262"/>
      <c r="C607" s="297"/>
      <c r="D607" s="297"/>
      <c r="E607" s="257"/>
      <c r="F607" s="430"/>
      <c r="H607" s="7"/>
      <c r="I607" s="7"/>
      <c r="J607" s="7"/>
      <c r="K607" s="7"/>
      <c r="L607" s="7"/>
      <c r="M607" s="7"/>
      <c r="N607" s="7"/>
    </row>
    <row r="608" spans="1:14" s="272" customFormat="1">
      <c r="A608" s="296"/>
      <c r="B608" s="262"/>
      <c r="C608" s="297"/>
      <c r="D608" s="297"/>
      <c r="E608" s="257"/>
      <c r="F608" s="430"/>
      <c r="H608" s="7"/>
      <c r="I608" s="7"/>
      <c r="J608" s="7"/>
      <c r="K608" s="7"/>
      <c r="L608" s="7"/>
      <c r="M608" s="7"/>
      <c r="N608" s="7"/>
    </row>
    <row r="609" spans="1:14" s="272" customFormat="1">
      <c r="A609" s="296"/>
      <c r="B609" s="262"/>
      <c r="C609" s="297"/>
      <c r="D609" s="297"/>
      <c r="E609" s="257"/>
      <c r="F609" s="430"/>
      <c r="H609" s="7"/>
      <c r="I609" s="7"/>
      <c r="J609" s="7"/>
      <c r="K609" s="7"/>
      <c r="L609" s="7"/>
      <c r="M609" s="7"/>
      <c r="N609" s="7"/>
    </row>
    <row r="610" spans="1:14" s="272" customFormat="1">
      <c r="A610" s="296"/>
      <c r="B610" s="262"/>
      <c r="C610" s="297"/>
      <c r="D610" s="297"/>
      <c r="E610" s="257"/>
      <c r="F610" s="430"/>
      <c r="H610" s="7"/>
      <c r="I610" s="7"/>
      <c r="J610" s="7"/>
      <c r="K610" s="7"/>
      <c r="L610" s="7"/>
      <c r="M610" s="7"/>
      <c r="N610" s="7"/>
    </row>
    <row r="611" spans="1:14" s="272" customFormat="1">
      <c r="A611" s="296"/>
      <c r="B611" s="262"/>
      <c r="C611" s="297"/>
      <c r="D611" s="297"/>
      <c r="E611" s="257"/>
      <c r="F611" s="430"/>
      <c r="H611" s="7"/>
      <c r="I611" s="7"/>
      <c r="J611" s="7"/>
      <c r="K611" s="7"/>
      <c r="L611" s="7"/>
      <c r="M611" s="7"/>
      <c r="N611" s="7"/>
    </row>
    <row r="612" spans="1:14" s="272" customFormat="1">
      <c r="A612" s="296"/>
      <c r="B612" s="262"/>
      <c r="C612" s="297"/>
      <c r="D612" s="297"/>
      <c r="E612" s="257"/>
      <c r="F612" s="430"/>
      <c r="H612" s="7"/>
      <c r="I612" s="7"/>
      <c r="J612" s="7"/>
      <c r="K612" s="7"/>
      <c r="L612" s="7"/>
      <c r="M612" s="7"/>
      <c r="N612" s="7"/>
    </row>
    <row r="613" spans="1:14" s="272" customFormat="1">
      <c r="A613" s="296"/>
      <c r="B613" s="262"/>
      <c r="C613" s="297"/>
      <c r="D613" s="297"/>
      <c r="E613" s="257"/>
      <c r="F613" s="430"/>
      <c r="H613" s="7"/>
      <c r="I613" s="7"/>
      <c r="J613" s="7"/>
      <c r="K613" s="7"/>
      <c r="L613" s="7"/>
      <c r="M613" s="7"/>
      <c r="N613" s="7"/>
    </row>
    <row r="614" spans="1:14" s="272" customFormat="1">
      <c r="A614" s="296"/>
      <c r="B614" s="262"/>
      <c r="C614" s="297"/>
      <c r="D614" s="297"/>
      <c r="E614" s="257"/>
      <c r="F614" s="430"/>
      <c r="H614" s="7"/>
      <c r="I614" s="7"/>
      <c r="J614" s="7"/>
      <c r="K614" s="7"/>
      <c r="L614" s="7"/>
      <c r="M614" s="7"/>
      <c r="N614" s="7"/>
    </row>
    <row r="615" spans="1:14" s="272" customFormat="1">
      <c r="A615" s="296"/>
      <c r="B615" s="262"/>
      <c r="C615" s="297"/>
      <c r="D615" s="297"/>
      <c r="E615" s="257"/>
      <c r="F615" s="430"/>
      <c r="H615" s="7"/>
      <c r="I615" s="7"/>
      <c r="J615" s="7"/>
      <c r="K615" s="7"/>
      <c r="L615" s="7"/>
      <c r="M615" s="7"/>
      <c r="N615" s="7"/>
    </row>
    <row r="616" spans="1:14" s="272" customFormat="1">
      <c r="A616" s="296"/>
      <c r="B616" s="262"/>
      <c r="C616" s="297"/>
      <c r="D616" s="297"/>
      <c r="E616" s="257"/>
      <c r="F616" s="430"/>
      <c r="H616" s="7"/>
      <c r="I616" s="7"/>
      <c r="J616" s="7"/>
      <c r="K616" s="7"/>
      <c r="L616" s="7"/>
      <c r="M616" s="7"/>
      <c r="N616" s="7"/>
    </row>
    <row r="617" spans="1:14" s="272" customFormat="1">
      <c r="A617" s="296"/>
      <c r="B617" s="262"/>
      <c r="C617" s="297"/>
      <c r="D617" s="297"/>
      <c r="E617" s="257"/>
      <c r="F617" s="430"/>
      <c r="H617" s="7"/>
      <c r="I617" s="7"/>
      <c r="J617" s="7"/>
      <c r="K617" s="7"/>
      <c r="L617" s="7"/>
      <c r="M617" s="7"/>
      <c r="N617" s="7"/>
    </row>
    <row r="618" spans="1:14" s="272" customFormat="1">
      <c r="A618" s="296"/>
      <c r="B618" s="262"/>
      <c r="C618" s="297"/>
      <c r="D618" s="297"/>
      <c r="E618" s="257"/>
      <c r="F618" s="430"/>
      <c r="H618" s="7"/>
      <c r="I618" s="7"/>
      <c r="J618" s="7"/>
      <c r="K618" s="7"/>
      <c r="L618" s="7"/>
      <c r="M618" s="7"/>
      <c r="N618" s="7"/>
    </row>
    <row r="619" spans="1:14" s="272" customFormat="1">
      <c r="A619" s="296"/>
      <c r="B619" s="262"/>
      <c r="C619" s="297"/>
      <c r="D619" s="297"/>
      <c r="E619" s="257"/>
      <c r="F619" s="430"/>
      <c r="H619" s="7"/>
      <c r="I619" s="7"/>
      <c r="J619" s="7"/>
      <c r="K619" s="7"/>
      <c r="L619" s="7"/>
      <c r="M619" s="7"/>
      <c r="N619" s="7"/>
    </row>
    <row r="620" spans="1:14" s="272" customFormat="1">
      <c r="A620" s="296"/>
      <c r="B620" s="262"/>
      <c r="C620" s="297"/>
      <c r="D620" s="297"/>
      <c r="E620" s="257"/>
      <c r="F620" s="430"/>
      <c r="H620" s="7"/>
      <c r="I620" s="7"/>
      <c r="J620" s="7"/>
      <c r="K620" s="7"/>
      <c r="L620" s="7"/>
      <c r="M620" s="7"/>
      <c r="N620" s="7"/>
    </row>
    <row r="621" spans="1:14" s="272" customFormat="1">
      <c r="A621" s="296"/>
      <c r="B621" s="262"/>
      <c r="C621" s="297"/>
      <c r="D621" s="297"/>
      <c r="E621" s="257"/>
      <c r="F621" s="430"/>
      <c r="H621" s="7"/>
      <c r="I621" s="7"/>
      <c r="J621" s="7"/>
      <c r="K621" s="7"/>
      <c r="L621" s="7"/>
      <c r="M621" s="7"/>
      <c r="N621" s="7"/>
    </row>
    <row r="622" spans="1:14" s="272" customFormat="1">
      <c r="A622" s="296"/>
      <c r="B622" s="262"/>
      <c r="C622" s="297"/>
      <c r="D622" s="297"/>
      <c r="E622" s="257"/>
      <c r="F622" s="430"/>
      <c r="H622" s="7"/>
      <c r="I622" s="7"/>
      <c r="J622" s="7"/>
      <c r="K622" s="7"/>
      <c r="L622" s="7"/>
      <c r="M622" s="7"/>
      <c r="N622" s="7"/>
    </row>
    <row r="623" spans="1:14" s="272" customFormat="1">
      <c r="A623" s="296"/>
      <c r="B623" s="262"/>
      <c r="C623" s="297"/>
      <c r="D623" s="297"/>
      <c r="E623" s="257"/>
      <c r="F623" s="430"/>
      <c r="H623" s="7"/>
      <c r="I623" s="7"/>
      <c r="J623" s="7"/>
      <c r="K623" s="7"/>
      <c r="L623" s="7"/>
      <c r="M623" s="7"/>
      <c r="N623" s="7"/>
    </row>
    <row r="624" spans="1:14" s="272" customFormat="1">
      <c r="A624" s="296"/>
      <c r="B624" s="262"/>
      <c r="C624" s="297"/>
      <c r="D624" s="297"/>
      <c r="E624" s="257"/>
      <c r="F624" s="430"/>
      <c r="H624" s="7"/>
      <c r="I624" s="7"/>
      <c r="J624" s="7"/>
      <c r="K624" s="7"/>
      <c r="L624" s="7"/>
      <c r="M624" s="7"/>
      <c r="N624" s="7"/>
    </row>
    <row r="625" spans="1:14" s="272" customFormat="1">
      <c r="A625" s="296"/>
      <c r="B625" s="262"/>
      <c r="C625" s="297"/>
      <c r="D625" s="297"/>
      <c r="E625" s="257"/>
      <c r="F625" s="430"/>
      <c r="H625" s="7"/>
      <c r="I625" s="7"/>
      <c r="J625" s="7"/>
      <c r="K625" s="7"/>
      <c r="L625" s="7"/>
      <c r="M625" s="7"/>
      <c r="N625" s="7"/>
    </row>
    <row r="626" spans="1:14" s="272" customFormat="1">
      <c r="A626" s="296"/>
      <c r="B626" s="262"/>
      <c r="C626" s="297"/>
      <c r="D626" s="297"/>
      <c r="E626" s="257"/>
      <c r="F626" s="430"/>
      <c r="H626" s="7"/>
      <c r="I626" s="7"/>
      <c r="J626" s="7"/>
      <c r="K626" s="7"/>
      <c r="L626" s="7"/>
      <c r="M626" s="7"/>
      <c r="N626" s="7"/>
    </row>
    <row r="627" spans="1:14" s="272" customFormat="1">
      <c r="A627" s="296"/>
      <c r="B627" s="262"/>
      <c r="C627" s="297"/>
      <c r="D627" s="297"/>
      <c r="E627" s="257"/>
      <c r="F627" s="430"/>
      <c r="H627" s="7"/>
      <c r="I627" s="7"/>
      <c r="J627" s="7"/>
      <c r="K627" s="7"/>
      <c r="L627" s="7"/>
      <c r="M627" s="7"/>
      <c r="N627" s="7"/>
    </row>
    <row r="628" spans="1:14" s="272" customFormat="1">
      <c r="A628" s="296"/>
      <c r="B628" s="262"/>
      <c r="C628" s="297"/>
      <c r="D628" s="297"/>
      <c r="E628" s="257"/>
      <c r="F628" s="430"/>
      <c r="H628" s="7"/>
      <c r="I628" s="7"/>
      <c r="J628" s="7"/>
      <c r="K628" s="7"/>
      <c r="L628" s="7"/>
      <c r="M628" s="7"/>
      <c r="N628" s="7"/>
    </row>
    <row r="629" spans="1:14" s="272" customFormat="1">
      <c r="A629" s="296"/>
      <c r="B629" s="262"/>
      <c r="C629" s="297"/>
      <c r="D629" s="297"/>
      <c r="E629" s="257"/>
      <c r="F629" s="430"/>
      <c r="H629" s="7"/>
      <c r="I629" s="7"/>
      <c r="J629" s="7"/>
      <c r="K629" s="7"/>
      <c r="L629" s="7"/>
      <c r="M629" s="7"/>
      <c r="N629" s="7"/>
    </row>
    <row r="630" spans="1:14" s="272" customFormat="1">
      <c r="A630" s="296"/>
      <c r="B630" s="262"/>
      <c r="C630" s="297"/>
      <c r="D630" s="297"/>
      <c r="E630" s="257"/>
      <c r="F630" s="430"/>
      <c r="H630" s="7"/>
      <c r="I630" s="7"/>
      <c r="J630" s="7"/>
      <c r="K630" s="7"/>
      <c r="L630" s="7"/>
      <c r="M630" s="7"/>
      <c r="N630" s="7"/>
    </row>
    <row r="631" spans="1:14" s="272" customFormat="1">
      <c r="A631" s="296"/>
      <c r="B631" s="262"/>
      <c r="C631" s="297"/>
      <c r="D631" s="297"/>
      <c r="E631" s="257"/>
      <c r="F631" s="430"/>
      <c r="H631" s="7"/>
      <c r="I631" s="7"/>
      <c r="J631" s="7"/>
      <c r="K631" s="7"/>
      <c r="L631" s="7"/>
      <c r="M631" s="7"/>
      <c r="N631" s="7"/>
    </row>
    <row r="632" spans="1:14" s="272" customFormat="1">
      <c r="A632" s="296"/>
      <c r="B632" s="262"/>
      <c r="C632" s="297"/>
      <c r="D632" s="297"/>
      <c r="E632" s="257"/>
      <c r="F632" s="430"/>
      <c r="H632" s="7"/>
      <c r="I632" s="7"/>
      <c r="J632" s="7"/>
      <c r="K632" s="7"/>
      <c r="L632" s="7"/>
      <c r="M632" s="7"/>
      <c r="N632" s="7"/>
    </row>
    <row r="633" spans="1:14" s="272" customFormat="1">
      <c r="A633" s="296"/>
      <c r="B633" s="262"/>
      <c r="C633" s="297"/>
      <c r="D633" s="297"/>
      <c r="E633" s="257"/>
      <c r="F633" s="430"/>
      <c r="H633" s="7"/>
      <c r="I633" s="7"/>
      <c r="J633" s="7"/>
      <c r="K633" s="7"/>
      <c r="L633" s="7"/>
      <c r="M633" s="7"/>
      <c r="N633" s="7"/>
    </row>
    <row r="634" spans="1:14" s="272" customFormat="1">
      <c r="A634" s="296"/>
      <c r="B634" s="262"/>
      <c r="C634" s="297"/>
      <c r="D634" s="297"/>
      <c r="E634" s="257"/>
      <c r="F634" s="430"/>
      <c r="H634" s="7"/>
      <c r="I634" s="7"/>
      <c r="J634" s="7"/>
      <c r="K634" s="7"/>
      <c r="L634" s="7"/>
      <c r="M634" s="7"/>
      <c r="N634" s="7"/>
    </row>
    <row r="635" spans="1:14" s="272" customFormat="1">
      <c r="A635" s="296"/>
      <c r="B635" s="262"/>
      <c r="C635" s="297"/>
      <c r="D635" s="297"/>
      <c r="E635" s="257"/>
      <c r="F635" s="430"/>
      <c r="H635" s="7"/>
      <c r="I635" s="7"/>
      <c r="J635" s="7"/>
      <c r="K635" s="7"/>
      <c r="L635" s="7"/>
      <c r="M635" s="7"/>
      <c r="N635" s="7"/>
    </row>
    <row r="636" spans="1:14" s="272" customFormat="1">
      <c r="A636" s="296"/>
      <c r="B636" s="262"/>
      <c r="C636" s="297"/>
      <c r="D636" s="297"/>
      <c r="E636" s="257"/>
      <c r="F636" s="430"/>
      <c r="H636" s="7"/>
      <c r="I636" s="7"/>
      <c r="J636" s="7"/>
      <c r="K636" s="7"/>
      <c r="L636" s="7"/>
      <c r="M636" s="7"/>
      <c r="N636" s="7"/>
    </row>
    <row r="637" spans="1:14" s="272" customFormat="1">
      <c r="A637" s="296"/>
      <c r="B637" s="262"/>
      <c r="C637" s="297"/>
      <c r="D637" s="297"/>
      <c r="E637" s="257"/>
      <c r="F637" s="430"/>
      <c r="H637" s="7"/>
      <c r="I637" s="7"/>
      <c r="J637" s="7"/>
      <c r="K637" s="7"/>
      <c r="L637" s="7"/>
      <c r="M637" s="7"/>
      <c r="N637" s="7"/>
    </row>
    <row r="638" spans="1:14" s="272" customFormat="1">
      <c r="A638" s="296"/>
      <c r="B638" s="262"/>
      <c r="C638" s="297"/>
      <c r="D638" s="297"/>
      <c r="E638" s="257"/>
      <c r="F638" s="430"/>
      <c r="H638" s="7"/>
      <c r="I638" s="7"/>
      <c r="J638" s="7"/>
      <c r="K638" s="7"/>
      <c r="L638" s="7"/>
      <c r="M638" s="7"/>
      <c r="N638" s="7"/>
    </row>
    <row r="639" spans="1:14" s="272" customFormat="1">
      <c r="A639" s="296"/>
      <c r="B639" s="262"/>
      <c r="C639" s="297"/>
      <c r="D639" s="297"/>
      <c r="E639" s="257"/>
      <c r="F639" s="430"/>
      <c r="H639" s="7"/>
      <c r="I639" s="7"/>
      <c r="J639" s="7"/>
      <c r="K639" s="7"/>
      <c r="L639" s="7"/>
      <c r="M639" s="7"/>
      <c r="N639" s="7"/>
    </row>
    <row r="640" spans="1:14" s="272" customFormat="1">
      <c r="A640" s="296"/>
      <c r="B640" s="262"/>
      <c r="C640" s="297"/>
      <c r="D640" s="297"/>
      <c r="E640" s="257"/>
      <c r="F640" s="430"/>
      <c r="H640" s="7"/>
      <c r="I640" s="7"/>
      <c r="J640" s="7"/>
      <c r="K640" s="7"/>
      <c r="L640" s="7"/>
      <c r="M640" s="7"/>
      <c r="N640" s="7"/>
    </row>
    <row r="641" spans="1:14" s="272" customFormat="1">
      <c r="A641" s="296"/>
      <c r="B641" s="262"/>
      <c r="C641" s="297"/>
      <c r="D641" s="297"/>
      <c r="E641" s="257"/>
      <c r="F641" s="430"/>
      <c r="H641" s="7"/>
      <c r="I641" s="7"/>
      <c r="J641" s="7"/>
      <c r="K641" s="7"/>
      <c r="L641" s="7"/>
      <c r="M641" s="7"/>
      <c r="N641" s="7"/>
    </row>
    <row r="642" spans="1:14" s="272" customFormat="1">
      <c r="A642" s="296"/>
      <c r="B642" s="262"/>
      <c r="C642" s="297"/>
      <c r="D642" s="297"/>
      <c r="E642" s="257"/>
      <c r="F642" s="430"/>
      <c r="H642" s="7"/>
      <c r="I642" s="7"/>
      <c r="J642" s="7"/>
      <c r="K642" s="7"/>
      <c r="L642" s="7"/>
      <c r="M642" s="7"/>
      <c r="N642" s="7"/>
    </row>
    <row r="643" spans="1:14" s="272" customFormat="1">
      <c r="A643" s="296"/>
      <c r="B643" s="262"/>
      <c r="C643" s="297"/>
      <c r="D643" s="297"/>
      <c r="E643" s="257"/>
      <c r="F643" s="430"/>
      <c r="H643" s="7"/>
      <c r="I643" s="7"/>
      <c r="J643" s="7"/>
      <c r="K643" s="7"/>
      <c r="L643" s="7"/>
      <c r="M643" s="7"/>
      <c r="N643" s="7"/>
    </row>
    <row r="644" spans="1:14" s="272" customFormat="1">
      <c r="A644" s="296"/>
      <c r="B644" s="262"/>
      <c r="C644" s="297"/>
      <c r="D644" s="297"/>
      <c r="E644" s="257"/>
      <c r="F644" s="430"/>
      <c r="H644" s="7"/>
      <c r="I644" s="7"/>
      <c r="J644" s="7"/>
      <c r="K644" s="7"/>
      <c r="L644" s="7"/>
      <c r="M644" s="7"/>
      <c r="N644" s="7"/>
    </row>
    <row r="645" spans="1:14" s="272" customFormat="1">
      <c r="A645" s="296"/>
      <c r="B645" s="262"/>
      <c r="C645" s="297"/>
      <c r="D645" s="297"/>
      <c r="E645" s="257"/>
      <c r="F645" s="430"/>
      <c r="H645" s="7"/>
      <c r="I645" s="7"/>
      <c r="J645" s="7"/>
      <c r="K645" s="7"/>
      <c r="L645" s="7"/>
      <c r="M645" s="7"/>
      <c r="N645" s="7"/>
    </row>
    <row r="646" spans="1:14" s="272" customFormat="1">
      <c r="A646" s="296"/>
      <c r="B646" s="262"/>
      <c r="C646" s="297"/>
      <c r="D646" s="297"/>
      <c r="E646" s="257"/>
      <c r="F646" s="430"/>
      <c r="H646" s="7"/>
      <c r="I646" s="7"/>
      <c r="J646" s="7"/>
      <c r="K646" s="7"/>
      <c r="L646" s="7"/>
      <c r="M646" s="7"/>
      <c r="N646" s="7"/>
    </row>
    <row r="647" spans="1:14" s="272" customFormat="1">
      <c r="A647" s="296"/>
      <c r="B647" s="262"/>
      <c r="C647" s="297"/>
      <c r="D647" s="297"/>
      <c r="E647" s="257"/>
      <c r="F647" s="430"/>
      <c r="H647" s="7"/>
      <c r="I647" s="7"/>
      <c r="J647" s="7"/>
      <c r="K647" s="7"/>
      <c r="L647" s="7"/>
      <c r="M647" s="7"/>
      <c r="N647" s="7"/>
    </row>
    <row r="648" spans="1:14" s="272" customFormat="1">
      <c r="A648" s="296"/>
      <c r="B648" s="262"/>
      <c r="C648" s="297"/>
      <c r="D648" s="297"/>
      <c r="E648" s="257"/>
      <c r="F648" s="430"/>
      <c r="H648" s="7"/>
      <c r="I648" s="7"/>
      <c r="J648" s="7"/>
      <c r="K648" s="7"/>
      <c r="L648" s="7"/>
      <c r="M648" s="7"/>
      <c r="N648" s="7"/>
    </row>
    <row r="649" spans="1:14" s="272" customFormat="1">
      <c r="A649" s="296"/>
      <c r="B649" s="262"/>
      <c r="C649" s="297"/>
      <c r="D649" s="297"/>
      <c r="E649" s="257"/>
      <c r="F649" s="430"/>
      <c r="H649" s="7"/>
      <c r="I649" s="7"/>
      <c r="J649" s="7"/>
      <c r="K649" s="7"/>
      <c r="L649" s="7"/>
      <c r="M649" s="7"/>
      <c r="N649" s="7"/>
    </row>
    <row r="650" spans="1:14" s="272" customFormat="1">
      <c r="A650" s="296"/>
      <c r="B650" s="262"/>
      <c r="C650" s="297"/>
      <c r="D650" s="297"/>
      <c r="E650" s="257"/>
      <c r="F650" s="430"/>
      <c r="H650" s="7"/>
      <c r="I650" s="7"/>
      <c r="J650" s="7"/>
      <c r="K650" s="7"/>
      <c r="L650" s="7"/>
      <c r="M650" s="7"/>
      <c r="N650" s="7"/>
    </row>
    <row r="651" spans="1:14" s="272" customFormat="1">
      <c r="A651" s="296"/>
      <c r="B651" s="262"/>
      <c r="C651" s="297"/>
      <c r="D651" s="297"/>
      <c r="E651" s="257"/>
      <c r="F651" s="430"/>
      <c r="H651" s="7"/>
      <c r="I651" s="7"/>
      <c r="J651" s="7"/>
      <c r="K651" s="7"/>
      <c r="L651" s="7"/>
      <c r="M651" s="7"/>
      <c r="N651" s="7"/>
    </row>
    <row r="652" spans="1:14" s="272" customFormat="1">
      <c r="A652" s="296"/>
      <c r="B652" s="262"/>
      <c r="C652" s="297"/>
      <c r="D652" s="297"/>
      <c r="E652" s="257"/>
      <c r="F652" s="430"/>
      <c r="H652" s="7"/>
      <c r="I652" s="7"/>
      <c r="J652" s="7"/>
      <c r="K652" s="7"/>
      <c r="L652" s="7"/>
      <c r="M652" s="7"/>
      <c r="N652" s="7"/>
    </row>
    <row r="653" spans="1:14" s="272" customFormat="1">
      <c r="A653" s="296"/>
      <c r="B653" s="262"/>
      <c r="C653" s="297"/>
      <c r="D653" s="297"/>
      <c r="E653" s="257"/>
      <c r="F653" s="430"/>
      <c r="H653" s="7"/>
      <c r="I653" s="7"/>
      <c r="J653" s="7"/>
      <c r="K653" s="7"/>
      <c r="L653" s="7"/>
      <c r="M653" s="7"/>
      <c r="N653" s="7"/>
    </row>
    <row r="654" spans="1:14" s="272" customFormat="1">
      <c r="A654" s="296"/>
      <c r="B654" s="262"/>
      <c r="C654" s="297"/>
      <c r="D654" s="297"/>
      <c r="E654" s="257"/>
      <c r="F654" s="430"/>
      <c r="H654" s="7"/>
      <c r="I654" s="7"/>
      <c r="J654" s="7"/>
      <c r="K654" s="7"/>
      <c r="L654" s="7"/>
      <c r="M654" s="7"/>
      <c r="N654" s="7"/>
    </row>
    <row r="655" spans="1:14" s="272" customFormat="1">
      <c r="A655" s="296"/>
      <c r="B655" s="262"/>
      <c r="C655" s="297"/>
      <c r="D655" s="297"/>
      <c r="E655" s="257"/>
      <c r="F655" s="430"/>
      <c r="H655" s="7"/>
      <c r="I655" s="7"/>
      <c r="J655" s="7"/>
      <c r="K655" s="7"/>
      <c r="L655" s="7"/>
      <c r="M655" s="7"/>
      <c r="N655" s="7"/>
    </row>
    <row r="656" spans="1:14" s="272" customFormat="1">
      <c r="A656" s="296"/>
      <c r="B656" s="262"/>
      <c r="C656" s="297"/>
      <c r="D656" s="297"/>
      <c r="E656" s="257"/>
      <c r="F656" s="430"/>
      <c r="H656" s="7"/>
      <c r="I656" s="7"/>
      <c r="J656" s="7"/>
      <c r="K656" s="7"/>
      <c r="L656" s="7"/>
      <c r="M656" s="7"/>
      <c r="N656" s="7"/>
    </row>
    <row r="657" spans="1:14" s="272" customFormat="1">
      <c r="A657" s="296"/>
      <c r="B657" s="262"/>
      <c r="C657" s="297"/>
      <c r="D657" s="297"/>
      <c r="E657" s="257"/>
      <c r="F657" s="430"/>
      <c r="H657" s="7"/>
      <c r="I657" s="7"/>
      <c r="J657" s="7"/>
      <c r="K657" s="7"/>
      <c r="L657" s="7"/>
      <c r="M657" s="7"/>
      <c r="N657" s="7"/>
    </row>
    <row r="658" spans="1:14" s="272" customFormat="1">
      <c r="A658" s="296"/>
      <c r="B658" s="262"/>
      <c r="C658" s="297"/>
      <c r="D658" s="297"/>
      <c r="E658" s="257"/>
      <c r="F658" s="430"/>
      <c r="H658" s="7"/>
      <c r="I658" s="7"/>
      <c r="J658" s="7"/>
      <c r="K658" s="7"/>
      <c r="L658" s="7"/>
      <c r="M658" s="7"/>
      <c r="N658" s="7"/>
    </row>
    <row r="659" spans="1:14" s="272" customFormat="1">
      <c r="A659" s="296"/>
      <c r="B659" s="262"/>
      <c r="C659" s="297"/>
      <c r="D659" s="297"/>
      <c r="E659" s="257"/>
      <c r="F659" s="430"/>
      <c r="H659" s="7"/>
      <c r="I659" s="7"/>
      <c r="J659" s="7"/>
      <c r="K659" s="7"/>
      <c r="L659" s="7"/>
      <c r="M659" s="7"/>
      <c r="N659" s="7"/>
    </row>
    <row r="660" spans="1:14" s="272" customFormat="1">
      <c r="A660" s="296"/>
      <c r="B660" s="262"/>
      <c r="C660" s="297"/>
      <c r="D660" s="297"/>
      <c r="E660" s="257"/>
      <c r="F660" s="430"/>
      <c r="H660" s="7"/>
      <c r="I660" s="7"/>
      <c r="J660" s="7"/>
      <c r="K660" s="7"/>
      <c r="L660" s="7"/>
      <c r="M660" s="7"/>
      <c r="N660" s="7"/>
    </row>
    <row r="661" spans="1:14" s="272" customFormat="1">
      <c r="A661" s="296"/>
      <c r="B661" s="262"/>
      <c r="C661" s="297"/>
      <c r="D661" s="297"/>
      <c r="E661" s="257"/>
      <c r="F661" s="430"/>
      <c r="H661" s="7"/>
      <c r="I661" s="7"/>
      <c r="J661" s="7"/>
      <c r="K661" s="7"/>
      <c r="L661" s="7"/>
      <c r="M661" s="7"/>
      <c r="N661" s="7"/>
    </row>
    <row r="662" spans="1:14" s="272" customFormat="1">
      <c r="A662" s="296"/>
      <c r="B662" s="262"/>
      <c r="C662" s="297"/>
      <c r="D662" s="297"/>
      <c r="E662" s="257"/>
      <c r="F662" s="430"/>
      <c r="H662" s="7"/>
      <c r="I662" s="7"/>
      <c r="J662" s="7"/>
      <c r="K662" s="7"/>
      <c r="L662" s="7"/>
      <c r="M662" s="7"/>
      <c r="N662" s="7"/>
    </row>
    <row r="663" spans="1:14" s="272" customFormat="1">
      <c r="A663" s="296"/>
      <c r="B663" s="262"/>
      <c r="C663" s="297"/>
      <c r="D663" s="297"/>
      <c r="E663" s="257"/>
      <c r="F663" s="430"/>
      <c r="H663" s="7"/>
      <c r="I663" s="7"/>
      <c r="J663" s="7"/>
      <c r="K663" s="7"/>
      <c r="L663" s="7"/>
      <c r="M663" s="7"/>
      <c r="N663" s="7"/>
    </row>
    <row r="664" spans="1:14" s="272" customFormat="1">
      <c r="A664" s="296"/>
      <c r="B664" s="262"/>
      <c r="C664" s="297"/>
      <c r="D664" s="297"/>
      <c r="E664" s="257"/>
      <c r="F664" s="430"/>
      <c r="H664" s="7"/>
      <c r="I664" s="7"/>
      <c r="J664" s="7"/>
      <c r="K664" s="7"/>
      <c r="L664" s="7"/>
      <c r="M664" s="7"/>
      <c r="N664" s="7"/>
    </row>
    <row r="665" spans="1:14" s="272" customFormat="1">
      <c r="A665" s="296"/>
      <c r="B665" s="262"/>
      <c r="C665" s="297"/>
      <c r="D665" s="297"/>
      <c r="E665" s="257"/>
      <c r="F665" s="430"/>
      <c r="H665" s="7"/>
      <c r="I665" s="7"/>
      <c r="J665" s="7"/>
      <c r="K665" s="7"/>
      <c r="L665" s="7"/>
      <c r="M665" s="7"/>
      <c r="N665" s="7"/>
    </row>
    <row r="666" spans="1:14" s="272" customFormat="1">
      <c r="A666" s="296"/>
      <c r="B666" s="262"/>
      <c r="C666" s="297"/>
      <c r="D666" s="297"/>
      <c r="E666" s="257"/>
      <c r="F666" s="430"/>
      <c r="H666" s="7"/>
      <c r="I666" s="7"/>
      <c r="J666" s="7"/>
      <c r="K666" s="7"/>
      <c r="L666" s="7"/>
      <c r="M666" s="7"/>
      <c r="N666" s="7"/>
    </row>
    <row r="667" spans="1:14" s="272" customFormat="1">
      <c r="A667" s="296"/>
      <c r="B667" s="262"/>
      <c r="C667" s="297"/>
      <c r="D667" s="297"/>
      <c r="E667" s="257"/>
      <c r="F667" s="430"/>
      <c r="H667" s="7"/>
      <c r="I667" s="7"/>
      <c r="J667" s="7"/>
      <c r="K667" s="7"/>
      <c r="L667" s="7"/>
      <c r="M667" s="7"/>
      <c r="N667" s="7"/>
    </row>
    <row r="668" spans="1:14" s="272" customFormat="1">
      <c r="A668" s="296"/>
      <c r="B668" s="262"/>
      <c r="C668" s="297"/>
      <c r="D668" s="297"/>
      <c r="E668" s="257"/>
      <c r="F668" s="430"/>
      <c r="H668" s="7"/>
      <c r="I668" s="7"/>
      <c r="J668" s="7"/>
      <c r="K668" s="7"/>
      <c r="L668" s="7"/>
      <c r="M668" s="7"/>
      <c r="N668" s="7"/>
    </row>
    <row r="669" spans="1:14" s="272" customFormat="1">
      <c r="A669" s="296"/>
      <c r="B669" s="262"/>
      <c r="C669" s="297"/>
      <c r="D669" s="297"/>
      <c r="E669" s="257"/>
      <c r="F669" s="430"/>
      <c r="H669" s="7"/>
      <c r="I669" s="7"/>
      <c r="J669" s="7"/>
      <c r="K669" s="7"/>
      <c r="L669" s="7"/>
      <c r="M669" s="7"/>
      <c r="N669" s="7"/>
    </row>
    <row r="670" spans="1:14" s="272" customFormat="1">
      <c r="A670" s="296"/>
      <c r="B670" s="262"/>
      <c r="C670" s="297"/>
      <c r="D670" s="297"/>
      <c r="E670" s="257"/>
      <c r="F670" s="430"/>
      <c r="H670" s="7"/>
      <c r="I670" s="7"/>
      <c r="J670" s="7"/>
      <c r="K670" s="7"/>
      <c r="L670" s="7"/>
      <c r="M670" s="7"/>
      <c r="N670" s="7"/>
    </row>
    <row r="671" spans="1:14" s="272" customFormat="1">
      <c r="A671" s="296"/>
      <c r="B671" s="262"/>
      <c r="C671" s="297"/>
      <c r="D671" s="297"/>
      <c r="E671" s="257"/>
      <c r="F671" s="430"/>
      <c r="H671" s="7"/>
      <c r="I671" s="7"/>
      <c r="J671" s="7"/>
      <c r="K671" s="7"/>
      <c r="L671" s="7"/>
      <c r="M671" s="7"/>
      <c r="N671" s="7"/>
    </row>
    <row r="672" spans="1:14" s="272" customFormat="1">
      <c r="A672" s="296"/>
      <c r="B672" s="262"/>
      <c r="C672" s="297"/>
      <c r="D672" s="297"/>
      <c r="E672" s="257"/>
      <c r="F672" s="430"/>
      <c r="H672" s="7"/>
      <c r="I672" s="7"/>
      <c r="J672" s="7"/>
      <c r="K672" s="7"/>
      <c r="L672" s="7"/>
      <c r="M672" s="7"/>
      <c r="N672" s="7"/>
    </row>
    <row r="673" spans="1:14" s="272" customFormat="1">
      <c r="A673" s="296"/>
      <c r="B673" s="262"/>
      <c r="C673" s="297"/>
      <c r="D673" s="297"/>
      <c r="E673" s="257"/>
      <c r="F673" s="430"/>
      <c r="H673" s="7"/>
      <c r="I673" s="7"/>
      <c r="J673" s="7"/>
      <c r="K673" s="7"/>
      <c r="L673" s="7"/>
      <c r="M673" s="7"/>
      <c r="N673" s="7"/>
    </row>
    <row r="674" spans="1:14" s="272" customFormat="1">
      <c r="A674" s="296"/>
      <c r="B674" s="262"/>
      <c r="C674" s="297"/>
      <c r="D674" s="297"/>
      <c r="E674" s="257"/>
      <c r="F674" s="430"/>
      <c r="H674" s="7"/>
      <c r="I674" s="7"/>
      <c r="J674" s="7"/>
      <c r="K674" s="7"/>
      <c r="L674" s="7"/>
      <c r="M674" s="7"/>
      <c r="N674" s="7"/>
    </row>
    <row r="675" spans="1:14" s="272" customFormat="1">
      <c r="A675" s="296"/>
      <c r="B675" s="262"/>
      <c r="C675" s="297"/>
      <c r="D675" s="297"/>
      <c r="E675" s="257"/>
      <c r="F675" s="430"/>
      <c r="H675" s="7"/>
      <c r="I675" s="7"/>
      <c r="J675" s="7"/>
      <c r="K675" s="7"/>
      <c r="L675" s="7"/>
      <c r="M675" s="7"/>
      <c r="N675" s="7"/>
    </row>
    <row r="676" spans="1:14" s="272" customFormat="1">
      <c r="A676" s="296"/>
      <c r="B676" s="262"/>
      <c r="C676" s="297"/>
      <c r="D676" s="297"/>
      <c r="E676" s="257"/>
      <c r="F676" s="430"/>
      <c r="H676" s="7"/>
      <c r="I676" s="7"/>
      <c r="J676" s="7"/>
      <c r="K676" s="7"/>
      <c r="L676" s="7"/>
      <c r="M676" s="7"/>
      <c r="N676" s="7"/>
    </row>
    <row r="677" spans="1:14" s="272" customFormat="1">
      <c r="A677" s="296"/>
      <c r="B677" s="262"/>
      <c r="C677" s="297"/>
      <c r="D677" s="297"/>
      <c r="E677" s="257"/>
      <c r="F677" s="430"/>
      <c r="H677" s="7"/>
      <c r="I677" s="7"/>
      <c r="J677" s="7"/>
      <c r="K677" s="7"/>
      <c r="L677" s="7"/>
      <c r="M677" s="7"/>
      <c r="N677" s="7"/>
    </row>
    <row r="678" spans="1:14" s="272" customFormat="1">
      <c r="A678" s="296"/>
      <c r="B678" s="262"/>
      <c r="C678" s="297"/>
      <c r="D678" s="297"/>
      <c r="E678" s="257"/>
      <c r="F678" s="430"/>
      <c r="H678" s="7"/>
      <c r="I678" s="7"/>
      <c r="J678" s="7"/>
      <c r="K678" s="7"/>
      <c r="L678" s="7"/>
      <c r="M678" s="7"/>
      <c r="N678" s="7"/>
    </row>
    <row r="679" spans="1:14" s="272" customFormat="1">
      <c r="A679" s="296"/>
      <c r="B679" s="262"/>
      <c r="C679" s="297"/>
      <c r="D679" s="297"/>
      <c r="E679" s="257"/>
      <c r="F679" s="430"/>
      <c r="H679" s="7"/>
      <c r="I679" s="7"/>
      <c r="J679" s="7"/>
      <c r="K679" s="7"/>
      <c r="L679" s="7"/>
      <c r="M679" s="7"/>
      <c r="N679" s="7"/>
    </row>
    <row r="680" spans="1:14" s="272" customFormat="1">
      <c r="A680" s="296"/>
      <c r="B680" s="262"/>
      <c r="C680" s="297"/>
      <c r="D680" s="297"/>
      <c r="E680" s="257"/>
      <c r="F680" s="430"/>
      <c r="H680" s="7"/>
      <c r="I680" s="7"/>
      <c r="J680" s="7"/>
      <c r="K680" s="7"/>
      <c r="L680" s="7"/>
      <c r="M680" s="7"/>
      <c r="N680" s="7"/>
    </row>
    <row r="681" spans="1:14" s="272" customFormat="1">
      <c r="A681" s="296"/>
      <c r="B681" s="262"/>
      <c r="C681" s="297"/>
      <c r="D681" s="297"/>
      <c r="E681" s="257"/>
      <c r="F681" s="430"/>
      <c r="H681" s="7"/>
      <c r="I681" s="7"/>
      <c r="J681" s="7"/>
      <c r="K681" s="7"/>
      <c r="L681" s="7"/>
      <c r="M681" s="7"/>
      <c r="N681" s="7"/>
    </row>
    <row r="682" spans="1:14" s="272" customFormat="1">
      <c r="A682" s="296"/>
      <c r="B682" s="262"/>
      <c r="C682" s="297"/>
      <c r="D682" s="297"/>
      <c r="E682" s="257"/>
      <c r="F682" s="430"/>
      <c r="H682" s="7"/>
      <c r="I682" s="7"/>
      <c r="J682" s="7"/>
      <c r="K682" s="7"/>
      <c r="L682" s="7"/>
      <c r="M682" s="7"/>
      <c r="N682" s="7"/>
    </row>
    <row r="683" spans="1:14" s="272" customFormat="1">
      <c r="A683" s="296"/>
      <c r="B683" s="262"/>
      <c r="C683" s="297"/>
      <c r="D683" s="297"/>
      <c r="E683" s="257"/>
      <c r="F683" s="430"/>
      <c r="H683" s="7"/>
      <c r="I683" s="7"/>
      <c r="J683" s="7"/>
      <c r="K683" s="7"/>
      <c r="L683" s="7"/>
      <c r="M683" s="7"/>
      <c r="N683" s="7"/>
    </row>
    <row r="684" spans="1:14" s="272" customFormat="1">
      <c r="A684" s="296"/>
      <c r="B684" s="262"/>
      <c r="C684" s="297"/>
      <c r="D684" s="297"/>
      <c r="E684" s="257"/>
      <c r="F684" s="430"/>
      <c r="H684" s="7"/>
      <c r="I684" s="7"/>
      <c r="J684" s="7"/>
      <c r="K684" s="7"/>
      <c r="L684" s="7"/>
      <c r="M684" s="7"/>
      <c r="N684" s="7"/>
    </row>
    <row r="685" spans="1:14" s="272" customFormat="1">
      <c r="A685" s="296"/>
      <c r="B685" s="262"/>
      <c r="C685" s="297"/>
      <c r="D685" s="297"/>
      <c r="E685" s="257"/>
      <c r="F685" s="430"/>
      <c r="H685" s="7"/>
      <c r="I685" s="7"/>
      <c r="J685" s="7"/>
      <c r="K685" s="7"/>
      <c r="L685" s="7"/>
      <c r="M685" s="7"/>
      <c r="N685" s="7"/>
    </row>
    <row r="686" spans="1:14" s="272" customFormat="1">
      <c r="A686" s="296"/>
      <c r="B686" s="262"/>
      <c r="C686" s="297"/>
      <c r="D686" s="297"/>
      <c r="E686" s="257"/>
      <c r="F686" s="430"/>
      <c r="H686" s="7"/>
      <c r="I686" s="7"/>
      <c r="J686" s="7"/>
      <c r="K686" s="7"/>
      <c r="L686" s="7"/>
      <c r="M686" s="7"/>
      <c r="N686" s="7"/>
    </row>
    <row r="687" spans="1:14" s="272" customFormat="1">
      <c r="A687" s="296"/>
      <c r="B687" s="262"/>
      <c r="C687" s="297"/>
      <c r="D687" s="297"/>
      <c r="E687" s="257"/>
      <c r="F687" s="430"/>
      <c r="H687" s="7"/>
      <c r="I687" s="7"/>
      <c r="J687" s="7"/>
      <c r="K687" s="7"/>
      <c r="L687" s="7"/>
      <c r="M687" s="7"/>
      <c r="N687" s="7"/>
    </row>
    <row r="688" spans="1:14" s="272" customFormat="1">
      <c r="A688" s="296"/>
      <c r="B688" s="262"/>
      <c r="C688" s="297"/>
      <c r="D688" s="297"/>
      <c r="E688" s="257"/>
      <c r="F688" s="430"/>
      <c r="H688" s="7"/>
      <c r="I688" s="7"/>
      <c r="J688" s="7"/>
      <c r="K688" s="7"/>
      <c r="L688" s="7"/>
      <c r="M688" s="7"/>
      <c r="N688" s="7"/>
    </row>
    <row r="689" spans="1:14" s="272" customFormat="1">
      <c r="A689" s="296"/>
      <c r="B689" s="262"/>
      <c r="C689" s="297"/>
      <c r="D689" s="297"/>
      <c r="E689" s="257"/>
      <c r="F689" s="430"/>
      <c r="H689" s="7"/>
      <c r="I689" s="7"/>
      <c r="J689" s="7"/>
      <c r="K689" s="7"/>
      <c r="L689" s="7"/>
      <c r="M689" s="7"/>
      <c r="N689" s="7"/>
    </row>
    <row r="690" spans="1:14" s="272" customFormat="1">
      <c r="A690" s="296"/>
      <c r="B690" s="262"/>
      <c r="C690" s="297"/>
      <c r="D690" s="297"/>
      <c r="E690" s="257"/>
      <c r="F690" s="430"/>
      <c r="H690" s="7"/>
      <c r="I690" s="7"/>
      <c r="J690" s="7"/>
      <c r="K690" s="7"/>
      <c r="L690" s="7"/>
      <c r="M690" s="7"/>
      <c r="N690" s="7"/>
    </row>
    <row r="691" spans="1:14" s="272" customFormat="1">
      <c r="A691" s="296"/>
      <c r="B691" s="262"/>
      <c r="C691" s="297"/>
      <c r="D691" s="297"/>
      <c r="E691" s="257"/>
      <c r="F691" s="430"/>
      <c r="H691" s="7"/>
      <c r="I691" s="7"/>
      <c r="J691" s="7"/>
      <c r="K691" s="7"/>
      <c r="L691" s="7"/>
      <c r="M691" s="7"/>
      <c r="N691" s="7"/>
    </row>
    <row r="692" spans="1:14" s="272" customFormat="1">
      <c r="A692" s="296"/>
      <c r="B692" s="262"/>
      <c r="C692" s="297"/>
      <c r="D692" s="297"/>
      <c r="E692" s="257"/>
      <c r="F692" s="430"/>
      <c r="H692" s="7"/>
      <c r="I692" s="7"/>
      <c r="J692" s="7"/>
      <c r="K692" s="7"/>
      <c r="L692" s="7"/>
      <c r="M692" s="7"/>
      <c r="N692" s="7"/>
    </row>
    <row r="693" spans="1:14" s="272" customFormat="1">
      <c r="A693" s="296"/>
      <c r="B693" s="262"/>
      <c r="C693" s="297"/>
      <c r="D693" s="297"/>
      <c r="E693" s="257"/>
      <c r="F693" s="430"/>
      <c r="H693" s="7"/>
      <c r="I693" s="7"/>
      <c r="J693" s="7"/>
      <c r="K693" s="7"/>
      <c r="L693" s="7"/>
      <c r="M693" s="7"/>
      <c r="N693" s="7"/>
    </row>
    <row r="694" spans="1:14" s="272" customFormat="1">
      <c r="A694" s="296"/>
      <c r="B694" s="262"/>
      <c r="C694" s="297"/>
      <c r="D694" s="297"/>
      <c r="E694" s="257"/>
      <c r="F694" s="430"/>
      <c r="H694" s="7"/>
      <c r="I694" s="7"/>
      <c r="J694" s="7"/>
      <c r="K694" s="7"/>
      <c r="L694" s="7"/>
      <c r="M694" s="7"/>
      <c r="N694" s="7"/>
    </row>
    <row r="695" spans="1:14" s="272" customFormat="1">
      <c r="A695" s="296"/>
      <c r="B695" s="262"/>
      <c r="C695" s="297"/>
      <c r="D695" s="297"/>
      <c r="E695" s="257"/>
      <c r="F695" s="430"/>
      <c r="H695" s="7"/>
      <c r="I695" s="7"/>
      <c r="J695" s="7"/>
      <c r="K695" s="7"/>
      <c r="L695" s="7"/>
      <c r="M695" s="7"/>
      <c r="N695" s="7"/>
    </row>
    <row r="696" spans="1:14" s="272" customFormat="1">
      <c r="A696" s="296"/>
      <c r="B696" s="262"/>
      <c r="C696" s="297"/>
      <c r="D696" s="297"/>
      <c r="E696" s="257"/>
      <c r="F696" s="430"/>
      <c r="H696" s="7"/>
      <c r="I696" s="7"/>
      <c r="J696" s="7"/>
      <c r="K696" s="7"/>
      <c r="L696" s="7"/>
      <c r="M696" s="7"/>
      <c r="N696" s="7"/>
    </row>
    <row r="697" spans="1:14" s="272" customFormat="1">
      <c r="A697" s="296"/>
      <c r="B697" s="262"/>
      <c r="C697" s="297"/>
      <c r="D697" s="297"/>
      <c r="E697" s="257"/>
      <c r="F697" s="430"/>
      <c r="H697" s="7"/>
      <c r="I697" s="7"/>
      <c r="J697" s="7"/>
      <c r="K697" s="7"/>
      <c r="L697" s="7"/>
      <c r="M697" s="7"/>
      <c r="N697" s="7"/>
    </row>
    <row r="698" spans="1:14" s="272" customFormat="1">
      <c r="A698" s="296"/>
      <c r="B698" s="262"/>
      <c r="C698" s="297"/>
      <c r="D698" s="297"/>
      <c r="E698" s="257"/>
      <c r="F698" s="430"/>
      <c r="H698" s="7"/>
      <c r="I698" s="7"/>
      <c r="J698" s="7"/>
      <c r="K698" s="7"/>
      <c r="L698" s="7"/>
      <c r="M698" s="7"/>
      <c r="N698" s="7"/>
    </row>
    <row r="699" spans="1:14" s="272" customFormat="1">
      <c r="A699" s="296"/>
      <c r="B699" s="262"/>
      <c r="C699" s="297"/>
      <c r="D699" s="297"/>
      <c r="E699" s="257"/>
      <c r="F699" s="430"/>
      <c r="H699" s="7"/>
      <c r="I699" s="7"/>
      <c r="J699" s="7"/>
      <c r="K699" s="7"/>
      <c r="L699" s="7"/>
      <c r="M699" s="7"/>
      <c r="N699" s="7"/>
    </row>
    <row r="700" spans="1:14" s="272" customFormat="1">
      <c r="A700" s="296"/>
      <c r="B700" s="262"/>
      <c r="C700" s="297"/>
      <c r="D700" s="297"/>
      <c r="E700" s="257"/>
      <c r="F700" s="430"/>
      <c r="H700" s="7"/>
      <c r="I700" s="7"/>
      <c r="J700" s="7"/>
      <c r="K700" s="7"/>
      <c r="L700" s="7"/>
      <c r="M700" s="7"/>
      <c r="N700" s="7"/>
    </row>
    <row r="701" spans="1:14" s="272" customFormat="1">
      <c r="A701" s="296"/>
      <c r="B701" s="262"/>
      <c r="C701" s="297"/>
      <c r="D701" s="297"/>
      <c r="E701" s="257"/>
      <c r="F701" s="430"/>
      <c r="H701" s="7"/>
      <c r="I701" s="7"/>
      <c r="J701" s="7"/>
      <c r="K701" s="7"/>
      <c r="L701" s="7"/>
      <c r="M701" s="7"/>
      <c r="N701" s="7"/>
    </row>
    <row r="702" spans="1:14" s="272" customFormat="1">
      <c r="A702" s="296"/>
      <c r="B702" s="262"/>
      <c r="C702" s="297"/>
      <c r="D702" s="297"/>
      <c r="E702" s="257"/>
      <c r="F702" s="430"/>
      <c r="H702" s="7"/>
      <c r="I702" s="7"/>
      <c r="J702" s="7"/>
      <c r="K702" s="7"/>
      <c r="L702" s="7"/>
      <c r="M702" s="7"/>
      <c r="N702" s="7"/>
    </row>
    <row r="703" spans="1:14" s="272" customFormat="1">
      <c r="A703" s="296"/>
      <c r="B703" s="262"/>
      <c r="C703" s="297"/>
      <c r="D703" s="297"/>
      <c r="E703" s="257"/>
      <c r="F703" s="430"/>
      <c r="H703" s="7"/>
      <c r="I703" s="7"/>
      <c r="J703" s="7"/>
      <c r="K703" s="7"/>
      <c r="L703" s="7"/>
      <c r="M703" s="7"/>
      <c r="N703" s="7"/>
    </row>
    <row r="704" spans="1:14" s="272" customFormat="1">
      <c r="A704" s="296"/>
      <c r="B704" s="262"/>
      <c r="C704" s="297"/>
      <c r="D704" s="297"/>
      <c r="E704" s="257"/>
      <c r="F704" s="430"/>
      <c r="H704" s="7"/>
      <c r="I704" s="7"/>
      <c r="J704" s="7"/>
      <c r="K704" s="7"/>
      <c r="L704" s="7"/>
      <c r="M704" s="7"/>
      <c r="N704" s="7"/>
    </row>
    <row r="705" spans="1:14" s="272" customFormat="1">
      <c r="A705" s="296"/>
      <c r="B705" s="262"/>
      <c r="C705" s="297"/>
      <c r="D705" s="297"/>
      <c r="E705" s="257"/>
      <c r="F705" s="430"/>
      <c r="H705" s="7"/>
      <c r="I705" s="7"/>
      <c r="J705" s="7"/>
      <c r="K705" s="7"/>
      <c r="L705" s="7"/>
      <c r="M705" s="7"/>
      <c r="N705" s="7"/>
    </row>
    <row r="706" spans="1:14" s="272" customFormat="1">
      <c r="A706" s="296"/>
      <c r="B706" s="262"/>
      <c r="C706" s="297"/>
      <c r="D706" s="297"/>
      <c r="E706" s="257"/>
      <c r="F706" s="430"/>
      <c r="H706" s="7"/>
      <c r="I706" s="7"/>
      <c r="J706" s="7"/>
      <c r="K706" s="7"/>
      <c r="L706" s="7"/>
      <c r="M706" s="7"/>
      <c r="N706" s="7"/>
    </row>
    <row r="707" spans="1:14" s="272" customFormat="1">
      <c r="A707" s="296"/>
      <c r="B707" s="262"/>
      <c r="C707" s="297"/>
      <c r="D707" s="297"/>
      <c r="E707" s="257"/>
      <c r="F707" s="430"/>
      <c r="H707" s="7"/>
      <c r="I707" s="7"/>
      <c r="J707" s="7"/>
      <c r="K707" s="7"/>
      <c r="L707" s="7"/>
      <c r="M707" s="7"/>
      <c r="N707" s="7"/>
    </row>
    <row r="708" spans="1:14" s="272" customFormat="1">
      <c r="A708" s="296"/>
      <c r="B708" s="262"/>
      <c r="C708" s="297"/>
      <c r="D708" s="297"/>
      <c r="E708" s="257"/>
      <c r="F708" s="430"/>
      <c r="H708" s="7"/>
      <c r="I708" s="7"/>
      <c r="J708" s="7"/>
      <c r="K708" s="7"/>
      <c r="L708" s="7"/>
      <c r="M708" s="7"/>
      <c r="N708" s="7"/>
    </row>
    <row r="709" spans="1:14" s="272" customFormat="1">
      <c r="A709" s="296"/>
      <c r="B709" s="262"/>
      <c r="C709" s="297"/>
      <c r="D709" s="297"/>
      <c r="E709" s="257"/>
      <c r="F709" s="430"/>
      <c r="H709" s="7"/>
      <c r="I709" s="7"/>
      <c r="J709" s="7"/>
      <c r="K709" s="7"/>
      <c r="L709" s="7"/>
      <c r="M709" s="7"/>
      <c r="N709" s="7"/>
    </row>
    <row r="710" spans="1:14" s="272" customFormat="1">
      <c r="A710" s="296"/>
      <c r="B710" s="262"/>
      <c r="C710" s="297"/>
      <c r="D710" s="297"/>
      <c r="E710" s="257"/>
      <c r="F710" s="430"/>
      <c r="H710" s="7"/>
      <c r="I710" s="7"/>
      <c r="J710" s="7"/>
      <c r="K710" s="7"/>
      <c r="L710" s="7"/>
      <c r="M710" s="7"/>
      <c r="N710" s="7"/>
    </row>
    <row r="711" spans="1:14" s="272" customFormat="1">
      <c r="A711" s="296"/>
      <c r="B711" s="262"/>
      <c r="C711" s="297"/>
      <c r="D711" s="297"/>
      <c r="E711" s="257"/>
      <c r="F711" s="430"/>
      <c r="H711" s="7"/>
      <c r="I711" s="7"/>
      <c r="J711" s="7"/>
      <c r="K711" s="7"/>
      <c r="L711" s="7"/>
      <c r="M711" s="7"/>
      <c r="N711" s="7"/>
    </row>
    <row r="712" spans="1:14" s="272" customFormat="1">
      <c r="A712" s="296"/>
      <c r="B712" s="262"/>
      <c r="C712" s="297"/>
      <c r="D712" s="297"/>
      <c r="E712" s="257"/>
      <c r="F712" s="430"/>
      <c r="H712" s="7"/>
      <c r="I712" s="7"/>
      <c r="J712" s="7"/>
      <c r="K712" s="7"/>
      <c r="L712" s="7"/>
      <c r="M712" s="7"/>
      <c r="N712" s="7"/>
    </row>
    <row r="713" spans="1:14" s="272" customFormat="1">
      <c r="A713" s="296"/>
      <c r="B713" s="262"/>
      <c r="C713" s="297"/>
      <c r="D713" s="297"/>
      <c r="E713" s="257"/>
      <c r="F713" s="430"/>
      <c r="H713" s="7"/>
      <c r="I713" s="7"/>
      <c r="J713" s="7"/>
      <c r="K713" s="7"/>
      <c r="L713" s="7"/>
      <c r="M713" s="7"/>
      <c r="N713" s="7"/>
    </row>
    <row r="714" spans="1:14" s="272" customFormat="1">
      <c r="A714" s="296"/>
      <c r="B714" s="262"/>
      <c r="C714" s="297"/>
      <c r="D714" s="297"/>
      <c r="E714" s="257"/>
      <c r="F714" s="430"/>
      <c r="H714" s="7"/>
      <c r="I714" s="7"/>
      <c r="J714" s="7"/>
      <c r="K714" s="7"/>
      <c r="L714" s="7"/>
      <c r="M714" s="7"/>
      <c r="N714" s="7"/>
    </row>
    <row r="715" spans="1:14" s="272" customFormat="1">
      <c r="A715" s="296"/>
      <c r="B715" s="262"/>
      <c r="C715" s="297"/>
      <c r="D715" s="297"/>
      <c r="E715" s="257"/>
      <c r="F715" s="430"/>
      <c r="H715" s="7"/>
      <c r="I715" s="7"/>
      <c r="J715" s="7"/>
      <c r="K715" s="7"/>
      <c r="L715" s="7"/>
      <c r="M715" s="7"/>
      <c r="N715" s="7"/>
    </row>
    <row r="716" spans="1:14" s="272" customFormat="1">
      <c r="A716" s="296"/>
      <c r="B716" s="262"/>
      <c r="C716" s="297"/>
      <c r="D716" s="297"/>
      <c r="E716" s="257"/>
      <c r="F716" s="430"/>
      <c r="H716" s="7"/>
      <c r="I716" s="7"/>
      <c r="J716" s="7"/>
      <c r="K716" s="7"/>
      <c r="L716" s="7"/>
      <c r="M716" s="7"/>
      <c r="N716" s="7"/>
    </row>
    <row r="717" spans="1:14" s="272" customFormat="1">
      <c r="A717" s="296"/>
      <c r="B717" s="262"/>
      <c r="C717" s="297"/>
      <c r="D717" s="297"/>
      <c r="E717" s="257"/>
      <c r="F717" s="430"/>
      <c r="H717" s="7"/>
      <c r="I717" s="7"/>
      <c r="J717" s="7"/>
      <c r="K717" s="7"/>
      <c r="L717" s="7"/>
      <c r="M717" s="7"/>
      <c r="N717" s="7"/>
    </row>
    <row r="718" spans="1:14" s="272" customFormat="1">
      <c r="A718" s="296"/>
      <c r="B718" s="262"/>
      <c r="C718" s="297"/>
      <c r="D718" s="297"/>
      <c r="E718" s="257"/>
      <c r="F718" s="430"/>
      <c r="H718" s="7"/>
      <c r="I718" s="7"/>
      <c r="J718" s="7"/>
      <c r="K718" s="7"/>
      <c r="L718" s="7"/>
      <c r="M718" s="7"/>
      <c r="N718" s="7"/>
    </row>
    <row r="719" spans="1:14" s="272" customFormat="1">
      <c r="A719" s="296"/>
      <c r="B719" s="262"/>
      <c r="C719" s="297"/>
      <c r="D719" s="297"/>
      <c r="E719" s="257"/>
      <c r="F719" s="430"/>
      <c r="H719" s="7"/>
      <c r="I719" s="7"/>
      <c r="J719" s="7"/>
      <c r="K719" s="7"/>
      <c r="L719" s="7"/>
      <c r="M719" s="7"/>
      <c r="N719" s="7"/>
    </row>
    <row r="720" spans="1:14" s="272" customFormat="1">
      <c r="A720" s="296"/>
      <c r="B720" s="262"/>
      <c r="C720" s="297"/>
      <c r="D720" s="297"/>
      <c r="E720" s="257"/>
      <c r="F720" s="430"/>
      <c r="H720" s="7"/>
      <c r="I720" s="7"/>
      <c r="J720" s="7"/>
      <c r="K720" s="7"/>
      <c r="L720" s="7"/>
      <c r="M720" s="7"/>
      <c r="N720" s="7"/>
    </row>
    <row r="721" spans="1:14" s="272" customFormat="1">
      <c r="A721" s="296"/>
      <c r="B721" s="262"/>
      <c r="C721" s="297"/>
      <c r="D721" s="297"/>
      <c r="E721" s="257"/>
      <c r="F721" s="430"/>
      <c r="H721" s="7"/>
      <c r="I721" s="7"/>
      <c r="J721" s="7"/>
      <c r="K721" s="7"/>
      <c r="L721" s="7"/>
      <c r="M721" s="7"/>
      <c r="N721" s="7"/>
    </row>
    <row r="722" spans="1:14" s="272" customFormat="1">
      <c r="A722" s="296"/>
      <c r="B722" s="262"/>
      <c r="C722" s="297"/>
      <c r="D722" s="297"/>
      <c r="E722" s="257"/>
      <c r="F722" s="430"/>
      <c r="H722" s="7"/>
      <c r="I722" s="7"/>
      <c r="J722" s="7"/>
      <c r="K722" s="7"/>
      <c r="L722" s="7"/>
      <c r="M722" s="7"/>
      <c r="N722" s="7"/>
    </row>
    <row r="723" spans="1:14" s="272" customFormat="1">
      <c r="A723" s="296"/>
      <c r="B723" s="262"/>
      <c r="C723" s="297"/>
      <c r="D723" s="297"/>
      <c r="E723" s="257"/>
      <c r="F723" s="430"/>
      <c r="H723" s="7"/>
      <c r="I723" s="7"/>
      <c r="J723" s="7"/>
      <c r="K723" s="7"/>
      <c r="L723" s="7"/>
      <c r="M723" s="7"/>
      <c r="N723" s="7"/>
    </row>
    <row r="724" spans="1:14" s="272" customFormat="1">
      <c r="A724" s="296"/>
      <c r="B724" s="262"/>
      <c r="C724" s="297"/>
      <c r="D724" s="297"/>
      <c r="E724" s="257"/>
      <c r="F724" s="430"/>
      <c r="H724" s="7"/>
      <c r="I724" s="7"/>
      <c r="J724" s="7"/>
      <c r="K724" s="7"/>
      <c r="L724" s="7"/>
      <c r="M724" s="7"/>
      <c r="N724" s="7"/>
    </row>
    <row r="725" spans="1:14" s="272" customFormat="1">
      <c r="A725" s="296"/>
      <c r="B725" s="262"/>
      <c r="C725" s="297"/>
      <c r="D725" s="297"/>
      <c r="E725" s="257"/>
      <c r="F725" s="430"/>
      <c r="H725" s="7"/>
      <c r="I725" s="7"/>
      <c r="J725" s="7"/>
      <c r="K725" s="7"/>
      <c r="L725" s="7"/>
      <c r="M725" s="7"/>
      <c r="N725" s="7"/>
    </row>
    <row r="726" spans="1:14" s="272" customFormat="1">
      <c r="A726" s="296"/>
      <c r="B726" s="262"/>
      <c r="C726" s="297"/>
      <c r="D726" s="297"/>
      <c r="E726" s="257"/>
      <c r="F726" s="430"/>
      <c r="H726" s="7"/>
      <c r="I726" s="7"/>
      <c r="J726" s="7"/>
      <c r="K726" s="7"/>
      <c r="L726" s="7"/>
      <c r="M726" s="7"/>
      <c r="N726" s="7"/>
    </row>
    <row r="727" spans="1:14" s="272" customFormat="1">
      <c r="A727" s="296"/>
      <c r="B727" s="262"/>
      <c r="C727" s="297"/>
      <c r="D727" s="297"/>
      <c r="E727" s="257"/>
      <c r="F727" s="430"/>
      <c r="H727" s="7"/>
      <c r="I727" s="7"/>
      <c r="J727" s="7"/>
      <c r="K727" s="7"/>
      <c r="L727" s="7"/>
      <c r="M727" s="7"/>
      <c r="N727" s="7"/>
    </row>
    <row r="728" spans="1:14" s="272" customFormat="1">
      <c r="A728" s="296"/>
      <c r="B728" s="262"/>
      <c r="C728" s="297"/>
      <c r="D728" s="297"/>
      <c r="E728" s="257"/>
      <c r="F728" s="430"/>
      <c r="H728" s="7"/>
      <c r="I728" s="7"/>
      <c r="J728" s="7"/>
      <c r="K728" s="7"/>
      <c r="L728" s="7"/>
      <c r="M728" s="7"/>
      <c r="N728" s="7"/>
    </row>
    <row r="729" spans="1:14" s="272" customFormat="1">
      <c r="A729" s="296"/>
      <c r="B729" s="262"/>
      <c r="C729" s="297"/>
      <c r="D729" s="297"/>
      <c r="E729" s="257"/>
      <c r="F729" s="430"/>
      <c r="H729" s="7"/>
      <c r="I729" s="7"/>
      <c r="J729" s="7"/>
      <c r="K729" s="7"/>
      <c r="L729" s="7"/>
      <c r="M729" s="7"/>
      <c r="N729" s="7"/>
    </row>
    <row r="730" spans="1:14" s="272" customFormat="1">
      <c r="A730" s="296"/>
      <c r="B730" s="262"/>
      <c r="C730" s="297"/>
      <c r="D730" s="297"/>
      <c r="E730" s="257"/>
      <c r="F730" s="430"/>
      <c r="H730" s="7"/>
      <c r="I730" s="7"/>
      <c r="J730" s="7"/>
      <c r="K730" s="7"/>
      <c r="L730" s="7"/>
      <c r="M730" s="7"/>
      <c r="N730" s="7"/>
    </row>
    <row r="731" spans="1:14" s="272" customFormat="1">
      <c r="A731" s="296"/>
      <c r="B731" s="262"/>
      <c r="C731" s="297"/>
      <c r="D731" s="297"/>
      <c r="E731" s="257"/>
      <c r="F731" s="430"/>
      <c r="H731" s="7"/>
      <c r="I731" s="7"/>
      <c r="J731" s="7"/>
      <c r="K731" s="7"/>
      <c r="L731" s="7"/>
      <c r="M731" s="7"/>
      <c r="N731" s="7"/>
    </row>
    <row r="732" spans="1:14" s="272" customFormat="1">
      <c r="A732" s="296"/>
      <c r="B732" s="262"/>
      <c r="C732" s="297"/>
      <c r="D732" s="297"/>
      <c r="E732" s="257"/>
      <c r="F732" s="430"/>
      <c r="H732" s="7"/>
      <c r="I732" s="7"/>
      <c r="J732" s="7"/>
      <c r="K732" s="7"/>
      <c r="L732" s="7"/>
      <c r="M732" s="7"/>
      <c r="N732" s="7"/>
    </row>
    <row r="733" spans="1:14" s="272" customFormat="1">
      <c r="A733" s="296"/>
      <c r="B733" s="262"/>
      <c r="C733" s="297"/>
      <c r="D733" s="297"/>
      <c r="E733" s="257"/>
      <c r="F733" s="430"/>
      <c r="H733" s="7"/>
      <c r="I733" s="7"/>
      <c r="J733" s="7"/>
      <c r="K733" s="7"/>
      <c r="L733" s="7"/>
      <c r="M733" s="7"/>
      <c r="N733" s="7"/>
    </row>
    <row r="734" spans="1:14" s="272" customFormat="1">
      <c r="A734" s="296"/>
      <c r="B734" s="262"/>
      <c r="C734" s="297"/>
      <c r="D734" s="297"/>
      <c r="E734" s="257"/>
      <c r="F734" s="430"/>
      <c r="H734" s="7"/>
      <c r="I734" s="7"/>
      <c r="J734" s="7"/>
      <c r="K734" s="7"/>
      <c r="L734" s="7"/>
      <c r="M734" s="7"/>
      <c r="N734" s="7"/>
    </row>
    <row r="735" spans="1:14" s="272" customFormat="1">
      <c r="A735" s="296"/>
      <c r="B735" s="262"/>
      <c r="C735" s="297"/>
      <c r="D735" s="297"/>
      <c r="E735" s="257"/>
      <c r="F735" s="430"/>
      <c r="H735" s="7"/>
      <c r="I735" s="7"/>
      <c r="J735" s="7"/>
      <c r="K735" s="7"/>
      <c r="L735" s="7"/>
      <c r="M735" s="7"/>
      <c r="N735" s="7"/>
    </row>
    <row r="736" spans="1:14" s="272" customFormat="1">
      <c r="A736" s="296"/>
      <c r="B736" s="262"/>
      <c r="C736" s="297"/>
      <c r="D736" s="297"/>
      <c r="E736" s="257"/>
      <c r="F736" s="430"/>
      <c r="H736" s="7"/>
      <c r="I736" s="7"/>
      <c r="J736" s="7"/>
      <c r="K736" s="7"/>
      <c r="L736" s="7"/>
      <c r="M736" s="7"/>
      <c r="N736" s="7"/>
    </row>
    <row r="737" spans="1:14" s="272" customFormat="1">
      <c r="A737" s="296"/>
      <c r="B737" s="262"/>
      <c r="C737" s="297"/>
      <c r="D737" s="297"/>
      <c r="E737" s="257"/>
      <c r="F737" s="430"/>
      <c r="H737" s="7"/>
      <c r="I737" s="7"/>
      <c r="J737" s="7"/>
      <c r="K737" s="7"/>
      <c r="L737" s="7"/>
      <c r="M737" s="7"/>
      <c r="N737" s="7"/>
    </row>
    <row r="738" spans="1:14" s="272" customFormat="1">
      <c r="A738" s="296"/>
      <c r="B738" s="262"/>
      <c r="C738" s="297"/>
      <c r="D738" s="297"/>
      <c r="E738" s="257"/>
      <c r="F738" s="430"/>
      <c r="H738" s="7"/>
      <c r="I738" s="7"/>
      <c r="J738" s="7"/>
      <c r="K738" s="7"/>
      <c r="L738" s="7"/>
      <c r="M738" s="7"/>
      <c r="N738" s="7"/>
    </row>
    <row r="739" spans="1:14" s="272" customFormat="1">
      <c r="A739" s="296"/>
      <c r="B739" s="262"/>
      <c r="C739" s="297"/>
      <c r="D739" s="297"/>
      <c r="E739" s="257"/>
      <c r="F739" s="430"/>
      <c r="H739" s="7"/>
      <c r="I739" s="7"/>
      <c r="J739" s="7"/>
      <c r="K739" s="7"/>
      <c r="L739" s="7"/>
      <c r="M739" s="7"/>
      <c r="N739" s="7"/>
    </row>
    <row r="740" spans="1:14" s="272" customFormat="1">
      <c r="A740" s="296"/>
      <c r="B740" s="262"/>
      <c r="C740" s="297"/>
      <c r="D740" s="297"/>
      <c r="E740" s="257"/>
      <c r="F740" s="430"/>
      <c r="H740" s="7"/>
      <c r="I740" s="7"/>
      <c r="J740" s="7"/>
      <c r="K740" s="7"/>
      <c r="L740" s="7"/>
      <c r="M740" s="7"/>
      <c r="N740" s="7"/>
    </row>
    <row r="741" spans="1:14" s="272" customFormat="1">
      <c r="A741" s="296"/>
      <c r="B741" s="262"/>
      <c r="C741" s="297"/>
      <c r="D741" s="297"/>
      <c r="E741" s="257"/>
      <c r="F741" s="430"/>
      <c r="H741" s="7"/>
      <c r="I741" s="7"/>
      <c r="J741" s="7"/>
      <c r="K741" s="7"/>
      <c r="L741" s="7"/>
      <c r="M741" s="7"/>
      <c r="N741" s="7"/>
    </row>
    <row r="742" spans="1:14" s="272" customFormat="1">
      <c r="A742" s="296"/>
      <c r="B742" s="262"/>
      <c r="C742" s="297"/>
      <c r="D742" s="297"/>
      <c r="E742" s="257"/>
      <c r="F742" s="430"/>
      <c r="H742" s="7"/>
      <c r="I742" s="7"/>
      <c r="J742" s="7"/>
      <c r="K742" s="7"/>
      <c r="L742" s="7"/>
      <c r="M742" s="7"/>
      <c r="N742" s="7"/>
    </row>
    <row r="743" spans="1:14" s="272" customFormat="1">
      <c r="A743" s="296"/>
      <c r="B743" s="262"/>
      <c r="C743" s="297"/>
      <c r="D743" s="297"/>
      <c r="E743" s="257"/>
      <c r="F743" s="430"/>
      <c r="H743" s="7"/>
      <c r="I743" s="7"/>
      <c r="J743" s="7"/>
      <c r="K743" s="7"/>
      <c r="L743" s="7"/>
      <c r="M743" s="7"/>
      <c r="N743" s="7"/>
    </row>
    <row r="744" spans="1:14" s="272" customFormat="1">
      <c r="A744" s="296"/>
      <c r="B744" s="262"/>
      <c r="C744" s="297"/>
      <c r="D744" s="297"/>
      <c r="E744" s="257"/>
      <c r="F744" s="430"/>
      <c r="H744" s="7"/>
      <c r="I744" s="7"/>
      <c r="J744" s="7"/>
      <c r="K744" s="7"/>
      <c r="L744" s="7"/>
      <c r="M744" s="7"/>
      <c r="N744" s="7"/>
    </row>
    <row r="745" spans="1:14" s="272" customFormat="1">
      <c r="A745" s="296"/>
      <c r="B745" s="262"/>
      <c r="C745" s="297"/>
      <c r="D745" s="297"/>
      <c r="E745" s="257"/>
      <c r="F745" s="430"/>
      <c r="H745" s="7"/>
      <c r="I745" s="7"/>
      <c r="J745" s="7"/>
      <c r="K745" s="7"/>
      <c r="L745" s="7"/>
      <c r="M745" s="7"/>
      <c r="N745" s="7"/>
    </row>
    <row r="746" spans="1:14" s="272" customFormat="1">
      <c r="A746" s="296"/>
      <c r="B746" s="262"/>
      <c r="C746" s="297"/>
      <c r="D746" s="297"/>
      <c r="E746" s="257"/>
      <c r="F746" s="430"/>
      <c r="H746" s="7"/>
      <c r="I746" s="7"/>
      <c r="J746" s="7"/>
      <c r="K746" s="7"/>
      <c r="L746" s="7"/>
      <c r="M746" s="7"/>
      <c r="N746" s="7"/>
    </row>
    <row r="747" spans="1:14" s="272" customFormat="1">
      <c r="A747" s="296"/>
      <c r="B747" s="262"/>
      <c r="C747" s="297"/>
      <c r="D747" s="297"/>
      <c r="E747" s="257"/>
      <c r="F747" s="430"/>
      <c r="H747" s="7"/>
      <c r="I747" s="7"/>
      <c r="J747" s="7"/>
      <c r="K747" s="7"/>
      <c r="L747" s="7"/>
      <c r="M747" s="7"/>
      <c r="N747" s="7"/>
    </row>
    <row r="748" spans="1:14" s="272" customFormat="1">
      <c r="A748" s="296"/>
      <c r="B748" s="262"/>
      <c r="C748" s="297"/>
      <c r="D748" s="297"/>
      <c r="E748" s="257"/>
      <c r="F748" s="430"/>
      <c r="H748" s="7"/>
      <c r="I748" s="7"/>
      <c r="J748" s="7"/>
      <c r="K748" s="7"/>
      <c r="L748" s="7"/>
      <c r="M748" s="7"/>
      <c r="N748" s="7"/>
    </row>
    <row r="749" spans="1:14" s="272" customFormat="1">
      <c r="A749" s="296"/>
      <c r="B749" s="262"/>
      <c r="C749" s="297"/>
      <c r="D749" s="297"/>
      <c r="E749" s="257"/>
      <c r="F749" s="430"/>
      <c r="H749" s="7"/>
      <c r="I749" s="7"/>
      <c r="J749" s="7"/>
      <c r="K749" s="7"/>
      <c r="L749" s="7"/>
      <c r="M749" s="7"/>
      <c r="N749" s="7"/>
    </row>
    <row r="750" spans="1:14" s="272" customFormat="1">
      <c r="A750" s="296"/>
      <c r="B750" s="262"/>
      <c r="C750" s="297"/>
      <c r="D750" s="297"/>
      <c r="E750" s="257"/>
      <c r="F750" s="430"/>
      <c r="H750" s="7"/>
      <c r="I750" s="7"/>
      <c r="J750" s="7"/>
      <c r="K750" s="7"/>
      <c r="L750" s="7"/>
      <c r="M750" s="7"/>
      <c r="N750" s="7"/>
    </row>
    <row r="751" spans="1:14" s="272" customFormat="1">
      <c r="A751" s="296"/>
      <c r="B751" s="262"/>
      <c r="C751" s="297"/>
      <c r="D751" s="297"/>
      <c r="E751" s="257"/>
      <c r="F751" s="430"/>
      <c r="H751" s="7"/>
      <c r="I751" s="7"/>
      <c r="J751" s="7"/>
      <c r="K751" s="7"/>
      <c r="L751" s="7"/>
      <c r="M751" s="7"/>
      <c r="N751" s="7"/>
    </row>
    <row r="752" spans="1:14" s="272" customFormat="1">
      <c r="A752" s="296"/>
      <c r="B752" s="262"/>
      <c r="C752" s="297"/>
      <c r="D752" s="297"/>
      <c r="E752" s="257"/>
      <c r="F752" s="430"/>
      <c r="H752" s="7"/>
      <c r="I752" s="7"/>
      <c r="J752" s="7"/>
      <c r="K752" s="7"/>
      <c r="L752" s="7"/>
      <c r="M752" s="7"/>
      <c r="N752" s="7"/>
    </row>
    <row r="753" spans="1:14" s="272" customFormat="1">
      <c r="A753" s="296"/>
      <c r="B753" s="262"/>
      <c r="C753" s="297"/>
      <c r="D753" s="297"/>
      <c r="E753" s="257"/>
      <c r="F753" s="430"/>
      <c r="H753" s="7"/>
      <c r="I753" s="7"/>
      <c r="J753" s="7"/>
      <c r="K753" s="7"/>
      <c r="L753" s="7"/>
      <c r="M753" s="7"/>
      <c r="N753" s="7"/>
    </row>
    <row r="754" spans="1:14" s="272" customFormat="1">
      <c r="A754" s="296"/>
      <c r="B754" s="262"/>
      <c r="C754" s="297"/>
      <c r="D754" s="297"/>
      <c r="E754" s="257"/>
      <c r="F754" s="430"/>
      <c r="H754" s="7"/>
      <c r="I754" s="7"/>
      <c r="J754" s="7"/>
      <c r="K754" s="7"/>
      <c r="L754" s="7"/>
      <c r="M754" s="7"/>
      <c r="N754" s="7"/>
    </row>
    <row r="755" spans="1:14" s="272" customFormat="1">
      <c r="A755" s="296"/>
      <c r="B755" s="262"/>
      <c r="C755" s="297"/>
      <c r="D755" s="297"/>
      <c r="E755" s="257"/>
      <c r="F755" s="430"/>
      <c r="H755" s="7"/>
      <c r="I755" s="7"/>
      <c r="J755" s="7"/>
      <c r="K755" s="7"/>
      <c r="L755" s="7"/>
      <c r="M755" s="7"/>
      <c r="N755" s="7"/>
    </row>
    <row r="756" spans="1:14" s="272" customFormat="1">
      <c r="A756" s="296"/>
      <c r="B756" s="262"/>
      <c r="C756" s="297"/>
      <c r="D756" s="297"/>
      <c r="E756" s="257"/>
      <c r="F756" s="430"/>
      <c r="H756" s="7"/>
      <c r="I756" s="7"/>
      <c r="J756" s="7"/>
      <c r="K756" s="7"/>
      <c r="L756" s="7"/>
      <c r="M756" s="7"/>
      <c r="N756" s="7"/>
    </row>
    <row r="757" spans="1:14" s="272" customFormat="1">
      <c r="A757" s="296"/>
      <c r="B757" s="262"/>
      <c r="C757" s="297"/>
      <c r="D757" s="297"/>
      <c r="E757" s="257"/>
      <c r="F757" s="430"/>
      <c r="H757" s="7"/>
      <c r="I757" s="7"/>
      <c r="J757" s="7"/>
      <c r="K757" s="7"/>
      <c r="L757" s="7"/>
      <c r="M757" s="7"/>
      <c r="N757" s="7"/>
    </row>
    <row r="758" spans="1:14" s="272" customFormat="1">
      <c r="A758" s="296"/>
      <c r="B758" s="262"/>
      <c r="C758" s="297"/>
      <c r="D758" s="297"/>
      <c r="E758" s="257"/>
      <c r="F758" s="430"/>
      <c r="H758" s="7"/>
      <c r="I758" s="7"/>
      <c r="J758" s="7"/>
      <c r="K758" s="7"/>
      <c r="L758" s="7"/>
      <c r="M758" s="7"/>
      <c r="N758" s="7"/>
    </row>
    <row r="759" spans="1:14" s="272" customFormat="1">
      <c r="A759" s="296"/>
      <c r="B759" s="262"/>
      <c r="C759" s="297"/>
      <c r="D759" s="297"/>
      <c r="E759" s="257"/>
      <c r="F759" s="430"/>
      <c r="H759" s="7"/>
      <c r="I759" s="7"/>
      <c r="J759" s="7"/>
      <c r="K759" s="7"/>
      <c r="L759" s="7"/>
      <c r="M759" s="7"/>
      <c r="N759" s="7"/>
    </row>
    <row r="760" spans="1:14" s="272" customFormat="1">
      <c r="A760" s="296"/>
      <c r="B760" s="262"/>
      <c r="C760" s="297"/>
      <c r="D760" s="297"/>
      <c r="E760" s="257"/>
      <c r="F760" s="430"/>
      <c r="H760" s="7"/>
      <c r="I760" s="7"/>
      <c r="J760" s="7"/>
      <c r="K760" s="7"/>
      <c r="L760" s="7"/>
      <c r="M760" s="7"/>
      <c r="N760" s="7"/>
    </row>
    <row r="761" spans="1:14" s="272" customFormat="1">
      <c r="A761" s="296"/>
      <c r="B761" s="262"/>
      <c r="C761" s="297"/>
      <c r="D761" s="297"/>
      <c r="E761" s="257"/>
      <c r="F761" s="430"/>
      <c r="H761" s="7"/>
      <c r="I761" s="7"/>
      <c r="J761" s="7"/>
      <c r="K761" s="7"/>
      <c r="L761" s="7"/>
      <c r="M761" s="7"/>
      <c r="N761" s="7"/>
    </row>
    <row r="762" spans="1:14" s="272" customFormat="1">
      <c r="A762" s="296"/>
      <c r="B762" s="262"/>
      <c r="C762" s="297"/>
      <c r="D762" s="297"/>
      <c r="E762" s="257"/>
      <c r="F762" s="430"/>
      <c r="H762" s="7"/>
      <c r="I762" s="7"/>
      <c r="J762" s="7"/>
      <c r="K762" s="7"/>
      <c r="L762" s="7"/>
      <c r="M762" s="7"/>
      <c r="N762" s="7"/>
    </row>
    <row r="763" spans="1:14" s="272" customFormat="1">
      <c r="A763" s="296"/>
      <c r="B763" s="262"/>
      <c r="C763" s="297"/>
      <c r="D763" s="297"/>
      <c r="E763" s="257"/>
      <c r="F763" s="430"/>
      <c r="H763" s="7"/>
      <c r="I763" s="7"/>
      <c r="J763" s="7"/>
      <c r="K763" s="7"/>
      <c r="L763" s="7"/>
      <c r="M763" s="7"/>
      <c r="N763" s="7"/>
    </row>
    <row r="764" spans="1:14" s="272" customFormat="1">
      <c r="A764" s="296"/>
      <c r="B764" s="262"/>
      <c r="C764" s="297"/>
      <c r="D764" s="297"/>
      <c r="E764" s="257"/>
      <c r="F764" s="430"/>
      <c r="H764" s="7"/>
      <c r="I764" s="7"/>
      <c r="J764" s="7"/>
      <c r="K764" s="7"/>
      <c r="L764" s="7"/>
      <c r="M764" s="7"/>
      <c r="N764" s="7"/>
    </row>
    <row r="765" spans="1:14" s="272" customFormat="1">
      <c r="A765" s="296"/>
      <c r="B765" s="262"/>
      <c r="C765" s="297"/>
      <c r="D765" s="297"/>
      <c r="E765" s="257"/>
      <c r="F765" s="430"/>
      <c r="H765" s="7"/>
      <c r="I765" s="7"/>
      <c r="J765" s="7"/>
      <c r="K765" s="7"/>
      <c r="L765" s="7"/>
      <c r="M765" s="7"/>
      <c r="N765" s="7"/>
    </row>
    <row r="766" spans="1:14" s="272" customFormat="1">
      <c r="A766" s="296"/>
      <c r="B766" s="262"/>
      <c r="C766" s="297"/>
      <c r="D766" s="297"/>
      <c r="E766" s="257"/>
      <c r="F766" s="430"/>
      <c r="H766" s="7"/>
      <c r="I766" s="7"/>
      <c r="J766" s="7"/>
      <c r="K766" s="7"/>
      <c r="L766" s="7"/>
      <c r="M766" s="7"/>
      <c r="N766" s="7"/>
    </row>
    <row r="767" spans="1:14" s="272" customFormat="1">
      <c r="A767" s="296"/>
      <c r="B767" s="262"/>
      <c r="C767" s="297"/>
      <c r="D767" s="297"/>
      <c r="E767" s="257"/>
      <c r="F767" s="430"/>
      <c r="H767" s="7"/>
      <c r="I767" s="7"/>
      <c r="J767" s="7"/>
      <c r="K767" s="7"/>
      <c r="L767" s="7"/>
      <c r="M767" s="7"/>
      <c r="N767" s="7"/>
    </row>
    <row r="768" spans="1:14" s="272" customFormat="1">
      <c r="A768" s="296"/>
      <c r="B768" s="262"/>
      <c r="C768" s="297"/>
      <c r="D768" s="297"/>
      <c r="E768" s="257"/>
      <c r="F768" s="430"/>
      <c r="H768" s="7"/>
      <c r="I768" s="7"/>
      <c r="J768" s="7"/>
      <c r="K768" s="7"/>
      <c r="L768" s="7"/>
      <c r="M768" s="7"/>
      <c r="N768" s="7"/>
    </row>
    <row r="769" spans="1:14" s="272" customFormat="1">
      <c r="A769" s="296"/>
      <c r="B769" s="262"/>
      <c r="C769" s="297"/>
      <c r="D769" s="297"/>
      <c r="E769" s="257"/>
      <c r="F769" s="430"/>
      <c r="H769" s="7"/>
      <c r="I769" s="7"/>
      <c r="J769" s="7"/>
      <c r="K769" s="7"/>
      <c r="L769" s="7"/>
      <c r="M769" s="7"/>
      <c r="N769" s="7"/>
    </row>
    <row r="770" spans="1:14" s="272" customFormat="1">
      <c r="A770" s="296"/>
      <c r="B770" s="262"/>
      <c r="C770" s="297"/>
      <c r="D770" s="297"/>
      <c r="E770" s="257"/>
      <c r="F770" s="430"/>
      <c r="H770" s="7"/>
      <c r="I770" s="7"/>
      <c r="J770" s="7"/>
      <c r="K770" s="7"/>
      <c r="L770" s="7"/>
      <c r="M770" s="7"/>
      <c r="N770" s="7"/>
    </row>
    <row r="771" spans="1:14" s="272" customFormat="1">
      <c r="A771" s="296"/>
      <c r="B771" s="262"/>
      <c r="C771" s="297"/>
      <c r="D771" s="297"/>
      <c r="E771" s="257"/>
      <c r="F771" s="430"/>
      <c r="H771" s="7"/>
      <c r="I771" s="7"/>
      <c r="J771" s="7"/>
      <c r="K771" s="7"/>
      <c r="L771" s="7"/>
      <c r="M771" s="7"/>
      <c r="N771" s="7"/>
    </row>
    <row r="772" spans="1:14" s="272" customFormat="1">
      <c r="A772" s="296"/>
      <c r="B772" s="262"/>
      <c r="C772" s="297"/>
      <c r="D772" s="297"/>
      <c r="E772" s="257"/>
      <c r="F772" s="430"/>
      <c r="H772" s="7"/>
      <c r="I772" s="7"/>
      <c r="J772" s="7"/>
      <c r="K772" s="7"/>
      <c r="L772" s="7"/>
      <c r="M772" s="7"/>
      <c r="N772" s="7"/>
    </row>
    <row r="773" spans="1:14" s="272" customFormat="1">
      <c r="A773" s="296"/>
      <c r="B773" s="262"/>
      <c r="C773" s="297"/>
      <c r="D773" s="297"/>
      <c r="E773" s="257"/>
      <c r="F773" s="430"/>
      <c r="H773" s="7"/>
      <c r="I773" s="7"/>
      <c r="J773" s="7"/>
      <c r="K773" s="7"/>
      <c r="L773" s="7"/>
      <c r="M773" s="7"/>
      <c r="N773" s="7"/>
    </row>
    <row r="774" spans="1:14" s="272" customFormat="1">
      <c r="A774" s="296"/>
      <c r="B774" s="262"/>
      <c r="C774" s="297"/>
      <c r="D774" s="297"/>
      <c r="E774" s="257"/>
      <c r="F774" s="430"/>
      <c r="H774" s="7"/>
      <c r="I774" s="7"/>
      <c r="J774" s="7"/>
      <c r="K774" s="7"/>
      <c r="L774" s="7"/>
      <c r="M774" s="7"/>
      <c r="N774" s="7"/>
    </row>
    <row r="775" spans="1:14" s="272" customFormat="1">
      <c r="A775" s="296"/>
      <c r="B775" s="262"/>
      <c r="C775" s="297"/>
      <c r="D775" s="297"/>
      <c r="E775" s="257"/>
      <c r="F775" s="430"/>
      <c r="H775" s="7"/>
      <c r="I775" s="7"/>
      <c r="J775" s="7"/>
      <c r="K775" s="7"/>
      <c r="L775" s="7"/>
      <c r="M775" s="7"/>
      <c r="N775" s="7"/>
    </row>
    <row r="776" spans="1:14" s="272" customFormat="1">
      <c r="A776" s="296"/>
      <c r="B776" s="262"/>
      <c r="C776" s="297"/>
      <c r="D776" s="297"/>
      <c r="E776" s="257"/>
      <c r="F776" s="430"/>
      <c r="H776" s="7"/>
      <c r="I776" s="7"/>
      <c r="J776" s="7"/>
      <c r="K776" s="7"/>
      <c r="L776" s="7"/>
      <c r="M776" s="7"/>
      <c r="N776" s="7"/>
    </row>
    <row r="777" spans="1:14" s="272" customFormat="1">
      <c r="A777" s="296"/>
      <c r="B777" s="262"/>
      <c r="C777" s="297"/>
      <c r="D777" s="297"/>
      <c r="E777" s="257"/>
      <c r="F777" s="430"/>
      <c r="H777" s="7"/>
      <c r="I777" s="7"/>
      <c r="J777" s="7"/>
      <c r="K777" s="7"/>
      <c r="L777" s="7"/>
      <c r="M777" s="7"/>
      <c r="N777" s="7"/>
    </row>
    <row r="778" spans="1:14" s="272" customFormat="1">
      <c r="A778" s="296"/>
      <c r="B778" s="262"/>
      <c r="C778" s="297"/>
      <c r="D778" s="297"/>
      <c r="E778" s="257"/>
      <c r="F778" s="430"/>
      <c r="H778" s="7"/>
      <c r="I778" s="7"/>
      <c r="J778" s="7"/>
      <c r="K778" s="7"/>
      <c r="L778" s="7"/>
      <c r="M778" s="7"/>
      <c r="N778" s="7"/>
    </row>
    <row r="779" spans="1:14" s="272" customFormat="1">
      <c r="A779" s="296"/>
      <c r="B779" s="262"/>
      <c r="C779" s="297"/>
      <c r="D779" s="297"/>
      <c r="E779" s="257"/>
      <c r="F779" s="430"/>
      <c r="H779" s="7"/>
      <c r="I779" s="7"/>
      <c r="J779" s="7"/>
      <c r="K779" s="7"/>
      <c r="L779" s="7"/>
      <c r="M779" s="7"/>
      <c r="N779" s="7"/>
    </row>
    <row r="780" spans="1:14" s="272" customFormat="1">
      <c r="A780" s="296"/>
      <c r="B780" s="262"/>
      <c r="C780" s="297"/>
      <c r="D780" s="297"/>
      <c r="E780" s="257"/>
      <c r="F780" s="430"/>
      <c r="H780" s="7"/>
      <c r="I780" s="7"/>
      <c r="J780" s="7"/>
      <c r="K780" s="7"/>
      <c r="L780" s="7"/>
      <c r="M780" s="7"/>
      <c r="N780" s="7"/>
    </row>
    <row r="781" spans="1:14" s="272" customFormat="1">
      <c r="A781" s="296"/>
      <c r="B781" s="262"/>
      <c r="C781" s="297"/>
      <c r="D781" s="297"/>
      <c r="E781" s="257"/>
      <c r="F781" s="430"/>
      <c r="H781" s="7"/>
      <c r="I781" s="7"/>
      <c r="J781" s="7"/>
      <c r="K781" s="7"/>
      <c r="L781" s="7"/>
      <c r="M781" s="7"/>
      <c r="N781" s="7"/>
    </row>
    <row r="782" spans="1:14" s="272" customFormat="1">
      <c r="A782" s="296"/>
      <c r="B782" s="262"/>
      <c r="C782" s="297"/>
      <c r="D782" s="297"/>
      <c r="E782" s="257"/>
      <c r="F782" s="430"/>
      <c r="H782" s="7"/>
      <c r="I782" s="7"/>
      <c r="J782" s="7"/>
      <c r="K782" s="7"/>
      <c r="L782" s="7"/>
      <c r="M782" s="7"/>
      <c r="N782" s="7"/>
    </row>
    <row r="783" spans="1:14" s="272" customFormat="1">
      <c r="A783" s="296"/>
      <c r="B783" s="262"/>
      <c r="C783" s="297"/>
      <c r="D783" s="297"/>
      <c r="E783" s="257"/>
      <c r="F783" s="430"/>
      <c r="H783" s="7"/>
      <c r="I783" s="7"/>
      <c r="J783" s="7"/>
      <c r="K783" s="7"/>
      <c r="L783" s="7"/>
      <c r="M783" s="7"/>
      <c r="N783" s="7"/>
    </row>
    <row r="784" spans="1:14" s="272" customFormat="1">
      <c r="A784" s="296"/>
      <c r="B784" s="262"/>
      <c r="C784" s="297"/>
      <c r="D784" s="297"/>
      <c r="E784" s="257"/>
      <c r="F784" s="430"/>
      <c r="H784" s="7"/>
      <c r="I784" s="7"/>
      <c r="J784" s="7"/>
      <c r="K784" s="7"/>
      <c r="L784" s="7"/>
      <c r="M784" s="7"/>
      <c r="N784" s="7"/>
    </row>
    <row r="785" spans="1:14" s="272" customFormat="1">
      <c r="A785" s="296"/>
      <c r="B785" s="262"/>
      <c r="C785" s="297"/>
      <c r="D785" s="297"/>
      <c r="E785" s="257"/>
      <c r="F785" s="430"/>
      <c r="H785" s="7"/>
      <c r="I785" s="7"/>
      <c r="J785" s="7"/>
      <c r="K785" s="7"/>
      <c r="L785" s="7"/>
      <c r="M785" s="7"/>
      <c r="N785" s="7"/>
    </row>
    <row r="786" spans="1:14" s="272" customFormat="1">
      <c r="A786" s="296"/>
      <c r="B786" s="262"/>
      <c r="C786" s="297"/>
      <c r="D786" s="297"/>
      <c r="E786" s="257"/>
      <c r="F786" s="430"/>
      <c r="H786" s="7"/>
      <c r="I786" s="7"/>
      <c r="J786" s="7"/>
      <c r="K786" s="7"/>
      <c r="L786" s="7"/>
      <c r="M786" s="7"/>
      <c r="N786" s="7"/>
    </row>
    <row r="787" spans="1:14" s="272" customFormat="1">
      <c r="A787" s="296"/>
      <c r="B787" s="262"/>
      <c r="C787" s="297"/>
      <c r="D787" s="297"/>
      <c r="E787" s="257"/>
      <c r="F787" s="430"/>
      <c r="H787" s="7"/>
      <c r="I787" s="7"/>
      <c r="J787" s="7"/>
      <c r="K787" s="7"/>
      <c r="L787" s="7"/>
      <c r="M787" s="7"/>
      <c r="N787" s="7"/>
    </row>
    <row r="788" spans="1:14" s="272" customFormat="1">
      <c r="A788" s="296"/>
      <c r="B788" s="262"/>
      <c r="C788" s="297"/>
      <c r="D788" s="297"/>
      <c r="E788" s="257"/>
      <c r="F788" s="430"/>
      <c r="H788" s="7"/>
      <c r="I788" s="7"/>
      <c r="J788" s="7"/>
      <c r="K788" s="7"/>
      <c r="L788" s="7"/>
      <c r="M788" s="7"/>
      <c r="N788" s="7"/>
    </row>
    <row r="789" spans="1:14" s="272" customFormat="1">
      <c r="A789" s="296"/>
      <c r="B789" s="262"/>
      <c r="C789" s="297"/>
      <c r="D789" s="297"/>
      <c r="E789" s="257"/>
      <c r="F789" s="430"/>
      <c r="H789" s="7"/>
      <c r="I789" s="7"/>
      <c r="J789" s="7"/>
      <c r="K789" s="7"/>
      <c r="L789" s="7"/>
      <c r="M789" s="7"/>
      <c r="N789" s="7"/>
    </row>
    <row r="790" spans="1:14" s="272" customFormat="1">
      <c r="A790" s="296"/>
      <c r="B790" s="262"/>
      <c r="C790" s="297"/>
      <c r="D790" s="297"/>
      <c r="E790" s="257"/>
      <c r="F790" s="430"/>
      <c r="H790" s="7"/>
      <c r="I790" s="7"/>
      <c r="J790" s="7"/>
      <c r="K790" s="7"/>
      <c r="L790" s="7"/>
      <c r="M790" s="7"/>
      <c r="N790" s="7"/>
    </row>
    <row r="791" spans="1:14" s="272" customFormat="1">
      <c r="A791" s="296"/>
      <c r="B791" s="262"/>
      <c r="C791" s="297"/>
      <c r="D791" s="297"/>
      <c r="E791" s="257"/>
      <c r="F791" s="430"/>
      <c r="H791" s="7"/>
      <c r="I791" s="7"/>
      <c r="J791" s="7"/>
      <c r="K791" s="7"/>
      <c r="L791" s="7"/>
      <c r="M791" s="7"/>
      <c r="N791" s="7"/>
    </row>
    <row r="792" spans="1:14" s="272" customFormat="1">
      <c r="A792" s="296"/>
      <c r="B792" s="262"/>
      <c r="C792" s="297"/>
      <c r="D792" s="297"/>
      <c r="E792" s="257"/>
      <c r="F792" s="430"/>
      <c r="H792" s="7"/>
      <c r="I792" s="7"/>
      <c r="J792" s="7"/>
      <c r="K792" s="7"/>
      <c r="L792" s="7"/>
      <c r="M792" s="7"/>
      <c r="N792" s="7"/>
    </row>
    <row r="793" spans="1:14" s="272" customFormat="1">
      <c r="A793" s="296"/>
      <c r="B793" s="262"/>
      <c r="C793" s="297"/>
      <c r="D793" s="297"/>
      <c r="E793" s="257"/>
      <c r="F793" s="430"/>
      <c r="H793" s="7"/>
      <c r="I793" s="7"/>
      <c r="J793" s="7"/>
      <c r="K793" s="7"/>
      <c r="L793" s="7"/>
      <c r="M793" s="7"/>
      <c r="N793" s="7"/>
    </row>
    <row r="794" spans="1:14" s="272" customFormat="1">
      <c r="A794" s="296"/>
      <c r="B794" s="262"/>
      <c r="C794" s="297"/>
      <c r="D794" s="297"/>
      <c r="E794" s="257"/>
      <c r="F794" s="430"/>
      <c r="H794" s="7"/>
      <c r="I794" s="7"/>
      <c r="J794" s="7"/>
      <c r="K794" s="7"/>
      <c r="L794" s="7"/>
      <c r="M794" s="7"/>
      <c r="N794" s="7"/>
    </row>
    <row r="795" spans="1:14" s="272" customFormat="1">
      <c r="A795" s="296"/>
      <c r="B795" s="262"/>
      <c r="C795" s="297"/>
      <c r="D795" s="297"/>
      <c r="E795" s="257"/>
      <c r="F795" s="430"/>
      <c r="H795" s="7"/>
      <c r="I795" s="7"/>
      <c r="J795" s="7"/>
      <c r="K795" s="7"/>
      <c r="L795" s="7"/>
      <c r="M795" s="7"/>
      <c r="N795" s="7"/>
    </row>
    <row r="796" spans="1:14" s="272" customFormat="1">
      <c r="A796" s="296"/>
      <c r="B796" s="262"/>
      <c r="C796" s="297"/>
      <c r="D796" s="297"/>
      <c r="E796" s="257"/>
      <c r="F796" s="430"/>
      <c r="H796" s="7"/>
      <c r="I796" s="7"/>
      <c r="J796" s="7"/>
      <c r="K796" s="7"/>
      <c r="L796" s="7"/>
      <c r="M796" s="7"/>
      <c r="N796" s="7"/>
    </row>
    <row r="797" spans="1:14" s="272" customFormat="1">
      <c r="A797" s="296"/>
      <c r="B797" s="262"/>
      <c r="C797" s="297"/>
      <c r="D797" s="297"/>
      <c r="E797" s="257"/>
      <c r="F797" s="430"/>
      <c r="H797" s="7"/>
      <c r="I797" s="7"/>
      <c r="J797" s="7"/>
      <c r="K797" s="7"/>
      <c r="L797" s="7"/>
      <c r="M797" s="7"/>
      <c r="N797" s="7"/>
    </row>
    <row r="798" spans="1:14" s="272" customFormat="1">
      <c r="A798" s="296"/>
      <c r="B798" s="262"/>
      <c r="C798" s="297"/>
      <c r="D798" s="297"/>
      <c r="E798" s="257"/>
      <c r="F798" s="430"/>
      <c r="H798" s="7"/>
      <c r="I798" s="7"/>
      <c r="J798" s="7"/>
      <c r="K798" s="7"/>
      <c r="L798" s="7"/>
      <c r="M798" s="7"/>
      <c r="N798" s="7"/>
    </row>
    <row r="799" spans="1:14" s="272" customFormat="1">
      <c r="A799" s="296"/>
      <c r="B799" s="262"/>
      <c r="C799" s="297"/>
      <c r="D799" s="297"/>
      <c r="E799" s="257"/>
      <c r="F799" s="430"/>
      <c r="H799" s="7"/>
      <c r="I799" s="7"/>
      <c r="J799" s="7"/>
      <c r="K799" s="7"/>
      <c r="L799" s="7"/>
      <c r="M799" s="7"/>
      <c r="N799" s="7"/>
    </row>
    <row r="800" spans="1:14" s="272" customFormat="1">
      <c r="A800" s="296"/>
      <c r="B800" s="262"/>
      <c r="C800" s="297"/>
      <c r="D800" s="297"/>
      <c r="E800" s="257"/>
      <c r="F800" s="430"/>
      <c r="H800" s="7"/>
      <c r="I800" s="7"/>
      <c r="J800" s="7"/>
      <c r="K800" s="7"/>
      <c r="L800" s="7"/>
      <c r="M800" s="7"/>
      <c r="N800" s="7"/>
    </row>
    <row r="801" spans="1:14" s="272" customFormat="1">
      <c r="A801" s="296"/>
      <c r="B801" s="262"/>
      <c r="C801" s="297"/>
      <c r="D801" s="297"/>
      <c r="E801" s="257"/>
      <c r="F801" s="430"/>
      <c r="H801" s="7"/>
      <c r="I801" s="7"/>
      <c r="J801" s="7"/>
      <c r="K801" s="7"/>
      <c r="L801" s="7"/>
      <c r="M801" s="7"/>
      <c r="N801" s="7"/>
    </row>
    <row r="802" spans="1:14" s="272" customFormat="1">
      <c r="A802" s="296"/>
      <c r="B802" s="262"/>
      <c r="C802" s="297"/>
      <c r="D802" s="297"/>
      <c r="E802" s="257"/>
      <c r="F802" s="430"/>
      <c r="H802" s="7"/>
      <c r="I802" s="7"/>
      <c r="J802" s="7"/>
      <c r="K802" s="7"/>
      <c r="L802" s="7"/>
      <c r="M802" s="7"/>
      <c r="N802" s="7"/>
    </row>
    <row r="803" spans="1:14" s="272" customFormat="1">
      <c r="A803" s="296"/>
      <c r="B803" s="262"/>
      <c r="C803" s="297"/>
      <c r="D803" s="297"/>
      <c r="E803" s="257"/>
      <c r="F803" s="430"/>
      <c r="H803" s="7"/>
      <c r="I803" s="7"/>
      <c r="J803" s="7"/>
      <c r="K803" s="7"/>
      <c r="L803" s="7"/>
      <c r="M803" s="7"/>
      <c r="N803" s="7"/>
    </row>
    <row r="804" spans="1:14" s="272" customFormat="1">
      <c r="A804" s="296"/>
      <c r="B804" s="262"/>
      <c r="C804" s="297"/>
      <c r="D804" s="297"/>
      <c r="E804" s="257"/>
      <c r="F804" s="430"/>
      <c r="H804" s="7"/>
      <c r="I804" s="7"/>
      <c r="J804" s="7"/>
      <c r="K804" s="7"/>
      <c r="L804" s="7"/>
      <c r="M804" s="7"/>
      <c r="N804" s="7"/>
    </row>
    <row r="805" spans="1:14" s="272" customFormat="1">
      <c r="A805" s="296"/>
      <c r="B805" s="262"/>
      <c r="C805" s="297"/>
      <c r="D805" s="297"/>
      <c r="E805" s="257"/>
      <c r="F805" s="430"/>
      <c r="H805" s="7"/>
      <c r="I805" s="7"/>
      <c r="J805" s="7"/>
      <c r="K805" s="7"/>
      <c r="L805" s="7"/>
      <c r="M805" s="7"/>
      <c r="N805" s="7"/>
    </row>
    <row r="806" spans="1:14" s="272" customFormat="1">
      <c r="A806" s="296"/>
      <c r="B806" s="262"/>
      <c r="C806" s="297"/>
      <c r="D806" s="297"/>
      <c r="E806" s="257"/>
      <c r="F806" s="430"/>
      <c r="H806" s="7"/>
      <c r="I806" s="7"/>
      <c r="J806" s="7"/>
      <c r="K806" s="7"/>
      <c r="L806" s="7"/>
      <c r="M806" s="7"/>
      <c r="N806" s="7"/>
    </row>
    <row r="807" spans="1:14" s="272" customFormat="1">
      <c r="A807" s="296"/>
      <c r="B807" s="262"/>
      <c r="C807" s="297"/>
      <c r="D807" s="297"/>
      <c r="E807" s="257"/>
      <c r="F807" s="430"/>
      <c r="H807" s="7"/>
      <c r="I807" s="7"/>
      <c r="J807" s="7"/>
      <c r="K807" s="7"/>
      <c r="L807" s="7"/>
      <c r="M807" s="7"/>
      <c r="N807" s="7"/>
    </row>
    <row r="808" spans="1:14" s="272" customFormat="1">
      <c r="A808" s="296"/>
      <c r="B808" s="262"/>
      <c r="C808" s="297"/>
      <c r="D808" s="297"/>
      <c r="E808" s="257"/>
      <c r="F808" s="430"/>
      <c r="H808" s="7"/>
      <c r="I808" s="7"/>
      <c r="J808" s="7"/>
      <c r="K808" s="7"/>
      <c r="L808" s="7"/>
      <c r="M808" s="7"/>
      <c r="N808" s="7"/>
    </row>
    <row r="809" spans="1:14" s="272" customFormat="1">
      <c r="A809" s="296"/>
      <c r="B809" s="262"/>
      <c r="C809" s="297"/>
      <c r="D809" s="297"/>
      <c r="E809" s="257"/>
      <c r="F809" s="430"/>
      <c r="H809" s="7"/>
      <c r="I809" s="7"/>
      <c r="J809" s="7"/>
      <c r="K809" s="7"/>
      <c r="L809" s="7"/>
      <c r="M809" s="7"/>
      <c r="N809" s="7"/>
    </row>
    <row r="810" spans="1:14" s="272" customFormat="1">
      <c r="A810" s="296"/>
      <c r="B810" s="262"/>
      <c r="C810" s="297"/>
      <c r="D810" s="297"/>
      <c r="E810" s="257"/>
      <c r="F810" s="430"/>
      <c r="H810" s="7"/>
      <c r="I810" s="7"/>
      <c r="J810" s="7"/>
      <c r="K810" s="7"/>
      <c r="L810" s="7"/>
      <c r="M810" s="7"/>
      <c r="N810" s="7"/>
    </row>
    <row r="811" spans="1:14" s="272" customFormat="1">
      <c r="A811" s="296"/>
      <c r="B811" s="262"/>
      <c r="C811" s="297"/>
      <c r="D811" s="297"/>
      <c r="E811" s="257"/>
      <c r="F811" s="430"/>
      <c r="H811" s="7"/>
      <c r="I811" s="7"/>
      <c r="J811" s="7"/>
      <c r="K811" s="7"/>
      <c r="L811" s="7"/>
      <c r="M811" s="7"/>
      <c r="N811" s="7"/>
    </row>
    <row r="812" spans="1:14" s="272" customFormat="1">
      <c r="A812" s="296"/>
      <c r="B812" s="262"/>
      <c r="C812" s="297"/>
      <c r="D812" s="297"/>
      <c r="E812" s="257"/>
      <c r="F812" s="430"/>
      <c r="H812" s="7"/>
      <c r="I812" s="7"/>
      <c r="J812" s="7"/>
      <c r="K812" s="7"/>
      <c r="L812" s="7"/>
      <c r="M812" s="7"/>
      <c r="N812" s="7"/>
    </row>
    <row r="813" spans="1:14" s="272" customFormat="1">
      <c r="A813" s="296"/>
      <c r="B813" s="262"/>
      <c r="C813" s="297"/>
      <c r="D813" s="297"/>
      <c r="E813" s="257"/>
      <c r="F813" s="430"/>
      <c r="H813" s="7"/>
      <c r="I813" s="7"/>
      <c r="J813" s="7"/>
      <c r="K813" s="7"/>
      <c r="L813" s="7"/>
      <c r="M813" s="7"/>
      <c r="N813" s="7"/>
    </row>
    <row r="814" spans="1:14" s="272" customFormat="1">
      <c r="A814" s="296"/>
      <c r="B814" s="262"/>
      <c r="C814" s="297"/>
      <c r="D814" s="297"/>
      <c r="E814" s="257"/>
      <c r="F814" s="430"/>
      <c r="H814" s="7"/>
      <c r="I814" s="7"/>
      <c r="J814" s="7"/>
      <c r="K814" s="7"/>
      <c r="L814" s="7"/>
      <c r="M814" s="7"/>
      <c r="N814" s="7"/>
    </row>
    <row r="815" spans="1:14" s="272" customFormat="1">
      <c r="A815" s="296"/>
      <c r="B815" s="262"/>
      <c r="C815" s="297"/>
      <c r="D815" s="297"/>
      <c r="E815" s="257"/>
      <c r="F815" s="430"/>
      <c r="H815" s="7"/>
      <c r="I815" s="7"/>
      <c r="J815" s="7"/>
      <c r="K815" s="7"/>
      <c r="L815" s="7"/>
      <c r="M815" s="7"/>
      <c r="N815" s="7"/>
    </row>
    <row r="816" spans="1:14" s="272" customFormat="1">
      <c r="A816" s="296"/>
      <c r="B816" s="262"/>
      <c r="C816" s="297"/>
      <c r="D816" s="297"/>
      <c r="E816" s="257"/>
      <c r="F816" s="430"/>
      <c r="H816" s="7"/>
      <c r="I816" s="7"/>
      <c r="J816" s="7"/>
      <c r="K816" s="7"/>
      <c r="L816" s="7"/>
      <c r="M816" s="7"/>
      <c r="N816" s="7"/>
    </row>
    <row r="817" spans="1:14" s="272" customFormat="1">
      <c r="A817" s="296"/>
      <c r="B817" s="262"/>
      <c r="C817" s="297"/>
      <c r="D817" s="297"/>
      <c r="E817" s="257"/>
      <c r="F817" s="430"/>
      <c r="H817" s="7"/>
      <c r="I817" s="7"/>
      <c r="J817" s="7"/>
      <c r="K817" s="7"/>
      <c r="L817" s="7"/>
      <c r="M817" s="7"/>
      <c r="N817" s="7"/>
    </row>
    <row r="818" spans="1:14" s="272" customFormat="1">
      <c r="A818" s="296"/>
      <c r="B818" s="262"/>
      <c r="C818" s="297"/>
      <c r="D818" s="297"/>
      <c r="E818" s="257"/>
      <c r="F818" s="430"/>
      <c r="H818" s="7"/>
      <c r="I818" s="7"/>
      <c r="J818" s="7"/>
      <c r="K818" s="7"/>
      <c r="L818" s="7"/>
      <c r="M818" s="7"/>
      <c r="N818" s="7"/>
    </row>
    <row r="819" spans="1:14" s="272" customFormat="1">
      <c r="A819" s="296"/>
      <c r="B819" s="262"/>
      <c r="C819" s="297"/>
      <c r="D819" s="297"/>
      <c r="E819" s="257"/>
      <c r="F819" s="430"/>
      <c r="H819" s="7"/>
      <c r="I819" s="7"/>
      <c r="J819" s="7"/>
      <c r="K819" s="7"/>
      <c r="L819" s="7"/>
      <c r="M819" s="7"/>
      <c r="N819" s="7"/>
    </row>
    <row r="820" spans="1:14" s="272" customFormat="1">
      <c r="A820" s="296"/>
      <c r="B820" s="262"/>
      <c r="C820" s="297"/>
      <c r="D820" s="297"/>
      <c r="E820" s="257"/>
      <c r="F820" s="430"/>
      <c r="H820" s="7"/>
      <c r="I820" s="7"/>
      <c r="J820" s="7"/>
      <c r="K820" s="7"/>
      <c r="L820" s="7"/>
      <c r="M820" s="7"/>
      <c r="N820" s="7"/>
    </row>
    <row r="821" spans="1:14" s="272" customFormat="1">
      <c r="A821" s="296"/>
      <c r="B821" s="262"/>
      <c r="C821" s="297"/>
      <c r="D821" s="297"/>
      <c r="E821" s="257"/>
      <c r="F821" s="430"/>
      <c r="H821" s="7"/>
      <c r="I821" s="7"/>
      <c r="J821" s="7"/>
      <c r="K821" s="7"/>
      <c r="L821" s="7"/>
      <c r="M821" s="7"/>
      <c r="N821" s="7"/>
    </row>
    <row r="822" spans="1:14" s="272" customFormat="1">
      <c r="A822" s="296"/>
      <c r="B822" s="262"/>
      <c r="C822" s="297"/>
      <c r="D822" s="297"/>
      <c r="E822" s="257"/>
      <c r="F822" s="430"/>
      <c r="H822" s="7"/>
      <c r="I822" s="7"/>
      <c r="J822" s="7"/>
      <c r="K822" s="7"/>
      <c r="L822" s="7"/>
      <c r="M822" s="7"/>
      <c r="N822" s="7"/>
    </row>
    <row r="823" spans="1:14" s="272" customFormat="1">
      <c r="A823" s="296"/>
      <c r="B823" s="262"/>
      <c r="C823" s="297"/>
      <c r="D823" s="297"/>
      <c r="E823" s="257"/>
      <c r="F823" s="430"/>
      <c r="H823" s="7"/>
      <c r="I823" s="7"/>
      <c r="J823" s="7"/>
      <c r="K823" s="7"/>
      <c r="L823" s="7"/>
      <c r="M823" s="7"/>
      <c r="N823" s="7"/>
    </row>
    <row r="824" spans="1:14" s="272" customFormat="1">
      <c r="A824" s="296"/>
      <c r="B824" s="262"/>
      <c r="C824" s="297"/>
      <c r="D824" s="297"/>
      <c r="E824" s="257"/>
      <c r="F824" s="430"/>
      <c r="H824" s="7"/>
      <c r="I824" s="7"/>
      <c r="J824" s="7"/>
      <c r="K824" s="7"/>
      <c r="L824" s="7"/>
      <c r="M824" s="7"/>
      <c r="N824" s="7"/>
    </row>
    <row r="825" spans="1:14" s="272" customFormat="1">
      <c r="A825" s="296"/>
      <c r="B825" s="262"/>
      <c r="C825" s="297"/>
      <c r="D825" s="297"/>
      <c r="E825" s="257"/>
      <c r="F825" s="430"/>
      <c r="H825" s="7"/>
      <c r="I825" s="7"/>
      <c r="J825" s="7"/>
      <c r="K825" s="7"/>
      <c r="L825" s="7"/>
      <c r="M825" s="7"/>
      <c r="N825" s="7"/>
    </row>
    <row r="826" spans="1:14" s="272" customFormat="1">
      <c r="A826" s="296"/>
      <c r="B826" s="262"/>
      <c r="C826" s="297"/>
      <c r="D826" s="297"/>
      <c r="E826" s="257"/>
      <c r="F826" s="430"/>
      <c r="H826" s="7"/>
      <c r="I826" s="7"/>
      <c r="J826" s="7"/>
      <c r="K826" s="7"/>
      <c r="L826" s="7"/>
      <c r="M826" s="7"/>
      <c r="N826" s="7"/>
    </row>
    <row r="827" spans="1:14" s="272" customFormat="1">
      <c r="A827" s="296"/>
      <c r="B827" s="262"/>
      <c r="C827" s="297"/>
      <c r="D827" s="297"/>
      <c r="E827" s="257"/>
      <c r="F827" s="430"/>
      <c r="H827" s="7"/>
      <c r="I827" s="7"/>
      <c r="J827" s="7"/>
      <c r="K827" s="7"/>
      <c r="L827" s="7"/>
      <c r="M827" s="7"/>
      <c r="N827" s="7"/>
    </row>
    <row r="828" spans="1:14" s="272" customFormat="1">
      <c r="A828" s="296"/>
      <c r="B828" s="262"/>
      <c r="C828" s="297"/>
      <c r="D828" s="297"/>
      <c r="E828" s="257"/>
      <c r="F828" s="430"/>
      <c r="H828" s="7"/>
      <c r="I828" s="7"/>
      <c r="J828" s="7"/>
      <c r="K828" s="7"/>
      <c r="L828" s="7"/>
      <c r="M828" s="7"/>
      <c r="N828" s="7"/>
    </row>
    <row r="829" spans="1:14" s="272" customFormat="1">
      <c r="A829" s="296"/>
      <c r="B829" s="262"/>
      <c r="C829" s="297"/>
      <c r="D829" s="297"/>
      <c r="E829" s="257"/>
      <c r="F829" s="430"/>
      <c r="H829" s="7"/>
      <c r="I829" s="7"/>
      <c r="J829" s="7"/>
      <c r="K829" s="7"/>
      <c r="L829" s="7"/>
      <c r="M829" s="7"/>
      <c r="N829" s="7"/>
    </row>
    <row r="830" spans="1:14" s="272" customFormat="1">
      <c r="A830" s="296"/>
      <c r="B830" s="262"/>
      <c r="C830" s="297"/>
      <c r="D830" s="297"/>
      <c r="E830" s="257"/>
      <c r="F830" s="430"/>
      <c r="H830" s="7"/>
      <c r="I830" s="7"/>
      <c r="J830" s="7"/>
      <c r="K830" s="7"/>
      <c r="L830" s="7"/>
      <c r="M830" s="7"/>
      <c r="N830" s="7"/>
    </row>
    <row r="831" spans="1:14" s="272" customFormat="1">
      <c r="A831" s="296"/>
      <c r="B831" s="262"/>
      <c r="C831" s="297"/>
      <c r="D831" s="297"/>
      <c r="E831" s="257"/>
      <c r="F831" s="430"/>
      <c r="H831" s="7"/>
      <c r="I831" s="7"/>
      <c r="J831" s="7"/>
      <c r="K831" s="7"/>
      <c r="L831" s="7"/>
      <c r="M831" s="7"/>
      <c r="N831" s="7"/>
    </row>
    <row r="832" spans="1:14" s="272" customFormat="1">
      <c r="A832" s="296"/>
      <c r="B832" s="262"/>
      <c r="C832" s="297"/>
      <c r="D832" s="297"/>
      <c r="E832" s="257"/>
      <c r="F832" s="430"/>
      <c r="H832" s="7"/>
      <c r="I832" s="7"/>
      <c r="J832" s="7"/>
      <c r="K832" s="7"/>
      <c r="L832" s="7"/>
      <c r="M832" s="7"/>
      <c r="N832" s="7"/>
    </row>
    <row r="833" spans="1:14" s="272" customFormat="1">
      <c r="A833" s="296"/>
      <c r="B833" s="262"/>
      <c r="C833" s="297"/>
      <c r="D833" s="297"/>
      <c r="E833" s="257"/>
      <c r="F833" s="430"/>
      <c r="H833" s="7"/>
      <c r="I833" s="7"/>
      <c r="J833" s="7"/>
      <c r="K833" s="7"/>
      <c r="L833" s="7"/>
      <c r="M833" s="7"/>
      <c r="N833" s="7"/>
    </row>
    <row r="834" spans="1:14" s="272" customFormat="1">
      <c r="A834" s="296"/>
      <c r="B834" s="262"/>
      <c r="C834" s="297"/>
      <c r="D834" s="297"/>
      <c r="E834" s="257"/>
      <c r="F834" s="430"/>
      <c r="H834" s="7"/>
      <c r="I834" s="7"/>
      <c r="J834" s="7"/>
      <c r="K834" s="7"/>
      <c r="L834" s="7"/>
      <c r="M834" s="7"/>
      <c r="N834" s="7"/>
    </row>
    <row r="835" spans="1:14" s="272" customFormat="1">
      <c r="A835" s="296"/>
      <c r="B835" s="262"/>
      <c r="C835" s="297"/>
      <c r="D835" s="297"/>
      <c r="E835" s="257"/>
      <c r="F835" s="430"/>
      <c r="H835" s="7"/>
      <c r="I835" s="7"/>
      <c r="J835" s="7"/>
      <c r="K835" s="7"/>
      <c r="L835" s="7"/>
      <c r="M835" s="7"/>
      <c r="N835" s="7"/>
    </row>
    <row r="836" spans="1:14" s="272" customFormat="1">
      <c r="A836" s="296"/>
      <c r="B836" s="262"/>
      <c r="C836" s="297"/>
      <c r="D836" s="297"/>
      <c r="E836" s="257"/>
      <c r="F836" s="430"/>
      <c r="H836" s="7"/>
      <c r="I836" s="7"/>
      <c r="J836" s="7"/>
      <c r="K836" s="7"/>
      <c r="L836" s="7"/>
      <c r="M836" s="7"/>
      <c r="N836" s="7"/>
    </row>
    <row r="837" spans="1:14" s="272" customFormat="1">
      <c r="A837" s="296"/>
      <c r="B837" s="262"/>
      <c r="C837" s="297"/>
      <c r="D837" s="297"/>
      <c r="E837" s="257"/>
      <c r="F837" s="430"/>
      <c r="H837" s="7"/>
      <c r="I837" s="7"/>
      <c r="J837" s="7"/>
      <c r="K837" s="7"/>
      <c r="L837" s="7"/>
      <c r="M837" s="7"/>
      <c r="N837" s="7"/>
    </row>
    <row r="838" spans="1:14" s="272" customFormat="1">
      <c r="A838" s="296"/>
      <c r="B838" s="262"/>
      <c r="C838" s="297"/>
      <c r="D838" s="297"/>
      <c r="E838" s="257"/>
      <c r="F838" s="430"/>
      <c r="H838" s="7"/>
      <c r="I838" s="7"/>
      <c r="J838" s="7"/>
      <c r="K838" s="7"/>
      <c r="L838" s="7"/>
      <c r="M838" s="7"/>
      <c r="N838" s="7"/>
    </row>
    <row r="839" spans="1:14" s="272" customFormat="1">
      <c r="A839" s="296"/>
      <c r="B839" s="262"/>
      <c r="C839" s="297"/>
      <c r="D839" s="297"/>
      <c r="E839" s="257"/>
      <c r="F839" s="430"/>
      <c r="H839" s="7"/>
      <c r="I839" s="7"/>
      <c r="J839" s="7"/>
      <c r="K839" s="7"/>
      <c r="L839" s="7"/>
      <c r="M839" s="7"/>
      <c r="N839" s="7"/>
    </row>
    <row r="840" spans="1:14" s="272" customFormat="1">
      <c r="A840" s="296"/>
      <c r="B840" s="262"/>
      <c r="C840" s="297"/>
      <c r="D840" s="297"/>
      <c r="E840" s="257"/>
      <c r="F840" s="430"/>
      <c r="H840" s="7"/>
      <c r="I840" s="7"/>
      <c r="J840" s="7"/>
      <c r="K840" s="7"/>
      <c r="L840" s="7"/>
      <c r="M840" s="7"/>
      <c r="N840" s="7"/>
    </row>
    <row r="841" spans="1:14" s="272" customFormat="1">
      <c r="A841" s="296"/>
      <c r="B841" s="262"/>
      <c r="C841" s="297"/>
      <c r="D841" s="297"/>
      <c r="E841" s="257"/>
      <c r="F841" s="430"/>
      <c r="H841" s="7"/>
      <c r="I841" s="7"/>
      <c r="J841" s="7"/>
      <c r="K841" s="7"/>
      <c r="L841" s="7"/>
      <c r="M841" s="7"/>
      <c r="N841" s="7"/>
    </row>
    <row r="842" spans="1:14" s="272" customFormat="1">
      <c r="A842" s="296"/>
      <c r="B842" s="262"/>
      <c r="C842" s="297"/>
      <c r="D842" s="297"/>
      <c r="E842" s="257"/>
      <c r="F842" s="430"/>
      <c r="H842" s="7"/>
      <c r="I842" s="7"/>
      <c r="J842" s="7"/>
      <c r="K842" s="7"/>
      <c r="L842" s="7"/>
      <c r="M842" s="7"/>
      <c r="N842" s="7"/>
    </row>
    <row r="843" spans="1:14" s="272" customFormat="1">
      <c r="A843" s="296"/>
      <c r="B843" s="262"/>
      <c r="C843" s="297"/>
      <c r="D843" s="297"/>
      <c r="E843" s="257"/>
      <c r="F843" s="430"/>
      <c r="H843" s="7"/>
      <c r="I843" s="7"/>
      <c r="J843" s="7"/>
      <c r="K843" s="7"/>
      <c r="L843" s="7"/>
      <c r="M843" s="7"/>
      <c r="N843" s="7"/>
    </row>
    <row r="844" spans="1:14" s="272" customFormat="1">
      <c r="A844" s="296"/>
      <c r="B844" s="262"/>
      <c r="C844" s="297"/>
      <c r="D844" s="297"/>
      <c r="E844" s="257"/>
      <c r="F844" s="430"/>
      <c r="H844" s="7"/>
      <c r="I844" s="7"/>
      <c r="J844" s="7"/>
      <c r="K844" s="7"/>
      <c r="L844" s="7"/>
      <c r="M844" s="7"/>
      <c r="N844" s="7"/>
    </row>
    <row r="845" spans="1:14" s="272" customFormat="1">
      <c r="A845" s="296"/>
      <c r="B845" s="262"/>
      <c r="C845" s="297"/>
      <c r="D845" s="297"/>
      <c r="E845" s="257"/>
      <c r="F845" s="430"/>
      <c r="H845" s="7"/>
      <c r="I845" s="7"/>
      <c r="J845" s="7"/>
      <c r="K845" s="7"/>
      <c r="L845" s="7"/>
      <c r="M845" s="7"/>
      <c r="N845" s="7"/>
    </row>
    <row r="846" spans="1:14" s="272" customFormat="1">
      <c r="A846" s="296"/>
      <c r="B846" s="262"/>
      <c r="C846" s="297"/>
      <c r="D846" s="297"/>
      <c r="E846" s="257"/>
      <c r="F846" s="430"/>
      <c r="H846" s="7"/>
      <c r="I846" s="7"/>
      <c r="J846" s="7"/>
      <c r="K846" s="7"/>
      <c r="L846" s="7"/>
      <c r="M846" s="7"/>
      <c r="N846" s="7"/>
    </row>
    <row r="847" spans="1:14" s="272" customFormat="1">
      <c r="A847" s="296"/>
      <c r="B847" s="262"/>
      <c r="C847" s="297"/>
      <c r="D847" s="297"/>
      <c r="E847" s="257"/>
      <c r="F847" s="430"/>
      <c r="H847" s="7"/>
      <c r="I847" s="7"/>
      <c r="J847" s="7"/>
      <c r="K847" s="7"/>
      <c r="L847" s="7"/>
      <c r="M847" s="7"/>
      <c r="N847" s="7"/>
    </row>
    <row r="848" spans="1:14" s="272" customFormat="1">
      <c r="A848" s="296"/>
      <c r="B848" s="262"/>
      <c r="C848" s="297"/>
      <c r="D848" s="297"/>
      <c r="E848" s="257"/>
      <c r="F848" s="430"/>
      <c r="H848" s="7"/>
      <c r="I848" s="7"/>
      <c r="J848" s="7"/>
      <c r="K848" s="7"/>
      <c r="L848" s="7"/>
      <c r="M848" s="7"/>
      <c r="N848" s="7"/>
    </row>
    <row r="849" spans="1:14" s="272" customFormat="1">
      <c r="A849" s="296"/>
      <c r="B849" s="262"/>
      <c r="C849" s="297"/>
      <c r="D849" s="297"/>
      <c r="E849" s="257"/>
      <c r="F849" s="430"/>
      <c r="H849" s="7"/>
      <c r="I849" s="7"/>
      <c r="J849" s="7"/>
      <c r="K849" s="7"/>
      <c r="L849" s="7"/>
      <c r="M849" s="7"/>
      <c r="N849" s="7"/>
    </row>
    <row r="850" spans="1:14" s="272" customFormat="1">
      <c r="A850" s="296"/>
      <c r="B850" s="262"/>
      <c r="C850" s="297"/>
      <c r="D850" s="297"/>
      <c r="E850" s="257"/>
      <c r="F850" s="430"/>
      <c r="H850" s="7"/>
      <c r="I850" s="7"/>
      <c r="J850" s="7"/>
      <c r="K850" s="7"/>
      <c r="L850" s="7"/>
      <c r="M850" s="7"/>
      <c r="N850" s="7"/>
    </row>
    <row r="851" spans="1:14" s="272" customFormat="1">
      <c r="A851" s="296"/>
      <c r="B851" s="262"/>
      <c r="C851" s="297"/>
      <c r="D851" s="297"/>
      <c r="E851" s="257"/>
      <c r="F851" s="430"/>
      <c r="H851" s="7"/>
      <c r="I851" s="7"/>
      <c r="J851" s="7"/>
      <c r="K851" s="7"/>
      <c r="L851" s="7"/>
      <c r="M851" s="7"/>
      <c r="N851" s="7"/>
    </row>
    <row r="852" spans="1:14" s="272" customFormat="1">
      <c r="A852" s="296"/>
      <c r="B852" s="262"/>
      <c r="C852" s="297"/>
      <c r="D852" s="297"/>
      <c r="E852" s="257"/>
      <c r="F852" s="430"/>
      <c r="H852" s="7"/>
      <c r="I852" s="7"/>
      <c r="J852" s="7"/>
      <c r="K852" s="7"/>
      <c r="L852" s="7"/>
      <c r="M852" s="7"/>
      <c r="N852" s="7"/>
    </row>
    <row r="853" spans="1:14" s="272" customFormat="1">
      <c r="A853" s="296"/>
      <c r="B853" s="262"/>
      <c r="C853" s="297"/>
      <c r="D853" s="297"/>
      <c r="E853" s="257"/>
      <c r="F853" s="430"/>
      <c r="H853" s="7"/>
      <c r="I853" s="7"/>
      <c r="J853" s="7"/>
      <c r="K853" s="7"/>
      <c r="L853" s="7"/>
      <c r="M853" s="7"/>
      <c r="N853" s="7"/>
    </row>
    <row r="854" spans="1:14" s="272" customFormat="1">
      <c r="A854" s="296"/>
      <c r="B854" s="262"/>
      <c r="C854" s="297"/>
      <c r="D854" s="297"/>
      <c r="E854" s="257"/>
      <c r="F854" s="430"/>
      <c r="H854" s="7"/>
      <c r="I854" s="7"/>
      <c r="J854" s="7"/>
      <c r="K854" s="7"/>
      <c r="L854" s="7"/>
      <c r="M854" s="7"/>
      <c r="N854" s="7"/>
    </row>
    <row r="855" spans="1:14" s="272" customFormat="1">
      <c r="A855" s="296"/>
      <c r="B855" s="262"/>
      <c r="C855" s="297"/>
      <c r="D855" s="297"/>
      <c r="E855" s="257"/>
      <c r="F855" s="430"/>
      <c r="H855" s="7"/>
      <c r="I855" s="7"/>
      <c r="J855" s="7"/>
      <c r="K855" s="7"/>
      <c r="L855" s="7"/>
      <c r="M855" s="7"/>
      <c r="N855" s="7"/>
    </row>
    <row r="856" spans="1:14" s="272" customFormat="1">
      <c r="A856" s="296"/>
      <c r="B856" s="262"/>
      <c r="C856" s="297"/>
      <c r="D856" s="297"/>
      <c r="E856" s="257"/>
      <c r="F856" s="430"/>
      <c r="H856" s="7"/>
      <c r="I856" s="7"/>
      <c r="J856" s="7"/>
      <c r="K856" s="7"/>
      <c r="L856" s="7"/>
      <c r="M856" s="7"/>
      <c r="N856" s="7"/>
    </row>
    <row r="857" spans="1:14" s="272" customFormat="1">
      <c r="A857" s="296"/>
      <c r="B857" s="262"/>
      <c r="C857" s="297"/>
      <c r="D857" s="297"/>
      <c r="E857" s="257"/>
      <c r="F857" s="430"/>
      <c r="H857" s="7"/>
      <c r="I857" s="7"/>
      <c r="J857" s="7"/>
      <c r="K857" s="7"/>
      <c r="L857" s="7"/>
      <c r="M857" s="7"/>
      <c r="N857" s="7"/>
    </row>
    <row r="858" spans="1:14" s="272" customFormat="1">
      <c r="A858" s="296"/>
      <c r="B858" s="262"/>
      <c r="C858" s="297"/>
      <c r="D858" s="297"/>
      <c r="E858" s="257"/>
      <c r="F858" s="430"/>
      <c r="H858" s="7"/>
      <c r="I858" s="7"/>
      <c r="J858" s="7"/>
      <c r="K858" s="7"/>
      <c r="L858" s="7"/>
      <c r="M858" s="7"/>
      <c r="N858" s="7"/>
    </row>
    <row r="859" spans="1:14" s="272" customFormat="1">
      <c r="A859" s="296"/>
      <c r="B859" s="262"/>
      <c r="C859" s="297"/>
      <c r="D859" s="297"/>
      <c r="E859" s="257"/>
      <c r="F859" s="430"/>
      <c r="H859" s="7"/>
      <c r="I859" s="7"/>
      <c r="J859" s="7"/>
      <c r="K859" s="7"/>
      <c r="L859" s="7"/>
      <c r="M859" s="7"/>
      <c r="N859" s="7"/>
    </row>
    <row r="860" spans="1:14" s="272" customFormat="1">
      <c r="A860" s="296"/>
      <c r="B860" s="262"/>
      <c r="C860" s="297"/>
      <c r="D860" s="297"/>
      <c r="E860" s="257"/>
      <c r="F860" s="430"/>
      <c r="H860" s="7"/>
      <c r="I860" s="7"/>
      <c r="J860" s="7"/>
      <c r="K860" s="7"/>
      <c r="L860" s="7"/>
      <c r="M860" s="7"/>
      <c r="N860" s="7"/>
    </row>
    <row r="861" spans="1:14" s="272" customFormat="1">
      <c r="A861" s="296"/>
      <c r="B861" s="262"/>
      <c r="C861" s="297"/>
      <c r="D861" s="297"/>
      <c r="E861" s="257"/>
      <c r="F861" s="430"/>
      <c r="H861" s="7"/>
      <c r="I861" s="7"/>
      <c r="J861" s="7"/>
      <c r="K861" s="7"/>
      <c r="L861" s="7"/>
      <c r="M861" s="7"/>
      <c r="N861" s="7"/>
    </row>
    <row r="862" spans="1:14" s="272" customFormat="1">
      <c r="A862" s="296"/>
      <c r="B862" s="262"/>
      <c r="C862" s="297"/>
      <c r="D862" s="297"/>
      <c r="E862" s="257"/>
      <c r="F862" s="430"/>
      <c r="H862" s="7"/>
      <c r="I862" s="7"/>
      <c r="J862" s="7"/>
      <c r="K862" s="7"/>
      <c r="L862" s="7"/>
      <c r="M862" s="7"/>
      <c r="N862" s="7"/>
    </row>
    <row r="863" spans="1:14" s="272" customFormat="1">
      <c r="A863" s="296"/>
      <c r="B863" s="262"/>
      <c r="C863" s="297"/>
      <c r="D863" s="297"/>
      <c r="E863" s="257"/>
      <c r="F863" s="430"/>
      <c r="H863" s="7"/>
      <c r="I863" s="7"/>
      <c r="J863" s="7"/>
      <c r="K863" s="7"/>
      <c r="L863" s="7"/>
      <c r="M863" s="7"/>
      <c r="N863" s="7"/>
    </row>
    <row r="864" spans="1:14" s="272" customFormat="1">
      <c r="A864" s="296"/>
      <c r="B864" s="262"/>
      <c r="C864" s="297"/>
      <c r="D864" s="297"/>
      <c r="E864" s="257"/>
      <c r="F864" s="430"/>
      <c r="H864" s="7"/>
      <c r="I864" s="7"/>
      <c r="J864" s="7"/>
      <c r="K864" s="7"/>
      <c r="L864" s="7"/>
      <c r="M864" s="7"/>
      <c r="N864" s="7"/>
    </row>
    <row r="865" spans="1:14" s="272" customFormat="1">
      <c r="A865" s="296"/>
      <c r="B865" s="262"/>
      <c r="C865" s="297"/>
      <c r="D865" s="297"/>
      <c r="E865" s="257"/>
      <c r="F865" s="430"/>
      <c r="H865" s="7"/>
      <c r="I865" s="7"/>
      <c r="J865" s="7"/>
      <c r="K865" s="7"/>
      <c r="L865" s="7"/>
      <c r="M865" s="7"/>
      <c r="N865" s="7"/>
    </row>
    <row r="866" spans="1:14" s="272" customFormat="1">
      <c r="A866" s="296"/>
      <c r="B866" s="262"/>
      <c r="C866" s="297"/>
      <c r="D866" s="297"/>
      <c r="E866" s="257"/>
      <c r="F866" s="430"/>
      <c r="H866" s="7"/>
      <c r="I866" s="7"/>
      <c r="J866" s="7"/>
      <c r="K866" s="7"/>
      <c r="L866" s="7"/>
      <c r="M866" s="7"/>
      <c r="N866" s="7"/>
    </row>
    <row r="867" spans="1:14" s="272" customFormat="1">
      <c r="A867" s="296"/>
      <c r="B867" s="262"/>
      <c r="C867" s="297"/>
      <c r="D867" s="297"/>
      <c r="E867" s="257"/>
      <c r="F867" s="430"/>
      <c r="H867" s="7"/>
      <c r="I867" s="7"/>
      <c r="J867" s="7"/>
      <c r="K867" s="7"/>
      <c r="L867" s="7"/>
      <c r="M867" s="7"/>
      <c r="N867" s="7"/>
    </row>
    <row r="868" spans="1:14" s="272" customFormat="1">
      <c r="A868" s="296"/>
      <c r="B868" s="262"/>
      <c r="C868" s="297"/>
      <c r="D868" s="297"/>
      <c r="E868" s="257"/>
      <c r="F868" s="430"/>
      <c r="H868" s="7"/>
      <c r="I868" s="7"/>
      <c r="J868" s="7"/>
      <c r="K868" s="7"/>
      <c r="L868" s="7"/>
      <c r="M868" s="7"/>
      <c r="N868" s="7"/>
    </row>
    <row r="869" spans="1:14" s="272" customFormat="1">
      <c r="A869" s="296"/>
      <c r="B869" s="262"/>
      <c r="C869" s="297"/>
      <c r="D869" s="297"/>
      <c r="E869" s="257"/>
      <c r="F869" s="430"/>
      <c r="H869" s="7"/>
      <c r="I869" s="7"/>
      <c r="J869" s="7"/>
      <c r="K869" s="7"/>
      <c r="L869" s="7"/>
      <c r="M869" s="7"/>
      <c r="N869" s="7"/>
    </row>
    <row r="870" spans="1:14" s="272" customFormat="1">
      <c r="A870" s="296"/>
      <c r="B870" s="262"/>
      <c r="C870" s="297"/>
      <c r="D870" s="297"/>
      <c r="E870" s="257"/>
      <c r="F870" s="430"/>
      <c r="H870" s="7"/>
      <c r="I870" s="7"/>
      <c r="J870" s="7"/>
      <c r="K870" s="7"/>
      <c r="L870" s="7"/>
      <c r="M870" s="7"/>
      <c r="N870" s="7"/>
    </row>
    <row r="871" spans="1:14" s="272" customFormat="1">
      <c r="A871" s="296"/>
      <c r="B871" s="262"/>
      <c r="C871" s="297"/>
      <c r="D871" s="297"/>
      <c r="E871" s="257"/>
      <c r="F871" s="430"/>
      <c r="H871" s="7"/>
      <c r="I871" s="7"/>
      <c r="J871" s="7"/>
      <c r="K871" s="7"/>
      <c r="L871" s="7"/>
      <c r="M871" s="7"/>
      <c r="N871" s="7"/>
    </row>
    <row r="872" spans="1:14" s="272" customFormat="1">
      <c r="A872" s="296"/>
      <c r="B872" s="262"/>
      <c r="C872" s="297"/>
      <c r="D872" s="297"/>
      <c r="E872" s="257"/>
      <c r="F872" s="430"/>
      <c r="H872" s="7"/>
      <c r="I872" s="7"/>
      <c r="J872" s="7"/>
      <c r="K872" s="7"/>
      <c r="L872" s="7"/>
      <c r="M872" s="7"/>
      <c r="N872" s="7"/>
    </row>
    <row r="873" spans="1:14" s="272" customFormat="1">
      <c r="A873" s="296"/>
      <c r="B873" s="262"/>
      <c r="C873" s="297"/>
      <c r="D873" s="297"/>
      <c r="E873" s="257"/>
      <c r="F873" s="430"/>
      <c r="H873" s="7"/>
      <c r="I873" s="7"/>
      <c r="J873" s="7"/>
      <c r="K873" s="7"/>
      <c r="L873" s="7"/>
      <c r="M873" s="7"/>
      <c r="N873" s="7"/>
    </row>
    <row r="874" spans="1:14" s="272" customFormat="1">
      <c r="A874" s="296"/>
      <c r="B874" s="262"/>
      <c r="C874" s="297"/>
      <c r="D874" s="297"/>
      <c r="E874" s="257"/>
      <c r="F874" s="430"/>
      <c r="H874" s="7"/>
      <c r="I874" s="7"/>
      <c r="J874" s="7"/>
      <c r="K874" s="7"/>
      <c r="L874" s="7"/>
      <c r="M874" s="7"/>
      <c r="N874" s="7"/>
    </row>
    <row r="875" spans="1:14" s="272" customFormat="1">
      <c r="A875" s="296"/>
      <c r="B875" s="262"/>
      <c r="C875" s="297"/>
      <c r="D875" s="297"/>
      <c r="E875" s="257"/>
      <c r="F875" s="430"/>
      <c r="H875" s="7"/>
      <c r="I875" s="7"/>
      <c r="J875" s="7"/>
      <c r="K875" s="7"/>
      <c r="L875" s="7"/>
      <c r="M875" s="7"/>
      <c r="N875" s="7"/>
    </row>
    <row r="876" spans="1:14" s="272" customFormat="1">
      <c r="A876" s="296"/>
      <c r="B876" s="262"/>
      <c r="C876" s="297"/>
      <c r="D876" s="297"/>
      <c r="E876" s="257"/>
      <c r="F876" s="430"/>
      <c r="H876" s="7"/>
      <c r="I876" s="7"/>
      <c r="J876" s="7"/>
      <c r="K876" s="7"/>
      <c r="L876" s="7"/>
      <c r="M876" s="7"/>
      <c r="N876" s="7"/>
    </row>
    <row r="877" spans="1:14" s="272" customFormat="1">
      <c r="A877" s="296"/>
      <c r="B877" s="262"/>
      <c r="C877" s="297"/>
      <c r="D877" s="297"/>
      <c r="E877" s="257"/>
      <c r="F877" s="430"/>
      <c r="H877" s="7"/>
      <c r="I877" s="7"/>
      <c r="J877" s="7"/>
      <c r="K877" s="7"/>
      <c r="L877" s="7"/>
      <c r="M877" s="7"/>
      <c r="N877" s="7"/>
    </row>
    <row r="878" spans="1:14" s="272" customFormat="1">
      <c r="A878" s="296"/>
      <c r="B878" s="262"/>
      <c r="C878" s="297"/>
      <c r="D878" s="297"/>
      <c r="E878" s="257"/>
      <c r="F878" s="430"/>
      <c r="H878" s="7"/>
      <c r="I878" s="7"/>
      <c r="J878" s="7"/>
      <c r="K878" s="7"/>
      <c r="L878" s="7"/>
      <c r="M878" s="7"/>
      <c r="N878" s="7"/>
    </row>
    <row r="879" spans="1:14" s="272" customFormat="1">
      <c r="A879" s="296"/>
      <c r="B879" s="262"/>
      <c r="C879" s="297"/>
      <c r="D879" s="297"/>
      <c r="E879" s="257"/>
      <c r="F879" s="430"/>
      <c r="H879" s="7"/>
      <c r="I879" s="7"/>
      <c r="J879" s="7"/>
      <c r="K879" s="7"/>
      <c r="L879" s="7"/>
      <c r="M879" s="7"/>
      <c r="N879" s="7"/>
    </row>
    <row r="880" spans="1:14" s="272" customFormat="1">
      <c r="A880" s="296"/>
      <c r="B880" s="262"/>
      <c r="C880" s="297"/>
      <c r="D880" s="297"/>
      <c r="E880" s="257"/>
      <c r="F880" s="430"/>
      <c r="H880" s="7"/>
      <c r="I880" s="7"/>
      <c r="J880" s="7"/>
      <c r="K880" s="7"/>
      <c r="L880" s="7"/>
      <c r="M880" s="7"/>
      <c r="N880" s="7"/>
    </row>
    <row r="881" spans="1:14" s="272" customFormat="1">
      <c r="A881" s="296"/>
      <c r="B881" s="262"/>
      <c r="C881" s="297"/>
      <c r="D881" s="297"/>
      <c r="E881" s="257"/>
      <c r="F881" s="430"/>
      <c r="H881" s="7"/>
      <c r="I881" s="7"/>
      <c r="J881" s="7"/>
      <c r="K881" s="7"/>
      <c r="L881" s="7"/>
      <c r="M881" s="7"/>
      <c r="N881" s="7"/>
    </row>
    <row r="882" spans="1:14" s="272" customFormat="1">
      <c r="A882" s="296"/>
      <c r="B882" s="262"/>
      <c r="C882" s="297"/>
      <c r="D882" s="297"/>
      <c r="E882" s="257"/>
      <c r="F882" s="430"/>
      <c r="H882" s="7"/>
      <c r="I882" s="7"/>
      <c r="J882" s="7"/>
      <c r="K882" s="7"/>
      <c r="L882" s="7"/>
      <c r="M882" s="7"/>
      <c r="N882" s="7"/>
    </row>
    <row r="883" spans="1:14" s="272" customFormat="1">
      <c r="A883" s="296"/>
      <c r="B883" s="262"/>
      <c r="C883" s="297"/>
      <c r="D883" s="297"/>
      <c r="E883" s="257"/>
      <c r="F883" s="430"/>
      <c r="H883" s="7"/>
      <c r="I883" s="7"/>
      <c r="J883" s="7"/>
      <c r="K883" s="7"/>
      <c r="L883" s="7"/>
      <c r="M883" s="7"/>
      <c r="N883" s="7"/>
    </row>
    <row r="884" spans="1:14" s="272" customFormat="1">
      <c r="A884" s="296"/>
      <c r="B884" s="262"/>
      <c r="C884" s="297"/>
      <c r="D884" s="297"/>
      <c r="E884" s="257"/>
      <c r="F884" s="430"/>
      <c r="H884" s="7"/>
      <c r="I884" s="7"/>
      <c r="J884" s="7"/>
      <c r="K884" s="7"/>
      <c r="L884" s="7"/>
      <c r="M884" s="7"/>
      <c r="N884" s="7"/>
    </row>
    <row r="885" spans="1:14" s="272" customFormat="1">
      <c r="A885" s="296"/>
      <c r="B885" s="262"/>
      <c r="C885" s="297"/>
      <c r="D885" s="297"/>
      <c r="E885" s="257"/>
      <c r="F885" s="430"/>
      <c r="H885" s="7"/>
      <c r="I885" s="7"/>
      <c r="J885" s="7"/>
      <c r="K885" s="7"/>
      <c r="L885" s="7"/>
      <c r="M885" s="7"/>
      <c r="N885" s="7"/>
    </row>
    <row r="886" spans="1:14" s="272" customFormat="1">
      <c r="A886" s="296"/>
      <c r="B886" s="262"/>
      <c r="C886" s="297"/>
      <c r="D886" s="297"/>
      <c r="E886" s="257"/>
      <c r="F886" s="430"/>
      <c r="H886" s="7"/>
      <c r="I886" s="7"/>
      <c r="J886" s="7"/>
      <c r="K886" s="7"/>
      <c r="L886" s="7"/>
      <c r="M886" s="7"/>
      <c r="N886" s="7"/>
    </row>
    <row r="887" spans="1:14" s="272" customFormat="1">
      <c r="A887" s="296"/>
      <c r="B887" s="262"/>
      <c r="C887" s="297"/>
      <c r="D887" s="297"/>
      <c r="E887" s="257"/>
      <c r="F887" s="430"/>
      <c r="H887" s="7"/>
      <c r="I887" s="7"/>
      <c r="J887" s="7"/>
      <c r="K887" s="7"/>
      <c r="L887" s="7"/>
      <c r="M887" s="7"/>
      <c r="N887" s="7"/>
    </row>
    <row r="888" spans="1:14" s="272" customFormat="1">
      <c r="A888" s="296"/>
      <c r="B888" s="262"/>
      <c r="C888" s="297"/>
      <c r="D888" s="297"/>
      <c r="E888" s="257"/>
      <c r="F888" s="430"/>
      <c r="H888" s="7"/>
      <c r="I888" s="7"/>
      <c r="J888" s="7"/>
      <c r="K888" s="7"/>
      <c r="L888" s="7"/>
      <c r="M888" s="7"/>
      <c r="N888" s="7"/>
    </row>
    <row r="889" spans="1:14" s="272" customFormat="1">
      <c r="A889" s="296"/>
      <c r="B889" s="262"/>
      <c r="C889" s="297"/>
      <c r="D889" s="297"/>
      <c r="E889" s="257"/>
      <c r="F889" s="430"/>
      <c r="H889" s="7"/>
      <c r="I889" s="7"/>
      <c r="J889" s="7"/>
      <c r="K889" s="7"/>
      <c r="L889" s="7"/>
      <c r="M889" s="7"/>
      <c r="N889" s="7"/>
    </row>
    <row r="890" spans="1:14" s="272" customFormat="1">
      <c r="A890" s="296"/>
      <c r="B890" s="262"/>
      <c r="C890" s="297"/>
      <c r="D890" s="297"/>
      <c r="E890" s="257"/>
      <c r="F890" s="430"/>
      <c r="H890" s="7"/>
      <c r="I890" s="7"/>
      <c r="J890" s="7"/>
      <c r="K890" s="7"/>
      <c r="L890" s="7"/>
      <c r="M890" s="7"/>
      <c r="N890" s="7"/>
    </row>
    <row r="891" spans="1:14" s="272" customFormat="1">
      <c r="A891" s="296"/>
      <c r="B891" s="262"/>
      <c r="C891" s="297"/>
      <c r="D891" s="297"/>
      <c r="E891" s="257"/>
      <c r="F891" s="430"/>
      <c r="H891" s="7"/>
      <c r="I891" s="7"/>
      <c r="J891" s="7"/>
      <c r="K891" s="7"/>
      <c r="L891" s="7"/>
      <c r="M891" s="7"/>
      <c r="N891" s="7"/>
    </row>
    <row r="892" spans="1:14" s="272" customFormat="1">
      <c r="A892" s="296"/>
      <c r="B892" s="262"/>
      <c r="C892" s="297"/>
      <c r="D892" s="297"/>
      <c r="E892" s="257"/>
      <c r="F892" s="430"/>
      <c r="H892" s="7"/>
      <c r="I892" s="7"/>
      <c r="J892" s="7"/>
      <c r="K892" s="7"/>
      <c r="L892" s="7"/>
      <c r="M892" s="7"/>
      <c r="N892" s="7"/>
    </row>
    <row r="893" spans="1:14" s="272" customFormat="1">
      <c r="A893" s="296"/>
      <c r="B893" s="262"/>
      <c r="C893" s="297"/>
      <c r="D893" s="297"/>
      <c r="E893" s="257"/>
      <c r="F893" s="430"/>
      <c r="H893" s="7"/>
      <c r="I893" s="7"/>
      <c r="J893" s="7"/>
      <c r="K893" s="7"/>
      <c r="L893" s="7"/>
      <c r="M893" s="7"/>
      <c r="N893" s="7"/>
    </row>
    <row r="894" spans="1:14" s="272" customFormat="1">
      <c r="A894" s="296"/>
      <c r="B894" s="262"/>
      <c r="C894" s="297"/>
      <c r="D894" s="297"/>
      <c r="E894" s="257"/>
      <c r="F894" s="430"/>
      <c r="H894" s="7"/>
      <c r="I894" s="7"/>
      <c r="J894" s="7"/>
      <c r="K894" s="7"/>
      <c r="L894" s="7"/>
      <c r="M894" s="7"/>
      <c r="N894" s="7"/>
    </row>
    <row r="895" spans="1:14" s="272" customFormat="1">
      <c r="A895" s="296"/>
      <c r="B895" s="262"/>
      <c r="C895" s="297"/>
      <c r="D895" s="297"/>
      <c r="E895" s="257"/>
      <c r="F895" s="430"/>
      <c r="H895" s="7"/>
      <c r="I895" s="7"/>
      <c r="J895" s="7"/>
      <c r="K895" s="7"/>
      <c r="L895" s="7"/>
      <c r="M895" s="7"/>
      <c r="N895" s="7"/>
    </row>
    <row r="896" spans="1:14" s="272" customFormat="1">
      <c r="A896" s="296"/>
      <c r="B896" s="262"/>
      <c r="C896" s="297"/>
      <c r="D896" s="297"/>
      <c r="E896" s="257"/>
      <c r="F896" s="430"/>
      <c r="H896" s="7"/>
      <c r="I896" s="7"/>
      <c r="J896" s="7"/>
      <c r="K896" s="7"/>
      <c r="L896" s="7"/>
      <c r="M896" s="7"/>
      <c r="N896" s="7"/>
    </row>
    <row r="897" spans="1:14" s="272" customFormat="1">
      <c r="A897" s="296"/>
      <c r="B897" s="262"/>
      <c r="C897" s="297"/>
      <c r="D897" s="297"/>
      <c r="E897" s="257"/>
      <c r="F897" s="430"/>
      <c r="H897" s="7"/>
      <c r="I897" s="7"/>
      <c r="J897" s="7"/>
      <c r="K897" s="7"/>
      <c r="L897" s="7"/>
      <c r="M897" s="7"/>
      <c r="N897" s="7"/>
    </row>
    <row r="898" spans="1:14" s="272" customFormat="1">
      <c r="A898" s="296"/>
      <c r="B898" s="262"/>
      <c r="C898" s="297"/>
      <c r="D898" s="297"/>
      <c r="E898" s="257"/>
      <c r="F898" s="430"/>
      <c r="H898" s="7"/>
      <c r="I898" s="7"/>
      <c r="J898" s="7"/>
      <c r="K898" s="7"/>
      <c r="L898" s="7"/>
      <c r="M898" s="7"/>
      <c r="N898" s="7"/>
    </row>
    <row r="899" spans="1:14" s="272" customFormat="1">
      <c r="A899" s="296"/>
      <c r="B899" s="262"/>
      <c r="C899" s="297"/>
      <c r="D899" s="297"/>
      <c r="E899" s="257"/>
      <c r="F899" s="430"/>
      <c r="H899" s="7"/>
      <c r="I899" s="7"/>
      <c r="J899" s="7"/>
      <c r="K899" s="7"/>
      <c r="L899" s="7"/>
      <c r="M899" s="7"/>
      <c r="N899" s="7"/>
    </row>
    <row r="900" spans="1:14" s="272" customFormat="1">
      <c r="A900" s="296"/>
      <c r="B900" s="262"/>
      <c r="C900" s="297"/>
      <c r="D900" s="297"/>
      <c r="E900" s="257"/>
      <c r="F900" s="430"/>
      <c r="H900" s="7"/>
      <c r="I900" s="7"/>
      <c r="J900" s="7"/>
      <c r="K900" s="7"/>
      <c r="L900" s="7"/>
      <c r="M900" s="7"/>
      <c r="N900" s="7"/>
    </row>
    <row r="901" spans="1:14" s="272" customFormat="1">
      <c r="A901" s="296"/>
      <c r="B901" s="262"/>
      <c r="C901" s="297"/>
      <c r="D901" s="297"/>
      <c r="E901" s="257"/>
      <c r="F901" s="430"/>
      <c r="H901" s="7"/>
      <c r="I901" s="7"/>
      <c r="J901" s="7"/>
      <c r="K901" s="7"/>
      <c r="L901" s="7"/>
      <c r="M901" s="7"/>
      <c r="N901" s="7"/>
    </row>
    <row r="902" spans="1:14" s="272" customFormat="1">
      <c r="A902" s="296"/>
      <c r="B902" s="262"/>
      <c r="C902" s="297"/>
      <c r="D902" s="297"/>
      <c r="E902" s="257"/>
      <c r="F902" s="430"/>
      <c r="H902" s="7"/>
      <c r="I902" s="7"/>
      <c r="J902" s="7"/>
      <c r="K902" s="7"/>
      <c r="L902" s="7"/>
      <c r="M902" s="7"/>
      <c r="N902" s="7"/>
    </row>
    <row r="903" spans="1:14" s="272" customFormat="1">
      <c r="A903" s="296"/>
      <c r="B903" s="262"/>
      <c r="C903" s="297"/>
      <c r="D903" s="297"/>
      <c r="E903" s="257"/>
      <c r="F903" s="430"/>
      <c r="H903" s="7"/>
      <c r="I903" s="7"/>
      <c r="J903" s="7"/>
      <c r="K903" s="7"/>
      <c r="L903" s="7"/>
      <c r="M903" s="7"/>
      <c r="N903" s="7"/>
    </row>
    <row r="904" spans="1:14" s="272" customFormat="1">
      <c r="A904" s="296"/>
      <c r="B904" s="262"/>
      <c r="C904" s="297"/>
      <c r="D904" s="297"/>
      <c r="E904" s="257"/>
      <c r="F904" s="430"/>
      <c r="H904" s="7"/>
      <c r="I904" s="7"/>
      <c r="J904" s="7"/>
      <c r="K904" s="7"/>
      <c r="L904" s="7"/>
      <c r="M904" s="7"/>
      <c r="N904" s="7"/>
    </row>
    <row r="905" spans="1:14" s="272" customFormat="1">
      <c r="A905" s="296"/>
      <c r="B905" s="262"/>
      <c r="C905" s="297"/>
      <c r="D905" s="297"/>
      <c r="E905" s="257"/>
      <c r="F905" s="430"/>
      <c r="H905" s="7"/>
      <c r="I905" s="7"/>
      <c r="J905" s="7"/>
      <c r="K905" s="7"/>
      <c r="L905" s="7"/>
      <c r="M905" s="7"/>
      <c r="N905" s="7"/>
    </row>
    <row r="906" spans="1:14" s="272" customFormat="1">
      <c r="A906" s="296"/>
      <c r="B906" s="262"/>
      <c r="C906" s="297"/>
      <c r="D906" s="297"/>
      <c r="E906" s="257"/>
      <c r="F906" s="430"/>
      <c r="H906" s="7"/>
      <c r="I906" s="7"/>
      <c r="J906" s="7"/>
      <c r="K906" s="7"/>
      <c r="L906" s="7"/>
      <c r="M906" s="7"/>
      <c r="N906" s="7"/>
    </row>
    <row r="907" spans="1:14" s="272" customFormat="1">
      <c r="A907" s="296"/>
      <c r="B907" s="262"/>
      <c r="C907" s="297"/>
      <c r="D907" s="297"/>
      <c r="E907" s="257"/>
      <c r="F907" s="430"/>
      <c r="H907" s="7"/>
      <c r="I907" s="7"/>
      <c r="J907" s="7"/>
      <c r="K907" s="7"/>
      <c r="L907" s="7"/>
      <c r="M907" s="7"/>
      <c r="N907" s="7"/>
    </row>
    <row r="908" spans="1:14" s="272" customFormat="1">
      <c r="A908" s="296"/>
      <c r="B908" s="262"/>
      <c r="C908" s="297"/>
      <c r="D908" s="297"/>
      <c r="E908" s="257"/>
      <c r="F908" s="430"/>
      <c r="H908" s="7"/>
      <c r="I908" s="7"/>
      <c r="J908" s="7"/>
      <c r="K908" s="7"/>
      <c r="L908" s="7"/>
      <c r="M908" s="7"/>
      <c r="N908" s="7"/>
    </row>
    <row r="909" spans="1:14" s="272" customFormat="1">
      <c r="A909" s="296"/>
      <c r="B909" s="262"/>
      <c r="C909" s="297"/>
      <c r="D909" s="297"/>
      <c r="E909" s="257"/>
      <c r="F909" s="430"/>
      <c r="H909" s="7"/>
      <c r="I909" s="7"/>
      <c r="J909" s="7"/>
      <c r="K909" s="7"/>
      <c r="L909" s="7"/>
      <c r="M909" s="7"/>
      <c r="N909" s="7"/>
    </row>
    <row r="910" spans="1:14" s="272" customFormat="1">
      <c r="A910" s="296"/>
      <c r="B910" s="262"/>
      <c r="C910" s="297"/>
      <c r="D910" s="297"/>
      <c r="E910" s="257"/>
      <c r="F910" s="430"/>
      <c r="H910" s="7"/>
      <c r="I910" s="7"/>
      <c r="J910" s="7"/>
      <c r="K910" s="7"/>
      <c r="L910" s="7"/>
      <c r="M910" s="7"/>
      <c r="N910" s="7"/>
    </row>
    <row r="911" spans="1:14" s="272" customFormat="1">
      <c r="A911" s="296"/>
      <c r="B911" s="262"/>
      <c r="C911" s="297"/>
      <c r="D911" s="297"/>
      <c r="E911" s="257"/>
      <c r="F911" s="430"/>
      <c r="H911" s="7"/>
      <c r="I911" s="7"/>
      <c r="J911" s="7"/>
      <c r="K911" s="7"/>
      <c r="L911" s="7"/>
      <c r="M911" s="7"/>
      <c r="N911" s="7"/>
    </row>
    <row r="912" spans="1:14" s="272" customFormat="1">
      <c r="A912" s="296"/>
      <c r="B912" s="262"/>
      <c r="C912" s="297"/>
      <c r="D912" s="297"/>
      <c r="E912" s="257"/>
      <c r="F912" s="430"/>
      <c r="H912" s="7"/>
      <c r="I912" s="7"/>
      <c r="J912" s="7"/>
      <c r="K912" s="7"/>
      <c r="L912" s="7"/>
      <c r="M912" s="7"/>
      <c r="N912" s="7"/>
    </row>
    <row r="913" spans="1:14" s="272" customFormat="1">
      <c r="A913" s="296"/>
      <c r="B913" s="262"/>
      <c r="C913" s="297"/>
      <c r="D913" s="297"/>
      <c r="E913" s="257"/>
      <c r="F913" s="430"/>
      <c r="H913" s="7"/>
      <c r="I913" s="7"/>
      <c r="J913" s="7"/>
      <c r="K913" s="7"/>
      <c r="L913" s="7"/>
      <c r="M913" s="7"/>
      <c r="N913" s="7"/>
    </row>
    <row r="914" spans="1:14" s="272" customFormat="1">
      <c r="A914" s="296"/>
      <c r="B914" s="262"/>
      <c r="C914" s="297"/>
      <c r="D914" s="297"/>
      <c r="E914" s="257"/>
      <c r="F914" s="430"/>
      <c r="H914" s="7"/>
      <c r="I914" s="7"/>
      <c r="J914" s="7"/>
      <c r="K914" s="7"/>
      <c r="L914" s="7"/>
      <c r="M914" s="7"/>
      <c r="N914" s="7"/>
    </row>
    <row r="915" spans="1:14" s="272" customFormat="1">
      <c r="A915" s="296"/>
      <c r="B915" s="262"/>
      <c r="C915" s="297"/>
      <c r="D915" s="297"/>
      <c r="E915" s="257"/>
      <c r="F915" s="430"/>
      <c r="H915" s="7"/>
      <c r="I915" s="7"/>
      <c r="J915" s="7"/>
      <c r="K915" s="7"/>
      <c r="L915" s="7"/>
      <c r="M915" s="7"/>
      <c r="N915" s="7"/>
    </row>
    <row r="916" spans="1:14" s="272" customFormat="1">
      <c r="A916" s="296"/>
      <c r="B916" s="262"/>
      <c r="C916" s="297"/>
      <c r="D916" s="297"/>
      <c r="E916" s="257"/>
      <c r="F916" s="430"/>
      <c r="H916" s="7"/>
      <c r="I916" s="7"/>
      <c r="J916" s="7"/>
      <c r="K916" s="7"/>
      <c r="L916" s="7"/>
      <c r="M916" s="7"/>
      <c r="N916" s="7"/>
    </row>
    <row r="917" spans="1:14" s="272" customFormat="1">
      <c r="A917" s="296"/>
      <c r="B917" s="262"/>
      <c r="C917" s="297"/>
      <c r="D917" s="297"/>
      <c r="E917" s="257"/>
      <c r="F917" s="430"/>
      <c r="H917" s="7"/>
      <c r="I917" s="7"/>
      <c r="J917" s="7"/>
      <c r="K917" s="7"/>
      <c r="L917" s="7"/>
      <c r="M917" s="7"/>
      <c r="N917" s="7"/>
    </row>
    <row r="918" spans="1:14" s="272" customFormat="1">
      <c r="A918" s="296"/>
      <c r="B918" s="262"/>
      <c r="C918" s="297"/>
      <c r="D918" s="297"/>
      <c r="E918" s="257"/>
      <c r="F918" s="430"/>
      <c r="H918" s="7"/>
      <c r="I918" s="7"/>
      <c r="J918" s="7"/>
      <c r="K918" s="7"/>
      <c r="L918" s="7"/>
      <c r="M918" s="7"/>
      <c r="N918" s="7"/>
    </row>
    <row r="919" spans="1:14" s="272" customFormat="1">
      <c r="A919" s="296"/>
      <c r="B919" s="262"/>
      <c r="C919" s="297"/>
      <c r="D919" s="297"/>
      <c r="E919" s="257"/>
      <c r="F919" s="430"/>
      <c r="H919" s="7"/>
      <c r="I919" s="7"/>
      <c r="J919" s="7"/>
      <c r="K919" s="7"/>
      <c r="L919" s="7"/>
      <c r="M919" s="7"/>
      <c r="N919" s="7"/>
    </row>
    <row r="920" spans="1:14" s="272" customFormat="1">
      <c r="A920" s="296"/>
      <c r="B920" s="262"/>
      <c r="C920" s="297"/>
      <c r="D920" s="297"/>
      <c r="E920" s="257"/>
      <c r="F920" s="430"/>
      <c r="H920" s="7"/>
      <c r="I920" s="7"/>
      <c r="J920" s="7"/>
      <c r="K920" s="7"/>
      <c r="L920" s="7"/>
      <c r="M920" s="7"/>
      <c r="N920" s="7"/>
    </row>
    <row r="921" spans="1:14" s="272" customFormat="1">
      <c r="A921" s="296"/>
      <c r="B921" s="262"/>
      <c r="C921" s="297"/>
      <c r="D921" s="297"/>
      <c r="E921" s="257"/>
      <c r="F921" s="430"/>
      <c r="H921" s="7"/>
      <c r="I921" s="7"/>
      <c r="J921" s="7"/>
      <c r="K921" s="7"/>
      <c r="L921" s="7"/>
      <c r="M921" s="7"/>
      <c r="N921" s="7"/>
    </row>
    <row r="922" spans="1:14" s="272" customFormat="1">
      <c r="A922" s="296"/>
      <c r="B922" s="262"/>
      <c r="C922" s="297"/>
      <c r="D922" s="297"/>
      <c r="E922" s="257"/>
      <c r="F922" s="430"/>
      <c r="H922" s="7"/>
      <c r="I922" s="7"/>
      <c r="J922" s="7"/>
      <c r="K922" s="7"/>
      <c r="L922" s="7"/>
      <c r="M922" s="7"/>
      <c r="N922" s="7"/>
    </row>
    <row r="923" spans="1:14" s="272" customFormat="1">
      <c r="A923" s="296"/>
      <c r="B923" s="262"/>
      <c r="C923" s="297"/>
      <c r="D923" s="297"/>
      <c r="E923" s="257"/>
      <c r="F923" s="430"/>
      <c r="H923" s="7"/>
      <c r="I923" s="7"/>
      <c r="J923" s="7"/>
      <c r="K923" s="7"/>
      <c r="L923" s="7"/>
      <c r="M923" s="7"/>
      <c r="N923" s="7"/>
    </row>
    <row r="924" spans="1:14" s="272" customFormat="1">
      <c r="A924" s="296"/>
      <c r="B924" s="262"/>
      <c r="C924" s="297"/>
      <c r="D924" s="297"/>
      <c r="E924" s="257"/>
      <c r="F924" s="430"/>
      <c r="H924" s="7"/>
      <c r="I924" s="7"/>
      <c r="J924" s="7"/>
      <c r="K924" s="7"/>
      <c r="L924" s="7"/>
      <c r="M924" s="7"/>
      <c r="N924" s="7"/>
    </row>
    <row r="925" spans="1:14" s="272" customFormat="1">
      <c r="A925" s="296"/>
      <c r="B925" s="262"/>
      <c r="C925" s="297"/>
      <c r="D925" s="297"/>
      <c r="E925" s="257"/>
      <c r="F925" s="430"/>
      <c r="H925" s="7"/>
      <c r="I925" s="7"/>
      <c r="J925" s="7"/>
      <c r="K925" s="7"/>
      <c r="L925" s="7"/>
      <c r="M925" s="7"/>
      <c r="N925" s="7"/>
    </row>
    <row r="926" spans="1:14" s="272" customFormat="1">
      <c r="A926" s="296"/>
      <c r="B926" s="262"/>
      <c r="C926" s="297"/>
      <c r="D926" s="297"/>
      <c r="E926" s="257"/>
      <c r="F926" s="430"/>
      <c r="H926" s="7"/>
      <c r="I926" s="7"/>
      <c r="J926" s="7"/>
      <c r="K926" s="7"/>
      <c r="L926" s="7"/>
      <c r="M926" s="7"/>
      <c r="N926" s="7"/>
    </row>
    <row r="927" spans="1:14" s="272" customFormat="1">
      <c r="A927" s="296"/>
      <c r="B927" s="262"/>
      <c r="C927" s="297"/>
      <c r="D927" s="297"/>
      <c r="E927" s="257"/>
      <c r="F927" s="430"/>
      <c r="H927" s="7"/>
      <c r="I927" s="7"/>
      <c r="J927" s="7"/>
      <c r="K927" s="7"/>
      <c r="L927" s="7"/>
      <c r="M927" s="7"/>
      <c r="N927" s="7"/>
    </row>
    <row r="928" spans="1:14" s="272" customFormat="1">
      <c r="A928" s="296"/>
      <c r="B928" s="262"/>
      <c r="C928" s="297"/>
      <c r="D928" s="297"/>
      <c r="E928" s="257"/>
      <c r="F928" s="430"/>
      <c r="H928" s="7"/>
      <c r="I928" s="7"/>
      <c r="J928" s="7"/>
      <c r="K928" s="7"/>
      <c r="L928" s="7"/>
      <c r="M928" s="7"/>
      <c r="N928" s="7"/>
    </row>
    <row r="929" spans="1:14" s="272" customFormat="1">
      <c r="A929" s="296"/>
      <c r="B929" s="262"/>
      <c r="C929" s="297"/>
      <c r="D929" s="297"/>
      <c r="E929" s="257"/>
      <c r="F929" s="430"/>
      <c r="H929" s="7"/>
      <c r="I929" s="7"/>
      <c r="J929" s="7"/>
      <c r="K929" s="7"/>
      <c r="L929" s="7"/>
      <c r="M929" s="7"/>
      <c r="N929" s="7"/>
    </row>
    <row r="930" spans="1:14" s="272" customFormat="1">
      <c r="A930" s="296"/>
      <c r="B930" s="262"/>
      <c r="C930" s="297"/>
      <c r="D930" s="297"/>
      <c r="E930" s="257"/>
      <c r="F930" s="430"/>
      <c r="H930" s="7"/>
      <c r="I930" s="7"/>
      <c r="J930" s="7"/>
      <c r="K930" s="7"/>
      <c r="L930" s="7"/>
      <c r="M930" s="7"/>
      <c r="N930" s="7"/>
    </row>
    <row r="931" spans="1:14" s="272" customFormat="1">
      <c r="A931" s="296"/>
      <c r="B931" s="262"/>
      <c r="C931" s="297"/>
      <c r="D931" s="297"/>
      <c r="E931" s="257"/>
      <c r="F931" s="430"/>
      <c r="H931" s="7"/>
      <c r="I931" s="7"/>
      <c r="J931" s="7"/>
      <c r="K931" s="7"/>
      <c r="L931" s="7"/>
      <c r="M931" s="7"/>
      <c r="N931" s="7"/>
    </row>
    <row r="932" spans="1:14" s="272" customFormat="1">
      <c r="A932" s="296"/>
      <c r="B932" s="262"/>
      <c r="C932" s="297"/>
      <c r="D932" s="297"/>
      <c r="E932" s="257"/>
      <c r="F932" s="430"/>
      <c r="H932" s="7"/>
      <c r="I932" s="7"/>
      <c r="J932" s="7"/>
      <c r="K932" s="7"/>
      <c r="L932" s="7"/>
      <c r="M932" s="7"/>
      <c r="N932" s="7"/>
    </row>
    <row r="933" spans="1:14" s="272" customFormat="1">
      <c r="A933" s="296"/>
      <c r="B933" s="262"/>
      <c r="C933" s="297"/>
      <c r="D933" s="297"/>
      <c r="E933" s="257"/>
      <c r="F933" s="430"/>
      <c r="H933" s="7"/>
      <c r="I933" s="7"/>
      <c r="J933" s="7"/>
      <c r="K933" s="7"/>
      <c r="L933" s="7"/>
      <c r="M933" s="7"/>
      <c r="N933" s="7"/>
    </row>
    <row r="934" spans="1:14" s="272" customFormat="1">
      <c r="A934" s="296"/>
      <c r="B934" s="262"/>
      <c r="C934" s="297"/>
      <c r="D934" s="297"/>
      <c r="E934" s="257"/>
      <c r="F934" s="430"/>
      <c r="H934" s="7"/>
      <c r="I934" s="7"/>
      <c r="J934" s="7"/>
      <c r="K934" s="7"/>
      <c r="L934" s="7"/>
      <c r="M934" s="7"/>
      <c r="N934" s="7"/>
    </row>
    <row r="935" spans="1:14" s="272" customFormat="1">
      <c r="A935" s="296"/>
      <c r="B935" s="262"/>
      <c r="C935" s="297"/>
      <c r="D935" s="297"/>
      <c r="E935" s="257"/>
      <c r="F935" s="430"/>
      <c r="H935" s="7"/>
      <c r="I935" s="7"/>
      <c r="J935" s="7"/>
      <c r="K935" s="7"/>
      <c r="L935" s="7"/>
      <c r="M935" s="7"/>
      <c r="N935" s="7"/>
    </row>
    <row r="936" spans="1:14" s="272" customFormat="1">
      <c r="A936" s="296"/>
      <c r="B936" s="262"/>
      <c r="C936" s="297"/>
      <c r="D936" s="297"/>
      <c r="E936" s="257"/>
      <c r="F936" s="430"/>
      <c r="H936" s="7"/>
      <c r="I936" s="7"/>
      <c r="J936" s="7"/>
      <c r="K936" s="7"/>
      <c r="L936" s="7"/>
      <c r="M936" s="7"/>
      <c r="N936" s="7"/>
    </row>
    <row r="937" spans="1:14" s="272" customFormat="1">
      <c r="A937" s="296"/>
      <c r="B937" s="262"/>
      <c r="C937" s="297"/>
      <c r="D937" s="297"/>
      <c r="E937" s="257"/>
      <c r="F937" s="430"/>
      <c r="H937" s="7"/>
      <c r="I937" s="7"/>
      <c r="J937" s="7"/>
      <c r="K937" s="7"/>
      <c r="L937" s="7"/>
      <c r="M937" s="7"/>
      <c r="N937" s="7"/>
    </row>
    <row r="938" spans="1:14" s="272" customFormat="1">
      <c r="A938" s="296"/>
      <c r="B938" s="262"/>
      <c r="C938" s="297"/>
      <c r="D938" s="297"/>
      <c r="E938" s="257"/>
      <c r="F938" s="430"/>
      <c r="H938" s="7"/>
      <c r="I938" s="7"/>
      <c r="J938" s="7"/>
      <c r="K938" s="7"/>
      <c r="L938" s="7"/>
      <c r="M938" s="7"/>
      <c r="N938" s="7"/>
    </row>
    <row r="939" spans="1:14" s="272" customFormat="1">
      <c r="A939" s="296"/>
      <c r="B939" s="262"/>
      <c r="C939" s="297"/>
      <c r="D939" s="297"/>
      <c r="E939" s="257"/>
      <c r="F939" s="430"/>
      <c r="H939" s="7"/>
      <c r="I939" s="7"/>
      <c r="J939" s="7"/>
      <c r="K939" s="7"/>
      <c r="L939" s="7"/>
      <c r="M939" s="7"/>
      <c r="N939" s="7"/>
    </row>
    <row r="940" spans="1:14" s="272" customFormat="1">
      <c r="A940" s="296"/>
      <c r="B940" s="262"/>
      <c r="C940" s="297"/>
      <c r="D940" s="297"/>
      <c r="E940" s="257"/>
      <c r="F940" s="430"/>
      <c r="H940" s="7"/>
      <c r="I940" s="7"/>
      <c r="J940" s="7"/>
      <c r="K940" s="7"/>
      <c r="L940" s="7"/>
      <c r="M940" s="7"/>
      <c r="N940" s="7"/>
    </row>
    <row r="941" spans="1:14" s="272" customFormat="1">
      <c r="A941" s="296"/>
      <c r="B941" s="262"/>
      <c r="C941" s="297"/>
      <c r="D941" s="297"/>
      <c r="E941" s="257"/>
      <c r="F941" s="430"/>
      <c r="H941" s="7"/>
      <c r="I941" s="7"/>
      <c r="J941" s="7"/>
      <c r="K941" s="7"/>
      <c r="L941" s="7"/>
      <c r="M941" s="7"/>
      <c r="N941" s="7"/>
    </row>
    <row r="942" spans="1:14" s="272" customFormat="1">
      <c r="A942" s="296"/>
      <c r="B942" s="262"/>
      <c r="C942" s="297"/>
      <c r="D942" s="297"/>
      <c r="E942" s="257"/>
      <c r="F942" s="430"/>
      <c r="H942" s="7"/>
      <c r="I942" s="7"/>
      <c r="J942" s="7"/>
      <c r="K942" s="7"/>
      <c r="L942" s="7"/>
      <c r="M942" s="7"/>
      <c r="N942" s="7"/>
    </row>
    <row r="943" spans="1:14" s="272" customFormat="1">
      <c r="A943" s="296"/>
      <c r="B943" s="262"/>
      <c r="C943" s="297"/>
      <c r="D943" s="297"/>
      <c r="E943" s="257"/>
      <c r="F943" s="430"/>
      <c r="H943" s="7"/>
      <c r="I943" s="7"/>
      <c r="J943" s="7"/>
      <c r="K943" s="7"/>
      <c r="L943" s="7"/>
      <c r="M943" s="7"/>
      <c r="N943" s="7"/>
    </row>
    <row r="944" spans="1:14" s="272" customFormat="1">
      <c r="A944" s="296"/>
      <c r="B944" s="262"/>
      <c r="C944" s="297"/>
      <c r="D944" s="297"/>
      <c r="E944" s="257"/>
      <c r="F944" s="430"/>
      <c r="H944" s="7"/>
      <c r="I944" s="7"/>
      <c r="J944" s="7"/>
      <c r="K944" s="7"/>
      <c r="L944" s="7"/>
      <c r="M944" s="7"/>
      <c r="N944" s="7"/>
    </row>
    <row r="945" spans="1:14" s="272" customFormat="1">
      <c r="A945" s="296"/>
      <c r="B945" s="262"/>
      <c r="C945" s="297"/>
      <c r="D945" s="297"/>
      <c r="E945" s="257"/>
      <c r="F945" s="430"/>
      <c r="H945" s="7"/>
      <c r="I945" s="7"/>
      <c r="J945" s="7"/>
      <c r="K945" s="7"/>
      <c r="L945" s="7"/>
      <c r="M945" s="7"/>
      <c r="N945" s="7"/>
    </row>
    <row r="946" spans="1:14" s="272" customFormat="1">
      <c r="A946" s="296"/>
      <c r="B946" s="262"/>
      <c r="C946" s="297"/>
      <c r="D946" s="297"/>
      <c r="E946" s="257"/>
      <c r="F946" s="430"/>
      <c r="H946" s="7"/>
      <c r="I946" s="7"/>
      <c r="J946" s="7"/>
      <c r="K946" s="7"/>
      <c r="L946" s="7"/>
      <c r="M946" s="7"/>
      <c r="N946" s="7"/>
    </row>
    <row r="947" spans="1:14" s="272" customFormat="1">
      <c r="A947" s="296"/>
      <c r="B947" s="262"/>
      <c r="C947" s="297"/>
      <c r="D947" s="297"/>
      <c r="E947" s="257"/>
      <c r="F947" s="430"/>
      <c r="H947" s="7"/>
      <c r="I947" s="7"/>
      <c r="J947" s="7"/>
      <c r="K947" s="7"/>
      <c r="L947" s="7"/>
      <c r="M947" s="7"/>
      <c r="N947" s="7"/>
    </row>
    <row r="948" spans="1:14" s="272" customFormat="1">
      <c r="A948" s="296"/>
      <c r="B948" s="262"/>
      <c r="C948" s="297"/>
      <c r="D948" s="297"/>
      <c r="E948" s="257"/>
      <c r="F948" s="430"/>
      <c r="H948" s="7"/>
      <c r="I948" s="7"/>
      <c r="J948" s="7"/>
      <c r="K948" s="7"/>
      <c r="L948" s="7"/>
      <c r="M948" s="7"/>
      <c r="N948" s="7"/>
    </row>
    <row r="949" spans="1:14" s="272" customFormat="1">
      <c r="A949" s="296"/>
      <c r="B949" s="262"/>
      <c r="C949" s="297"/>
      <c r="D949" s="297"/>
      <c r="E949" s="257"/>
      <c r="F949" s="430"/>
      <c r="H949" s="7"/>
      <c r="I949" s="7"/>
      <c r="J949" s="7"/>
      <c r="K949" s="7"/>
      <c r="L949" s="7"/>
      <c r="M949" s="7"/>
      <c r="N949" s="7"/>
    </row>
    <row r="950" spans="1:14" s="272" customFormat="1">
      <c r="A950" s="296"/>
      <c r="B950" s="262"/>
      <c r="C950" s="297"/>
      <c r="D950" s="297"/>
      <c r="E950" s="257"/>
      <c r="F950" s="430"/>
      <c r="H950" s="7"/>
      <c r="I950" s="7"/>
      <c r="J950" s="7"/>
      <c r="K950" s="7"/>
      <c r="L950" s="7"/>
      <c r="M950" s="7"/>
      <c r="N950" s="7"/>
    </row>
    <row r="951" spans="1:14" s="272" customFormat="1">
      <c r="A951" s="296"/>
      <c r="B951" s="262"/>
      <c r="C951" s="297"/>
      <c r="D951" s="297"/>
      <c r="E951" s="257"/>
      <c r="F951" s="430"/>
      <c r="H951" s="7"/>
      <c r="I951" s="7"/>
      <c r="J951" s="7"/>
      <c r="K951" s="7"/>
      <c r="L951" s="7"/>
      <c r="M951" s="7"/>
      <c r="N951" s="7"/>
    </row>
    <row r="952" spans="1:14" s="272" customFormat="1">
      <c r="A952" s="296"/>
      <c r="B952" s="262"/>
      <c r="C952" s="297"/>
      <c r="D952" s="297"/>
      <c r="E952" s="257"/>
      <c r="F952" s="430"/>
      <c r="H952" s="7"/>
      <c r="I952" s="7"/>
      <c r="J952" s="7"/>
      <c r="K952" s="7"/>
      <c r="L952" s="7"/>
      <c r="M952" s="7"/>
      <c r="N952" s="7"/>
    </row>
    <row r="953" spans="1:14" s="272" customFormat="1">
      <c r="A953" s="296"/>
      <c r="B953" s="262"/>
      <c r="C953" s="297"/>
      <c r="D953" s="297"/>
      <c r="E953" s="257"/>
      <c r="F953" s="430"/>
      <c r="H953" s="7"/>
      <c r="I953" s="7"/>
      <c r="J953" s="7"/>
      <c r="K953" s="7"/>
      <c r="L953" s="7"/>
      <c r="M953" s="7"/>
      <c r="N953" s="7"/>
    </row>
    <row r="954" spans="1:14" s="272" customFormat="1">
      <c r="A954" s="296"/>
      <c r="B954" s="262"/>
      <c r="C954" s="297"/>
      <c r="D954" s="297"/>
      <c r="E954" s="257"/>
      <c r="F954" s="430"/>
      <c r="H954" s="7"/>
      <c r="I954" s="7"/>
      <c r="J954" s="7"/>
      <c r="K954" s="7"/>
      <c r="L954" s="7"/>
      <c r="M954" s="7"/>
      <c r="N954" s="7"/>
    </row>
    <row r="955" spans="1:14" s="272" customFormat="1">
      <c r="A955" s="296"/>
      <c r="B955" s="262"/>
      <c r="C955" s="297"/>
      <c r="D955" s="297"/>
      <c r="E955" s="257"/>
      <c r="F955" s="430"/>
      <c r="H955" s="7"/>
      <c r="I955" s="7"/>
      <c r="J955" s="7"/>
      <c r="K955" s="7"/>
      <c r="L955" s="7"/>
      <c r="M955" s="7"/>
      <c r="N955" s="7"/>
    </row>
    <row r="956" spans="1:14" s="272" customFormat="1">
      <c r="A956" s="296"/>
      <c r="B956" s="262"/>
      <c r="C956" s="297"/>
      <c r="D956" s="297"/>
      <c r="E956" s="257"/>
      <c r="F956" s="430"/>
      <c r="H956" s="7"/>
      <c r="I956" s="7"/>
      <c r="J956" s="7"/>
      <c r="K956" s="7"/>
      <c r="L956" s="7"/>
      <c r="M956" s="7"/>
      <c r="N956" s="7"/>
    </row>
    <row r="957" spans="1:14" s="272" customFormat="1">
      <c r="A957" s="296"/>
      <c r="B957" s="262"/>
      <c r="C957" s="297"/>
      <c r="D957" s="297"/>
      <c r="E957" s="257"/>
      <c r="F957" s="430"/>
      <c r="H957" s="7"/>
      <c r="I957" s="7"/>
      <c r="J957" s="7"/>
      <c r="K957" s="7"/>
      <c r="L957" s="7"/>
      <c r="M957" s="7"/>
      <c r="N957" s="7"/>
    </row>
    <row r="958" spans="1:14" s="272" customFormat="1">
      <c r="A958" s="296"/>
      <c r="B958" s="262"/>
      <c r="C958" s="297"/>
      <c r="D958" s="297"/>
      <c r="E958" s="257"/>
      <c r="F958" s="430"/>
      <c r="H958" s="7"/>
      <c r="I958" s="7"/>
      <c r="J958" s="7"/>
      <c r="K958" s="7"/>
      <c r="L958" s="7"/>
      <c r="M958" s="7"/>
      <c r="N958" s="7"/>
    </row>
    <row r="959" spans="1:14" s="272" customFormat="1">
      <c r="A959" s="296"/>
      <c r="B959" s="262"/>
      <c r="C959" s="297"/>
      <c r="D959" s="297"/>
      <c r="E959" s="257"/>
      <c r="F959" s="430"/>
      <c r="H959" s="7"/>
      <c r="I959" s="7"/>
      <c r="J959" s="7"/>
      <c r="K959" s="7"/>
      <c r="L959" s="7"/>
      <c r="M959" s="7"/>
      <c r="N959" s="7"/>
    </row>
    <row r="960" spans="1:14" s="272" customFormat="1">
      <c r="A960" s="296"/>
      <c r="B960" s="262"/>
      <c r="C960" s="297"/>
      <c r="D960" s="297"/>
      <c r="E960" s="257"/>
      <c r="F960" s="430"/>
      <c r="H960" s="7"/>
      <c r="I960" s="7"/>
      <c r="J960" s="7"/>
      <c r="K960" s="7"/>
      <c r="L960" s="7"/>
      <c r="M960" s="7"/>
      <c r="N960" s="7"/>
    </row>
    <row r="961" spans="1:14" s="272" customFormat="1">
      <c r="A961" s="296"/>
      <c r="B961" s="262"/>
      <c r="C961" s="297"/>
      <c r="D961" s="297"/>
      <c r="E961" s="257"/>
      <c r="F961" s="430"/>
      <c r="H961" s="7"/>
      <c r="I961" s="7"/>
      <c r="J961" s="7"/>
      <c r="K961" s="7"/>
      <c r="L961" s="7"/>
      <c r="M961" s="7"/>
      <c r="N961" s="7"/>
    </row>
    <row r="962" spans="1:14" s="272" customFormat="1">
      <c r="A962" s="296"/>
      <c r="B962" s="262"/>
      <c r="C962" s="297"/>
      <c r="D962" s="297"/>
      <c r="E962" s="257"/>
      <c r="F962" s="430"/>
      <c r="H962" s="7"/>
      <c r="I962" s="7"/>
      <c r="J962" s="7"/>
      <c r="K962" s="7"/>
      <c r="L962" s="7"/>
      <c r="M962" s="7"/>
      <c r="N962" s="7"/>
    </row>
    <row r="963" spans="1:14" s="272" customFormat="1">
      <c r="A963" s="296"/>
      <c r="B963" s="262"/>
      <c r="C963" s="297"/>
      <c r="D963" s="297"/>
      <c r="E963" s="257"/>
      <c r="F963" s="430"/>
      <c r="H963" s="7"/>
      <c r="I963" s="7"/>
      <c r="J963" s="7"/>
      <c r="K963" s="7"/>
      <c r="L963" s="7"/>
      <c r="M963" s="7"/>
      <c r="N963" s="7"/>
    </row>
    <row r="964" spans="1:14" s="272" customFormat="1">
      <c r="A964" s="296"/>
      <c r="B964" s="262"/>
      <c r="C964" s="297"/>
      <c r="D964" s="297"/>
      <c r="E964" s="257"/>
      <c r="F964" s="430"/>
      <c r="H964" s="7"/>
      <c r="I964" s="7"/>
      <c r="J964" s="7"/>
      <c r="K964" s="7"/>
      <c r="L964" s="7"/>
      <c r="M964" s="7"/>
      <c r="N964" s="7"/>
    </row>
    <row r="965" spans="1:14" s="272" customFormat="1">
      <c r="A965" s="296"/>
      <c r="B965" s="262"/>
      <c r="C965" s="297"/>
      <c r="D965" s="297"/>
      <c r="E965" s="257"/>
      <c r="F965" s="430"/>
      <c r="H965" s="7"/>
      <c r="I965" s="7"/>
      <c r="J965" s="7"/>
      <c r="K965" s="7"/>
      <c r="L965" s="7"/>
      <c r="M965" s="7"/>
      <c r="N965" s="7"/>
    </row>
    <row r="966" spans="1:14" s="272" customFormat="1">
      <c r="A966" s="296"/>
      <c r="B966" s="262"/>
      <c r="C966" s="297"/>
      <c r="D966" s="297"/>
      <c r="E966" s="257"/>
      <c r="F966" s="430"/>
      <c r="H966" s="7"/>
      <c r="I966" s="7"/>
      <c r="J966" s="7"/>
      <c r="K966" s="7"/>
      <c r="L966" s="7"/>
      <c r="M966" s="7"/>
      <c r="N966" s="7"/>
    </row>
    <row r="967" spans="1:14" s="272" customFormat="1">
      <c r="A967" s="296"/>
      <c r="B967" s="262"/>
      <c r="C967" s="297"/>
      <c r="D967" s="297"/>
      <c r="E967" s="257"/>
      <c r="F967" s="430"/>
      <c r="H967" s="7"/>
      <c r="I967" s="7"/>
      <c r="J967" s="7"/>
      <c r="K967" s="7"/>
      <c r="L967" s="7"/>
      <c r="M967" s="7"/>
      <c r="N967" s="7"/>
    </row>
    <row r="968" spans="1:14" s="272" customFormat="1">
      <c r="A968" s="296"/>
      <c r="B968" s="262"/>
      <c r="C968" s="297"/>
      <c r="D968" s="297"/>
      <c r="E968" s="257"/>
      <c r="F968" s="430"/>
      <c r="H968" s="7"/>
      <c r="I968" s="7"/>
      <c r="J968" s="7"/>
      <c r="K968" s="7"/>
      <c r="L968" s="7"/>
      <c r="M968" s="7"/>
      <c r="N968" s="7"/>
    </row>
    <row r="969" spans="1:14" s="272" customFormat="1">
      <c r="A969" s="296"/>
      <c r="B969" s="262"/>
      <c r="C969" s="297"/>
      <c r="D969" s="297"/>
      <c r="E969" s="257"/>
      <c r="F969" s="430"/>
      <c r="H969" s="7"/>
      <c r="I969" s="7"/>
      <c r="J969" s="7"/>
      <c r="K969" s="7"/>
      <c r="L969" s="7"/>
      <c r="M969" s="7"/>
      <c r="N969" s="7"/>
    </row>
    <row r="970" spans="1:14" s="272" customFormat="1">
      <c r="A970" s="296"/>
      <c r="B970" s="262"/>
      <c r="C970" s="297"/>
      <c r="D970" s="297"/>
      <c r="E970" s="257"/>
      <c r="F970" s="430"/>
      <c r="H970" s="7"/>
      <c r="I970" s="7"/>
      <c r="J970" s="7"/>
      <c r="K970" s="7"/>
      <c r="L970" s="7"/>
      <c r="M970" s="7"/>
      <c r="N970" s="7"/>
    </row>
    <row r="971" spans="1:14" s="272" customFormat="1">
      <c r="A971" s="296"/>
      <c r="B971" s="262"/>
      <c r="C971" s="297"/>
      <c r="D971" s="297"/>
      <c r="E971" s="257"/>
      <c r="F971" s="430"/>
      <c r="H971" s="7"/>
      <c r="I971" s="7"/>
      <c r="J971" s="7"/>
      <c r="K971" s="7"/>
      <c r="L971" s="7"/>
      <c r="M971" s="7"/>
      <c r="N971" s="7"/>
    </row>
    <row r="972" spans="1:14" s="272" customFormat="1">
      <c r="A972" s="296"/>
      <c r="B972" s="262"/>
      <c r="C972" s="297"/>
      <c r="D972" s="297"/>
      <c r="E972" s="257"/>
      <c r="F972" s="430"/>
      <c r="H972" s="7"/>
      <c r="I972" s="7"/>
      <c r="J972" s="7"/>
      <c r="K972" s="7"/>
      <c r="L972" s="7"/>
      <c r="M972" s="7"/>
      <c r="N972" s="7"/>
    </row>
    <row r="973" spans="1:14" s="272" customFormat="1">
      <c r="A973" s="296"/>
      <c r="B973" s="262"/>
      <c r="C973" s="297"/>
      <c r="D973" s="297"/>
      <c r="E973" s="257"/>
      <c r="F973" s="430"/>
      <c r="H973" s="7"/>
      <c r="I973" s="7"/>
      <c r="J973" s="7"/>
      <c r="K973" s="7"/>
      <c r="L973" s="7"/>
      <c r="M973" s="7"/>
      <c r="N973" s="7"/>
    </row>
    <row r="974" spans="1:14" s="272" customFormat="1">
      <c r="A974" s="296"/>
      <c r="B974" s="262"/>
      <c r="C974" s="297"/>
      <c r="D974" s="297"/>
      <c r="E974" s="257"/>
      <c r="F974" s="430"/>
      <c r="H974" s="7"/>
      <c r="I974" s="7"/>
      <c r="J974" s="7"/>
      <c r="K974" s="7"/>
      <c r="L974" s="7"/>
      <c r="M974" s="7"/>
      <c r="N974" s="7"/>
    </row>
    <row r="975" spans="1:14" s="272" customFormat="1">
      <c r="A975" s="296"/>
      <c r="B975" s="262"/>
      <c r="C975" s="297"/>
      <c r="D975" s="297"/>
      <c r="E975" s="257"/>
      <c r="F975" s="430"/>
      <c r="H975" s="7"/>
      <c r="I975" s="7"/>
      <c r="J975" s="7"/>
      <c r="K975" s="7"/>
      <c r="L975" s="7"/>
      <c r="M975" s="7"/>
      <c r="N975" s="7"/>
    </row>
    <row r="976" spans="1:14" s="272" customFormat="1">
      <c r="A976" s="296"/>
      <c r="B976" s="262"/>
      <c r="C976" s="297"/>
      <c r="D976" s="297"/>
      <c r="E976" s="257"/>
      <c r="F976" s="430"/>
      <c r="H976" s="7"/>
      <c r="I976" s="7"/>
      <c r="J976" s="7"/>
      <c r="K976" s="7"/>
      <c r="L976" s="7"/>
      <c r="M976" s="7"/>
      <c r="N976" s="7"/>
    </row>
    <row r="977" spans="1:14" s="272" customFormat="1">
      <c r="A977" s="296"/>
      <c r="B977" s="262"/>
      <c r="C977" s="297"/>
      <c r="D977" s="297"/>
      <c r="E977" s="257"/>
      <c r="F977" s="430"/>
      <c r="H977" s="7"/>
      <c r="I977" s="7"/>
      <c r="J977" s="7"/>
      <c r="K977" s="7"/>
      <c r="L977" s="7"/>
      <c r="M977" s="7"/>
      <c r="N977" s="7"/>
    </row>
    <row r="978" spans="1:14" s="272" customFormat="1">
      <c r="A978" s="296"/>
      <c r="B978" s="262"/>
      <c r="C978" s="297"/>
      <c r="D978" s="297"/>
      <c r="E978" s="257"/>
      <c r="F978" s="430"/>
      <c r="H978" s="7"/>
      <c r="I978" s="7"/>
      <c r="J978" s="7"/>
      <c r="K978" s="7"/>
      <c r="L978" s="7"/>
      <c r="M978" s="7"/>
      <c r="N978" s="7"/>
    </row>
    <row r="979" spans="1:14" s="272" customFormat="1">
      <c r="A979" s="296"/>
      <c r="B979" s="262"/>
      <c r="C979" s="297"/>
      <c r="D979" s="297"/>
      <c r="E979" s="257"/>
      <c r="F979" s="430"/>
      <c r="H979" s="7"/>
      <c r="I979" s="7"/>
      <c r="J979" s="7"/>
      <c r="K979" s="7"/>
      <c r="L979" s="7"/>
      <c r="M979" s="7"/>
      <c r="N979" s="7"/>
    </row>
    <row r="980" spans="1:14" s="272" customFormat="1">
      <c r="A980" s="296"/>
      <c r="B980" s="262"/>
      <c r="C980" s="297"/>
      <c r="D980" s="297"/>
      <c r="E980" s="257"/>
      <c r="F980" s="430"/>
      <c r="H980" s="7"/>
      <c r="I980" s="7"/>
      <c r="J980" s="7"/>
      <c r="K980" s="7"/>
      <c r="L980" s="7"/>
      <c r="M980" s="7"/>
      <c r="N980" s="7"/>
    </row>
    <row r="981" spans="1:14" s="272" customFormat="1">
      <c r="A981" s="296"/>
      <c r="B981" s="262"/>
      <c r="C981" s="297"/>
      <c r="D981" s="297"/>
      <c r="E981" s="257"/>
      <c r="F981" s="430"/>
      <c r="H981" s="7"/>
      <c r="I981" s="7"/>
      <c r="J981" s="7"/>
      <c r="K981" s="7"/>
      <c r="L981" s="7"/>
      <c r="M981" s="7"/>
      <c r="N981" s="7"/>
    </row>
    <row r="982" spans="1:14" s="272" customFormat="1">
      <c r="A982" s="296"/>
      <c r="B982" s="262"/>
      <c r="C982" s="297"/>
      <c r="D982" s="297"/>
      <c r="E982" s="257"/>
      <c r="F982" s="430"/>
      <c r="H982" s="7"/>
      <c r="I982" s="7"/>
      <c r="J982" s="7"/>
      <c r="K982" s="7"/>
      <c r="L982" s="7"/>
      <c r="M982" s="7"/>
      <c r="N982" s="7"/>
    </row>
    <row r="983" spans="1:14" s="272" customFormat="1">
      <c r="A983" s="296"/>
      <c r="B983" s="262"/>
      <c r="C983" s="297"/>
      <c r="D983" s="297"/>
      <c r="E983" s="257"/>
      <c r="F983" s="430"/>
      <c r="H983" s="7"/>
      <c r="I983" s="7"/>
      <c r="J983" s="7"/>
      <c r="K983" s="7"/>
      <c r="L983" s="7"/>
      <c r="M983" s="7"/>
      <c r="N983" s="7"/>
    </row>
    <row r="984" spans="1:14" s="272" customFormat="1">
      <c r="A984" s="296"/>
      <c r="B984" s="262"/>
      <c r="C984" s="297"/>
      <c r="D984" s="297"/>
      <c r="E984" s="257"/>
      <c r="F984" s="430"/>
      <c r="H984" s="7"/>
      <c r="I984" s="7"/>
      <c r="J984" s="7"/>
      <c r="K984" s="7"/>
      <c r="L984" s="7"/>
      <c r="M984" s="7"/>
      <c r="N984" s="7"/>
    </row>
    <row r="985" spans="1:14" s="272" customFormat="1">
      <c r="A985" s="296"/>
      <c r="B985" s="262"/>
      <c r="C985" s="297"/>
      <c r="D985" s="297"/>
      <c r="E985" s="257"/>
      <c r="F985" s="430"/>
      <c r="H985" s="7"/>
      <c r="I985" s="7"/>
      <c r="J985" s="7"/>
      <c r="K985" s="7"/>
      <c r="L985" s="7"/>
      <c r="M985" s="7"/>
      <c r="N985" s="7"/>
    </row>
    <row r="986" spans="1:14" s="272" customFormat="1">
      <c r="A986" s="296"/>
      <c r="B986" s="262"/>
      <c r="C986" s="297"/>
      <c r="D986" s="297"/>
      <c r="E986" s="257"/>
      <c r="F986" s="430"/>
      <c r="H986" s="7"/>
      <c r="I986" s="7"/>
      <c r="J986" s="7"/>
      <c r="K986" s="7"/>
      <c r="L986" s="7"/>
      <c r="M986" s="7"/>
      <c r="N986" s="7"/>
    </row>
    <row r="987" spans="1:14" s="272" customFormat="1">
      <c r="A987" s="296"/>
      <c r="B987" s="262"/>
      <c r="C987" s="297"/>
      <c r="D987" s="297"/>
      <c r="E987" s="257"/>
      <c r="F987" s="430"/>
      <c r="H987" s="7"/>
      <c r="I987" s="7"/>
      <c r="J987" s="7"/>
      <c r="K987" s="7"/>
      <c r="L987" s="7"/>
      <c r="M987" s="7"/>
      <c r="N987" s="7"/>
    </row>
    <row r="988" spans="1:14" s="272" customFormat="1">
      <c r="A988" s="296"/>
      <c r="B988" s="262"/>
      <c r="C988" s="297"/>
      <c r="D988" s="297"/>
      <c r="E988" s="257"/>
      <c r="F988" s="430"/>
      <c r="H988" s="7"/>
      <c r="I988" s="7"/>
      <c r="J988" s="7"/>
      <c r="K988" s="7"/>
      <c r="L988" s="7"/>
      <c r="M988" s="7"/>
      <c r="N988" s="7"/>
    </row>
    <row r="989" spans="1:14" s="272" customFormat="1">
      <c r="A989" s="296"/>
      <c r="B989" s="262"/>
      <c r="C989" s="297"/>
      <c r="D989" s="297"/>
      <c r="E989" s="257"/>
      <c r="F989" s="430"/>
      <c r="H989" s="7"/>
      <c r="I989" s="7"/>
      <c r="J989" s="7"/>
      <c r="K989" s="7"/>
      <c r="L989" s="7"/>
      <c r="M989" s="7"/>
      <c r="N989" s="7"/>
    </row>
    <row r="990" spans="1:14" s="272" customFormat="1">
      <c r="A990" s="296"/>
      <c r="B990" s="262"/>
      <c r="C990" s="297"/>
      <c r="D990" s="297"/>
      <c r="E990" s="257"/>
      <c r="F990" s="430"/>
      <c r="H990" s="7"/>
      <c r="I990" s="7"/>
      <c r="J990" s="7"/>
      <c r="K990" s="7"/>
      <c r="L990" s="7"/>
      <c r="M990" s="7"/>
      <c r="N990" s="7"/>
    </row>
    <row r="991" spans="1:14" s="272" customFormat="1">
      <c r="A991" s="296"/>
      <c r="B991" s="262"/>
      <c r="C991" s="297"/>
      <c r="D991" s="297"/>
      <c r="E991" s="257"/>
      <c r="F991" s="430"/>
      <c r="H991" s="7"/>
      <c r="I991" s="7"/>
      <c r="J991" s="7"/>
      <c r="K991" s="7"/>
      <c r="L991" s="7"/>
      <c r="M991" s="7"/>
      <c r="N991" s="7"/>
    </row>
    <row r="992" spans="1:14" s="272" customFormat="1">
      <c r="A992" s="296"/>
      <c r="B992" s="262"/>
      <c r="C992" s="297"/>
      <c r="D992" s="297"/>
      <c r="E992" s="257"/>
      <c r="F992" s="430"/>
      <c r="H992" s="7"/>
      <c r="I992" s="7"/>
      <c r="J992" s="7"/>
      <c r="K992" s="7"/>
      <c r="L992" s="7"/>
      <c r="M992" s="7"/>
      <c r="N992" s="7"/>
    </row>
    <row r="993" spans="1:14" s="272" customFormat="1">
      <c r="A993" s="296"/>
      <c r="B993" s="262"/>
      <c r="C993" s="297"/>
      <c r="D993" s="297"/>
      <c r="E993" s="257"/>
      <c r="F993" s="430"/>
      <c r="H993" s="7"/>
      <c r="I993" s="7"/>
      <c r="J993" s="7"/>
      <c r="K993" s="7"/>
      <c r="L993" s="7"/>
      <c r="M993" s="7"/>
      <c r="N993" s="7"/>
    </row>
    <row r="994" spans="1:14" s="272" customFormat="1">
      <c r="A994" s="296"/>
      <c r="B994" s="262"/>
      <c r="C994" s="297"/>
      <c r="D994" s="297"/>
      <c r="E994" s="257"/>
      <c r="F994" s="430"/>
      <c r="H994" s="7"/>
      <c r="I994" s="7"/>
      <c r="J994" s="7"/>
      <c r="K994" s="7"/>
      <c r="L994" s="7"/>
      <c r="M994" s="7"/>
      <c r="N994" s="7"/>
    </row>
    <row r="995" spans="1:14" s="272" customFormat="1">
      <c r="A995" s="296"/>
      <c r="B995" s="262"/>
      <c r="C995" s="297"/>
      <c r="D995" s="297"/>
      <c r="E995" s="257"/>
      <c r="F995" s="430"/>
      <c r="H995" s="7"/>
      <c r="I995" s="7"/>
      <c r="J995" s="7"/>
      <c r="K995" s="7"/>
      <c r="L995" s="7"/>
      <c r="M995" s="7"/>
      <c r="N995" s="7"/>
    </row>
    <row r="996" spans="1:14" s="272" customFormat="1">
      <c r="A996" s="296"/>
      <c r="B996" s="262"/>
      <c r="C996" s="297"/>
      <c r="D996" s="297"/>
      <c r="E996" s="257"/>
      <c r="F996" s="430"/>
      <c r="H996" s="7"/>
      <c r="I996" s="7"/>
      <c r="J996" s="7"/>
      <c r="K996" s="7"/>
      <c r="L996" s="7"/>
      <c r="M996" s="7"/>
      <c r="N996" s="7"/>
    </row>
    <row r="997" spans="1:14" s="272" customFormat="1">
      <c r="A997" s="296"/>
      <c r="B997" s="262"/>
      <c r="C997" s="297"/>
      <c r="D997" s="297"/>
      <c r="E997" s="257"/>
      <c r="F997" s="430"/>
      <c r="H997" s="7"/>
      <c r="I997" s="7"/>
      <c r="J997" s="7"/>
      <c r="K997" s="7"/>
      <c r="L997" s="7"/>
      <c r="M997" s="7"/>
      <c r="N997" s="7"/>
    </row>
    <row r="998" spans="1:14" s="272" customFormat="1">
      <c r="A998" s="296"/>
      <c r="B998" s="262"/>
      <c r="C998" s="297"/>
      <c r="D998" s="297"/>
      <c r="E998" s="257"/>
      <c r="F998" s="430"/>
      <c r="H998" s="7"/>
      <c r="I998" s="7"/>
      <c r="J998" s="7"/>
      <c r="K998" s="7"/>
      <c r="L998" s="7"/>
      <c r="M998" s="7"/>
      <c r="N998" s="7"/>
    </row>
    <row r="999" spans="1:14" s="272" customFormat="1">
      <c r="A999" s="296"/>
      <c r="B999" s="262"/>
      <c r="C999" s="297"/>
      <c r="D999" s="297"/>
      <c r="E999" s="257"/>
      <c r="F999" s="430"/>
      <c r="H999" s="7"/>
      <c r="I999" s="7"/>
      <c r="J999" s="7"/>
      <c r="K999" s="7"/>
      <c r="L999" s="7"/>
      <c r="M999" s="7"/>
      <c r="N999" s="7"/>
    </row>
    <row r="1000" spans="1:14" s="272" customFormat="1">
      <c r="A1000" s="296"/>
      <c r="B1000" s="262"/>
      <c r="C1000" s="297"/>
      <c r="D1000" s="297"/>
      <c r="E1000" s="257"/>
      <c r="F1000" s="430"/>
      <c r="H1000" s="7"/>
      <c r="I1000" s="7"/>
      <c r="J1000" s="7"/>
      <c r="K1000" s="7"/>
      <c r="L1000" s="7"/>
      <c r="M1000" s="7"/>
      <c r="N1000" s="7"/>
    </row>
    <row r="1001" spans="1:14" s="272" customFormat="1">
      <c r="A1001" s="296"/>
      <c r="B1001" s="262"/>
      <c r="C1001" s="297"/>
      <c r="D1001" s="297"/>
      <c r="E1001" s="257"/>
      <c r="F1001" s="430"/>
      <c r="H1001" s="7"/>
      <c r="I1001" s="7"/>
      <c r="J1001" s="7"/>
      <c r="K1001" s="7"/>
      <c r="L1001" s="7"/>
      <c r="M1001" s="7"/>
      <c r="N1001" s="7"/>
    </row>
    <row r="1002" spans="1:14" s="272" customFormat="1">
      <c r="A1002" s="296"/>
      <c r="B1002" s="262"/>
      <c r="C1002" s="297"/>
      <c r="D1002" s="297"/>
      <c r="E1002" s="257"/>
      <c r="F1002" s="430"/>
      <c r="H1002" s="7"/>
      <c r="I1002" s="7"/>
      <c r="J1002" s="7"/>
      <c r="K1002" s="7"/>
      <c r="L1002" s="7"/>
      <c r="M1002" s="7"/>
      <c r="N1002" s="7"/>
    </row>
    <row r="1003" spans="1:14" s="272" customFormat="1">
      <c r="A1003" s="296"/>
      <c r="B1003" s="262"/>
      <c r="C1003" s="297"/>
      <c r="D1003" s="297"/>
      <c r="E1003" s="257"/>
      <c r="F1003" s="430"/>
      <c r="H1003" s="7"/>
      <c r="I1003" s="7"/>
      <c r="J1003" s="7"/>
      <c r="K1003" s="7"/>
      <c r="L1003" s="7"/>
      <c r="M1003" s="7"/>
      <c r="N1003" s="7"/>
    </row>
    <row r="1004" spans="1:14" s="272" customFormat="1">
      <c r="A1004" s="296"/>
      <c r="B1004" s="262"/>
      <c r="C1004" s="297"/>
      <c r="D1004" s="297"/>
      <c r="E1004" s="257"/>
      <c r="F1004" s="430"/>
      <c r="H1004" s="7"/>
      <c r="I1004" s="7"/>
      <c r="J1004" s="7"/>
      <c r="K1004" s="7"/>
      <c r="L1004" s="7"/>
      <c r="M1004" s="7"/>
      <c r="N1004" s="7"/>
    </row>
    <row r="1005" spans="1:14" s="272" customFormat="1">
      <c r="A1005" s="296"/>
      <c r="B1005" s="262"/>
      <c r="C1005" s="297"/>
      <c r="D1005" s="297"/>
      <c r="E1005" s="257"/>
      <c r="F1005" s="430"/>
      <c r="H1005" s="7"/>
      <c r="I1005" s="7"/>
      <c r="J1005" s="7"/>
      <c r="K1005" s="7"/>
      <c r="L1005" s="7"/>
      <c r="M1005" s="7"/>
      <c r="N1005" s="7"/>
    </row>
    <row r="1006" spans="1:14" s="272" customFormat="1">
      <c r="A1006" s="296"/>
      <c r="B1006" s="262"/>
      <c r="C1006" s="297"/>
      <c r="D1006" s="297"/>
      <c r="E1006" s="257"/>
      <c r="F1006" s="430"/>
      <c r="H1006" s="7"/>
      <c r="I1006" s="7"/>
      <c r="J1006" s="7"/>
      <c r="K1006" s="7"/>
      <c r="L1006" s="7"/>
      <c r="M1006" s="7"/>
      <c r="N1006" s="7"/>
    </row>
    <row r="1007" spans="1:14" s="272" customFormat="1">
      <c r="A1007" s="296"/>
      <c r="B1007" s="262"/>
      <c r="C1007" s="297"/>
      <c r="D1007" s="297"/>
      <c r="E1007" s="257"/>
      <c r="F1007" s="430"/>
      <c r="H1007" s="7"/>
      <c r="I1007" s="7"/>
      <c r="J1007" s="7"/>
      <c r="K1007" s="7"/>
      <c r="L1007" s="7"/>
      <c r="M1007" s="7"/>
      <c r="N1007" s="7"/>
    </row>
    <row r="1008" spans="1:14" s="272" customFormat="1">
      <c r="A1008" s="296"/>
      <c r="B1008" s="262"/>
      <c r="C1008" s="297"/>
      <c r="D1008" s="297"/>
      <c r="E1008" s="257"/>
      <c r="F1008" s="430"/>
      <c r="H1008" s="7"/>
      <c r="I1008" s="7"/>
      <c r="J1008" s="7"/>
      <c r="K1008" s="7"/>
      <c r="L1008" s="7"/>
      <c r="M1008" s="7"/>
      <c r="N1008" s="7"/>
    </row>
    <row r="1009" spans="1:14" s="272" customFormat="1">
      <c r="A1009" s="296"/>
      <c r="B1009" s="262"/>
      <c r="C1009" s="297"/>
      <c r="D1009" s="297"/>
      <c r="E1009" s="257"/>
      <c r="F1009" s="430"/>
      <c r="H1009" s="7"/>
      <c r="I1009" s="7"/>
      <c r="J1009" s="7"/>
      <c r="K1009" s="7"/>
      <c r="L1009" s="7"/>
      <c r="M1009" s="7"/>
      <c r="N1009" s="7"/>
    </row>
    <row r="1010" spans="1:14" s="272" customFormat="1">
      <c r="A1010" s="296"/>
      <c r="B1010" s="262"/>
      <c r="C1010" s="297"/>
      <c r="D1010" s="297"/>
      <c r="E1010" s="257"/>
      <c r="F1010" s="430"/>
      <c r="H1010" s="7"/>
      <c r="I1010" s="7"/>
      <c r="J1010" s="7"/>
      <c r="K1010" s="7"/>
      <c r="L1010" s="7"/>
      <c r="M1010" s="7"/>
      <c r="N1010" s="7"/>
    </row>
    <row r="1011" spans="1:14" s="272" customFormat="1">
      <c r="A1011" s="296"/>
      <c r="B1011" s="262"/>
      <c r="C1011" s="297"/>
      <c r="D1011" s="297"/>
      <c r="E1011" s="257"/>
      <c r="F1011" s="430"/>
      <c r="H1011" s="7"/>
      <c r="I1011" s="7"/>
      <c r="J1011" s="7"/>
      <c r="K1011" s="7"/>
      <c r="L1011" s="7"/>
      <c r="M1011" s="7"/>
      <c r="N1011" s="7"/>
    </row>
    <row r="1012" spans="1:14" s="272" customFormat="1">
      <c r="A1012" s="296"/>
      <c r="B1012" s="262"/>
      <c r="C1012" s="297"/>
      <c r="D1012" s="297"/>
      <c r="E1012" s="257"/>
      <c r="F1012" s="430"/>
      <c r="H1012" s="7"/>
      <c r="I1012" s="7"/>
      <c r="J1012" s="7"/>
      <c r="K1012" s="7"/>
      <c r="L1012" s="7"/>
      <c r="M1012" s="7"/>
      <c r="N1012" s="7"/>
    </row>
    <row r="1013" spans="1:14" s="272" customFormat="1">
      <c r="A1013" s="296"/>
      <c r="B1013" s="262"/>
      <c r="C1013" s="297"/>
      <c r="D1013" s="297"/>
      <c r="E1013" s="257"/>
      <c r="F1013" s="430"/>
      <c r="H1013" s="7"/>
      <c r="I1013" s="7"/>
      <c r="J1013" s="7"/>
      <c r="K1013" s="7"/>
      <c r="L1013" s="7"/>
      <c r="M1013" s="7"/>
      <c r="N1013" s="7"/>
    </row>
    <row r="1014" spans="1:14" s="272" customFormat="1">
      <c r="A1014" s="296"/>
      <c r="B1014" s="262"/>
      <c r="C1014" s="297"/>
      <c r="D1014" s="297"/>
      <c r="E1014" s="257"/>
      <c r="F1014" s="430"/>
      <c r="H1014" s="7"/>
      <c r="I1014" s="7"/>
      <c r="J1014" s="7"/>
      <c r="K1014" s="7"/>
      <c r="L1014" s="7"/>
      <c r="M1014" s="7"/>
      <c r="N1014" s="7"/>
    </row>
    <row r="1015" spans="1:14" s="272" customFormat="1">
      <c r="A1015" s="296"/>
      <c r="B1015" s="262"/>
      <c r="C1015" s="297"/>
      <c r="D1015" s="297"/>
      <c r="E1015" s="257"/>
      <c r="F1015" s="430"/>
      <c r="H1015" s="7"/>
      <c r="I1015" s="7"/>
      <c r="J1015" s="7"/>
      <c r="K1015" s="7"/>
      <c r="L1015" s="7"/>
      <c r="M1015" s="7"/>
      <c r="N1015" s="7"/>
    </row>
    <row r="1016" spans="1:14" s="272" customFormat="1">
      <c r="A1016" s="296"/>
      <c r="B1016" s="262"/>
      <c r="C1016" s="297"/>
      <c r="D1016" s="297"/>
      <c r="E1016" s="257"/>
      <c r="F1016" s="430"/>
      <c r="H1016" s="7"/>
      <c r="I1016" s="7"/>
      <c r="J1016" s="7"/>
      <c r="K1016" s="7"/>
      <c r="L1016" s="7"/>
      <c r="M1016" s="7"/>
      <c r="N1016" s="7"/>
    </row>
    <row r="1017" spans="1:14" s="272" customFormat="1">
      <c r="A1017" s="296"/>
      <c r="B1017" s="262"/>
      <c r="C1017" s="297"/>
      <c r="D1017" s="297"/>
      <c r="E1017" s="257"/>
      <c r="F1017" s="430"/>
      <c r="H1017" s="7"/>
      <c r="I1017" s="7"/>
      <c r="J1017" s="7"/>
      <c r="K1017" s="7"/>
      <c r="L1017" s="7"/>
      <c r="M1017" s="7"/>
      <c r="N1017" s="7"/>
    </row>
    <row r="1018" spans="1:14" s="272" customFormat="1">
      <c r="A1018" s="296"/>
      <c r="B1018" s="262"/>
      <c r="C1018" s="297"/>
      <c r="D1018" s="297"/>
      <c r="E1018" s="257"/>
      <c r="F1018" s="430"/>
      <c r="H1018" s="7"/>
      <c r="I1018" s="7"/>
      <c r="J1018" s="7"/>
      <c r="K1018" s="7"/>
      <c r="L1018" s="7"/>
      <c r="M1018" s="7"/>
      <c r="N1018" s="7"/>
    </row>
    <row r="1019" spans="1:14" s="272" customFormat="1">
      <c r="A1019" s="296"/>
      <c r="B1019" s="262"/>
      <c r="C1019" s="297"/>
      <c r="D1019" s="297"/>
      <c r="E1019" s="257"/>
      <c r="F1019" s="430"/>
      <c r="H1019" s="7"/>
      <c r="I1019" s="7"/>
      <c r="J1019" s="7"/>
      <c r="K1019" s="7"/>
      <c r="L1019" s="7"/>
      <c r="M1019" s="7"/>
      <c r="N1019" s="7"/>
    </row>
    <row r="1020" spans="1:14" s="272" customFormat="1">
      <c r="A1020" s="296"/>
      <c r="B1020" s="262"/>
      <c r="C1020" s="297"/>
      <c r="D1020" s="297"/>
      <c r="E1020" s="257"/>
      <c r="F1020" s="430"/>
      <c r="H1020" s="7"/>
      <c r="I1020" s="7"/>
      <c r="J1020" s="7"/>
      <c r="K1020" s="7"/>
      <c r="L1020" s="7"/>
      <c r="M1020" s="7"/>
      <c r="N1020" s="7"/>
    </row>
    <row r="1021" spans="1:14" s="272" customFormat="1">
      <c r="A1021" s="296"/>
      <c r="B1021" s="262"/>
      <c r="C1021" s="297"/>
      <c r="D1021" s="297"/>
      <c r="E1021" s="257"/>
      <c r="F1021" s="430"/>
      <c r="H1021" s="7"/>
      <c r="I1021" s="7"/>
      <c r="J1021" s="7"/>
      <c r="K1021" s="7"/>
      <c r="L1021" s="7"/>
      <c r="M1021" s="7"/>
      <c r="N1021" s="7"/>
    </row>
    <row r="1022" spans="1:14" s="272" customFormat="1">
      <c r="A1022" s="296"/>
      <c r="B1022" s="262"/>
      <c r="C1022" s="297"/>
      <c r="D1022" s="297"/>
      <c r="E1022" s="257"/>
      <c r="F1022" s="430"/>
      <c r="H1022" s="7"/>
      <c r="I1022" s="7"/>
      <c r="J1022" s="7"/>
      <c r="K1022" s="7"/>
      <c r="L1022" s="7"/>
      <c r="M1022" s="7"/>
      <c r="N1022" s="7"/>
    </row>
    <row r="1023" spans="1:14" s="272" customFormat="1">
      <c r="A1023" s="296"/>
      <c r="B1023" s="262"/>
      <c r="C1023" s="297"/>
      <c r="D1023" s="297"/>
      <c r="E1023" s="257"/>
      <c r="F1023" s="430"/>
      <c r="H1023" s="7"/>
      <c r="I1023" s="7"/>
      <c r="J1023" s="7"/>
      <c r="K1023" s="7"/>
      <c r="L1023" s="7"/>
      <c r="M1023" s="7"/>
      <c r="N1023" s="7"/>
    </row>
    <row r="1024" spans="1:14" s="272" customFormat="1">
      <c r="A1024" s="296"/>
      <c r="B1024" s="262"/>
      <c r="C1024" s="297"/>
      <c r="D1024" s="297"/>
      <c r="E1024" s="257"/>
      <c r="F1024" s="430"/>
      <c r="H1024" s="7"/>
      <c r="I1024" s="7"/>
      <c r="J1024" s="7"/>
      <c r="K1024" s="7"/>
      <c r="L1024" s="7"/>
      <c r="M1024" s="7"/>
      <c r="N1024" s="7"/>
    </row>
    <row r="1025" spans="1:14" s="272" customFormat="1">
      <c r="A1025" s="296"/>
      <c r="B1025" s="262"/>
      <c r="C1025" s="297"/>
      <c r="D1025" s="297"/>
      <c r="E1025" s="257"/>
      <c r="F1025" s="430"/>
      <c r="H1025" s="7"/>
      <c r="I1025" s="7"/>
      <c r="J1025" s="7"/>
      <c r="K1025" s="7"/>
      <c r="L1025" s="7"/>
      <c r="M1025" s="7"/>
      <c r="N1025" s="7"/>
    </row>
    <row r="1026" spans="1:14" s="272" customFormat="1">
      <c r="A1026" s="296"/>
      <c r="B1026" s="262"/>
      <c r="C1026" s="297"/>
      <c r="D1026" s="297"/>
      <c r="E1026" s="257"/>
      <c r="F1026" s="430"/>
      <c r="H1026" s="7"/>
      <c r="I1026" s="7"/>
      <c r="J1026" s="7"/>
      <c r="K1026" s="7"/>
      <c r="L1026" s="7"/>
      <c r="M1026" s="7"/>
      <c r="N1026" s="7"/>
    </row>
    <row r="1027" spans="1:14" s="272" customFormat="1">
      <c r="A1027" s="296"/>
      <c r="B1027" s="262"/>
      <c r="C1027" s="297"/>
      <c r="D1027" s="297"/>
      <c r="E1027" s="257"/>
      <c r="F1027" s="430"/>
      <c r="H1027" s="7"/>
      <c r="I1027" s="7"/>
      <c r="J1027" s="7"/>
      <c r="K1027" s="7"/>
      <c r="L1027" s="7"/>
      <c r="M1027" s="7"/>
      <c r="N1027" s="7"/>
    </row>
    <row r="1028" spans="1:14" s="272" customFormat="1">
      <c r="A1028" s="296"/>
      <c r="B1028" s="262"/>
      <c r="C1028" s="297"/>
      <c r="D1028" s="297"/>
      <c r="E1028" s="257"/>
      <c r="F1028" s="430"/>
      <c r="H1028" s="7"/>
      <c r="I1028" s="7"/>
      <c r="J1028" s="7"/>
      <c r="K1028" s="7"/>
      <c r="L1028" s="7"/>
      <c r="M1028" s="7"/>
      <c r="N1028" s="7"/>
    </row>
    <row r="1029" spans="1:14" s="272" customFormat="1">
      <c r="A1029" s="296"/>
      <c r="B1029" s="262"/>
      <c r="C1029" s="297"/>
      <c r="D1029" s="297"/>
      <c r="E1029" s="257"/>
      <c r="F1029" s="430"/>
      <c r="H1029" s="7"/>
      <c r="I1029" s="7"/>
      <c r="J1029" s="7"/>
      <c r="K1029" s="7"/>
      <c r="L1029" s="7"/>
      <c r="M1029" s="7"/>
      <c r="N1029" s="7"/>
    </row>
    <row r="1030" spans="1:14" s="272" customFormat="1">
      <c r="A1030" s="296"/>
      <c r="B1030" s="262"/>
      <c r="C1030" s="297"/>
      <c r="D1030" s="297"/>
      <c r="E1030" s="257"/>
      <c r="F1030" s="430"/>
      <c r="H1030" s="7"/>
      <c r="I1030" s="7"/>
      <c r="J1030" s="7"/>
      <c r="K1030" s="7"/>
      <c r="L1030" s="7"/>
      <c r="M1030" s="7"/>
      <c r="N1030" s="7"/>
    </row>
    <row r="1031" spans="1:14" s="272" customFormat="1">
      <c r="A1031" s="296"/>
      <c r="B1031" s="262"/>
      <c r="C1031" s="297"/>
      <c r="D1031" s="297"/>
      <c r="E1031" s="257"/>
      <c r="F1031" s="430"/>
      <c r="H1031" s="7"/>
      <c r="I1031" s="7"/>
      <c r="J1031" s="7"/>
      <c r="K1031" s="7"/>
      <c r="L1031" s="7"/>
      <c r="M1031" s="7"/>
      <c r="N1031" s="7"/>
    </row>
    <row r="1032" spans="1:14" s="272" customFormat="1">
      <c r="A1032" s="296"/>
      <c r="B1032" s="262"/>
      <c r="C1032" s="297"/>
      <c r="D1032" s="297"/>
      <c r="E1032" s="257"/>
      <c r="F1032" s="430"/>
      <c r="H1032" s="7"/>
      <c r="I1032" s="7"/>
      <c r="J1032" s="7"/>
      <c r="K1032" s="7"/>
      <c r="L1032" s="7"/>
      <c r="M1032" s="7"/>
      <c r="N1032" s="7"/>
    </row>
    <row r="1033" spans="1:14" s="272" customFormat="1">
      <c r="A1033" s="296"/>
      <c r="B1033" s="262"/>
      <c r="C1033" s="297"/>
      <c r="D1033" s="297"/>
      <c r="E1033" s="257"/>
      <c r="F1033" s="430"/>
      <c r="H1033" s="7"/>
      <c r="I1033" s="7"/>
      <c r="J1033" s="7"/>
      <c r="K1033" s="7"/>
      <c r="L1033" s="7"/>
      <c r="M1033" s="7"/>
      <c r="N1033" s="7"/>
    </row>
    <row r="1034" spans="1:14" s="272" customFormat="1">
      <c r="A1034" s="296"/>
      <c r="B1034" s="262"/>
      <c r="C1034" s="297"/>
      <c r="D1034" s="297"/>
      <c r="E1034" s="257"/>
      <c r="F1034" s="430"/>
      <c r="H1034" s="7"/>
      <c r="I1034" s="7"/>
      <c r="J1034" s="7"/>
      <c r="K1034" s="7"/>
      <c r="L1034" s="7"/>
      <c r="M1034" s="7"/>
      <c r="N1034" s="7"/>
    </row>
    <row r="1035" spans="1:14" s="272" customFormat="1">
      <c r="A1035" s="296"/>
      <c r="B1035" s="262"/>
      <c r="C1035" s="297"/>
      <c r="D1035" s="297"/>
      <c r="E1035" s="257"/>
      <c r="F1035" s="430"/>
      <c r="H1035" s="7"/>
      <c r="I1035" s="7"/>
      <c r="J1035" s="7"/>
      <c r="K1035" s="7"/>
      <c r="L1035" s="7"/>
      <c r="M1035" s="7"/>
      <c r="N1035" s="7"/>
    </row>
    <row r="1036" spans="1:14" s="272" customFormat="1">
      <c r="A1036" s="296"/>
      <c r="B1036" s="262"/>
      <c r="C1036" s="297"/>
      <c r="D1036" s="297"/>
      <c r="E1036" s="257"/>
      <c r="F1036" s="430"/>
      <c r="H1036" s="7"/>
      <c r="I1036" s="7"/>
      <c r="J1036" s="7"/>
      <c r="K1036" s="7"/>
      <c r="L1036" s="7"/>
      <c r="M1036" s="7"/>
      <c r="N1036" s="7"/>
    </row>
    <row r="1037" spans="1:14" s="272" customFormat="1">
      <c r="A1037" s="296"/>
      <c r="B1037" s="262"/>
      <c r="C1037" s="297"/>
      <c r="D1037" s="297"/>
      <c r="E1037" s="257"/>
      <c r="F1037" s="430"/>
      <c r="H1037" s="7"/>
      <c r="I1037" s="7"/>
      <c r="J1037" s="7"/>
      <c r="K1037" s="7"/>
      <c r="L1037" s="7"/>
      <c r="M1037" s="7"/>
      <c r="N1037" s="7"/>
    </row>
    <row r="1038" spans="1:14" s="272" customFormat="1">
      <c r="A1038" s="296"/>
      <c r="B1038" s="262"/>
      <c r="C1038" s="297"/>
      <c r="D1038" s="297"/>
      <c r="E1038" s="257"/>
      <c r="F1038" s="430"/>
      <c r="H1038" s="7"/>
      <c r="I1038" s="7"/>
      <c r="J1038" s="7"/>
      <c r="K1038" s="7"/>
      <c r="L1038" s="7"/>
      <c r="M1038" s="7"/>
      <c r="N1038" s="7"/>
    </row>
    <row r="1039" spans="1:14" s="272" customFormat="1">
      <c r="A1039" s="296"/>
      <c r="B1039" s="262"/>
      <c r="C1039" s="297"/>
      <c r="D1039" s="297"/>
      <c r="E1039" s="257"/>
      <c r="F1039" s="430"/>
      <c r="H1039" s="7"/>
      <c r="I1039" s="7"/>
      <c r="J1039" s="7"/>
      <c r="K1039" s="7"/>
      <c r="L1039" s="7"/>
      <c r="M1039" s="7"/>
      <c r="N1039" s="7"/>
    </row>
    <row r="1040" spans="1:14" s="272" customFormat="1">
      <c r="A1040" s="296"/>
      <c r="B1040" s="262"/>
      <c r="C1040" s="297"/>
      <c r="D1040" s="297"/>
      <c r="E1040" s="257"/>
      <c r="F1040" s="430"/>
      <c r="H1040" s="7"/>
      <c r="I1040" s="7"/>
      <c r="J1040" s="7"/>
      <c r="K1040" s="7"/>
      <c r="L1040" s="7"/>
      <c r="M1040" s="7"/>
      <c r="N1040" s="7"/>
    </row>
    <row r="1041" spans="1:14" s="272" customFormat="1">
      <c r="A1041" s="296"/>
      <c r="B1041" s="262"/>
      <c r="C1041" s="297"/>
      <c r="D1041" s="297"/>
      <c r="E1041" s="257"/>
      <c r="F1041" s="430"/>
      <c r="H1041" s="7"/>
      <c r="I1041" s="7"/>
      <c r="J1041" s="7"/>
      <c r="K1041" s="7"/>
      <c r="L1041" s="7"/>
      <c r="M1041" s="7"/>
      <c r="N1041" s="7"/>
    </row>
    <row r="1042" spans="1:14" s="272" customFormat="1">
      <c r="A1042" s="296"/>
      <c r="B1042" s="262"/>
      <c r="C1042" s="297"/>
      <c r="D1042" s="297"/>
      <c r="E1042" s="257"/>
      <c r="F1042" s="430"/>
      <c r="H1042" s="7"/>
      <c r="I1042" s="7"/>
      <c r="J1042" s="7"/>
      <c r="K1042" s="7"/>
      <c r="L1042" s="7"/>
      <c r="M1042" s="7"/>
      <c r="N1042" s="7"/>
    </row>
    <row r="1043" spans="1:14" s="272" customFormat="1">
      <c r="A1043" s="296"/>
      <c r="B1043" s="262"/>
      <c r="C1043" s="297"/>
      <c r="D1043" s="297"/>
      <c r="E1043" s="257"/>
      <c r="F1043" s="430"/>
      <c r="H1043" s="7"/>
      <c r="I1043" s="7"/>
      <c r="J1043" s="7"/>
      <c r="K1043" s="7"/>
      <c r="L1043" s="7"/>
      <c r="M1043" s="7"/>
      <c r="N1043" s="7"/>
    </row>
    <row r="1044" spans="1:14" s="272" customFormat="1">
      <c r="A1044" s="296"/>
      <c r="B1044" s="262"/>
      <c r="C1044" s="297"/>
      <c r="D1044" s="297"/>
      <c r="E1044" s="257"/>
      <c r="F1044" s="430"/>
      <c r="H1044" s="7"/>
      <c r="I1044" s="7"/>
      <c r="J1044" s="7"/>
      <c r="K1044" s="7"/>
      <c r="L1044" s="7"/>
      <c r="M1044" s="7"/>
      <c r="N1044" s="7"/>
    </row>
    <row r="1045" spans="1:14" s="272" customFormat="1">
      <c r="A1045" s="296"/>
      <c r="B1045" s="262"/>
      <c r="C1045" s="297"/>
      <c r="D1045" s="297"/>
      <c r="E1045" s="257"/>
      <c r="F1045" s="430"/>
      <c r="H1045" s="7"/>
      <c r="I1045" s="7"/>
      <c r="J1045" s="7"/>
      <c r="K1045" s="7"/>
      <c r="L1045" s="7"/>
      <c r="M1045" s="7"/>
      <c r="N1045" s="7"/>
    </row>
    <row r="1046" spans="1:14" s="272" customFormat="1">
      <c r="A1046" s="296"/>
      <c r="B1046" s="262"/>
      <c r="C1046" s="297"/>
      <c r="D1046" s="297"/>
      <c r="E1046" s="257"/>
      <c r="F1046" s="430"/>
      <c r="H1046" s="7"/>
      <c r="I1046" s="7"/>
      <c r="J1046" s="7"/>
      <c r="K1046" s="7"/>
      <c r="L1046" s="7"/>
      <c r="M1046" s="7"/>
      <c r="N1046" s="7"/>
    </row>
    <row r="1047" spans="1:14" s="272" customFormat="1">
      <c r="A1047" s="296"/>
      <c r="B1047" s="262"/>
      <c r="C1047" s="297"/>
      <c r="D1047" s="297"/>
      <c r="E1047" s="257"/>
      <c r="F1047" s="430"/>
      <c r="H1047" s="7"/>
      <c r="I1047" s="7"/>
      <c r="J1047" s="7"/>
      <c r="K1047" s="7"/>
      <c r="L1047" s="7"/>
      <c r="M1047" s="7"/>
      <c r="N1047" s="7"/>
    </row>
    <row r="1048" spans="1:14" s="272" customFormat="1">
      <c r="A1048" s="296"/>
      <c r="B1048" s="262"/>
      <c r="C1048" s="297"/>
      <c r="D1048" s="297"/>
      <c r="E1048" s="257"/>
      <c r="F1048" s="430"/>
      <c r="H1048" s="7"/>
      <c r="I1048" s="7"/>
      <c r="J1048" s="7"/>
      <c r="K1048" s="7"/>
      <c r="L1048" s="7"/>
      <c r="M1048" s="7"/>
      <c r="N1048" s="7"/>
    </row>
    <row r="1049" spans="1:14" s="272" customFormat="1">
      <c r="A1049" s="296"/>
      <c r="B1049" s="262"/>
      <c r="C1049" s="297"/>
      <c r="D1049" s="297"/>
      <c r="E1049" s="257"/>
      <c r="F1049" s="430"/>
      <c r="H1049" s="7"/>
      <c r="I1049" s="7"/>
      <c r="J1049" s="7"/>
      <c r="K1049" s="7"/>
      <c r="L1049" s="7"/>
      <c r="M1049" s="7"/>
      <c r="N1049" s="7"/>
    </row>
    <row r="1050" spans="1:14" s="272" customFormat="1">
      <c r="A1050" s="296"/>
      <c r="B1050" s="262"/>
      <c r="C1050" s="297"/>
      <c r="D1050" s="297"/>
      <c r="E1050" s="257"/>
      <c r="F1050" s="430"/>
      <c r="H1050" s="7"/>
      <c r="I1050" s="7"/>
      <c r="J1050" s="7"/>
      <c r="K1050" s="7"/>
      <c r="L1050" s="7"/>
      <c r="M1050" s="7"/>
      <c r="N1050" s="7"/>
    </row>
    <row r="1051" spans="1:14" s="272" customFormat="1">
      <c r="A1051" s="296"/>
      <c r="B1051" s="262"/>
      <c r="C1051" s="297"/>
      <c r="D1051" s="297"/>
      <c r="E1051" s="257"/>
      <c r="F1051" s="430"/>
      <c r="H1051" s="7"/>
      <c r="I1051" s="7"/>
      <c r="J1051" s="7"/>
      <c r="K1051" s="7"/>
      <c r="L1051" s="7"/>
      <c r="M1051" s="7"/>
      <c r="N1051" s="7"/>
    </row>
    <row r="1052" spans="1:14" s="272" customFormat="1">
      <c r="A1052" s="296"/>
      <c r="B1052" s="262"/>
      <c r="C1052" s="297"/>
      <c r="D1052" s="297"/>
      <c r="E1052" s="257"/>
      <c r="F1052" s="430"/>
      <c r="H1052" s="7"/>
      <c r="I1052" s="7"/>
      <c r="J1052" s="7"/>
      <c r="K1052" s="7"/>
      <c r="L1052" s="7"/>
      <c r="M1052" s="7"/>
      <c r="N1052" s="7"/>
    </row>
    <row r="1053" spans="1:14" s="272" customFormat="1">
      <c r="A1053" s="296"/>
      <c r="B1053" s="262"/>
      <c r="C1053" s="297"/>
      <c r="D1053" s="297"/>
      <c r="E1053" s="257"/>
      <c r="F1053" s="430"/>
      <c r="H1053" s="7"/>
      <c r="I1053" s="7"/>
      <c r="J1053" s="7"/>
      <c r="K1053" s="7"/>
      <c r="L1053" s="7"/>
      <c r="M1053" s="7"/>
      <c r="N1053" s="7"/>
    </row>
    <row r="1054" spans="1:14" s="272" customFormat="1">
      <c r="A1054" s="296"/>
      <c r="B1054" s="262"/>
      <c r="C1054" s="297"/>
      <c r="D1054" s="297"/>
      <c r="E1054" s="257"/>
      <c r="F1054" s="430"/>
      <c r="H1054" s="7"/>
      <c r="I1054" s="7"/>
      <c r="J1054" s="7"/>
      <c r="K1054" s="7"/>
      <c r="L1054" s="7"/>
      <c r="M1054" s="7"/>
      <c r="N1054" s="7"/>
    </row>
    <row r="1055" spans="1:14" s="272" customFormat="1">
      <c r="A1055" s="296"/>
      <c r="B1055" s="262"/>
      <c r="C1055" s="297"/>
      <c r="D1055" s="297"/>
      <c r="E1055" s="257"/>
      <c r="F1055" s="430"/>
      <c r="H1055" s="7"/>
      <c r="I1055" s="7"/>
      <c r="J1055" s="7"/>
      <c r="K1055" s="7"/>
      <c r="L1055" s="7"/>
      <c r="M1055" s="7"/>
      <c r="N1055" s="7"/>
    </row>
    <row r="1056" spans="1:14" s="272" customFormat="1">
      <c r="A1056" s="296"/>
      <c r="B1056" s="262"/>
      <c r="C1056" s="297"/>
      <c r="D1056" s="297"/>
      <c r="E1056" s="257"/>
      <c r="F1056" s="430"/>
      <c r="H1056" s="7"/>
      <c r="I1056" s="7"/>
      <c r="J1056" s="7"/>
      <c r="K1056" s="7"/>
      <c r="L1056" s="7"/>
      <c r="M1056" s="7"/>
      <c r="N1056" s="7"/>
    </row>
    <row r="1057" spans="1:14" s="272" customFormat="1">
      <c r="A1057" s="296"/>
      <c r="B1057" s="262"/>
      <c r="C1057" s="297"/>
      <c r="D1057" s="297"/>
      <c r="E1057" s="257"/>
      <c r="F1057" s="430"/>
      <c r="H1057" s="7"/>
      <c r="I1057" s="7"/>
      <c r="J1057" s="7"/>
      <c r="K1057" s="7"/>
      <c r="L1057" s="7"/>
      <c r="M1057" s="7"/>
      <c r="N1057" s="7"/>
    </row>
    <row r="1058" spans="1:14" s="272" customFormat="1">
      <c r="A1058" s="296"/>
      <c r="B1058" s="262"/>
      <c r="C1058" s="297"/>
      <c r="D1058" s="297"/>
      <c r="E1058" s="257"/>
      <c r="F1058" s="430"/>
      <c r="H1058" s="7"/>
      <c r="I1058" s="7"/>
      <c r="J1058" s="7"/>
      <c r="K1058" s="7"/>
      <c r="L1058" s="7"/>
      <c r="M1058" s="7"/>
      <c r="N1058" s="7"/>
    </row>
    <row r="1059" spans="1:14" s="272" customFormat="1">
      <c r="A1059" s="296"/>
      <c r="B1059" s="262"/>
      <c r="C1059" s="297"/>
      <c r="D1059" s="297"/>
      <c r="E1059" s="257"/>
      <c r="F1059" s="430"/>
      <c r="H1059" s="7"/>
      <c r="I1059" s="7"/>
      <c r="J1059" s="7"/>
      <c r="K1059" s="7"/>
      <c r="L1059" s="7"/>
      <c r="M1059" s="7"/>
      <c r="N1059" s="7"/>
    </row>
    <row r="1060" spans="1:14" s="272" customFormat="1">
      <c r="A1060" s="296"/>
      <c r="B1060" s="262"/>
      <c r="C1060" s="297"/>
      <c r="D1060" s="297"/>
      <c r="E1060" s="257"/>
      <c r="F1060" s="430"/>
      <c r="H1060" s="7"/>
      <c r="I1060" s="7"/>
      <c r="J1060" s="7"/>
      <c r="K1060" s="7"/>
      <c r="L1060" s="7"/>
      <c r="M1060" s="7"/>
      <c r="N1060" s="7"/>
    </row>
    <row r="1061" spans="1:14" s="272" customFormat="1">
      <c r="A1061" s="296"/>
      <c r="B1061" s="262"/>
      <c r="C1061" s="297"/>
      <c r="D1061" s="297"/>
      <c r="E1061" s="257"/>
      <c r="F1061" s="430"/>
      <c r="H1061" s="7"/>
      <c r="I1061" s="7"/>
      <c r="J1061" s="7"/>
      <c r="K1061" s="7"/>
      <c r="L1061" s="7"/>
      <c r="M1061" s="7"/>
      <c r="N1061" s="7"/>
    </row>
    <row r="1062" spans="1:14" s="272" customFormat="1">
      <c r="A1062" s="296"/>
      <c r="B1062" s="262"/>
      <c r="C1062" s="297"/>
      <c r="D1062" s="297"/>
      <c r="E1062" s="257"/>
      <c r="F1062" s="430"/>
      <c r="H1062" s="7"/>
      <c r="I1062" s="7"/>
      <c r="J1062" s="7"/>
      <c r="K1062" s="7"/>
      <c r="L1062" s="7"/>
      <c r="M1062" s="7"/>
      <c r="N1062" s="7"/>
    </row>
    <row r="1063" spans="1:14" s="272" customFormat="1">
      <c r="A1063" s="296"/>
      <c r="B1063" s="262"/>
      <c r="C1063" s="297"/>
      <c r="D1063" s="297"/>
      <c r="E1063" s="257"/>
      <c r="F1063" s="430"/>
      <c r="H1063" s="7"/>
      <c r="I1063" s="7"/>
      <c r="J1063" s="7"/>
      <c r="K1063" s="7"/>
      <c r="L1063" s="7"/>
      <c r="M1063" s="7"/>
      <c r="N1063" s="7"/>
    </row>
    <row r="1064" spans="1:14" s="272" customFormat="1">
      <c r="A1064" s="296"/>
      <c r="B1064" s="262"/>
      <c r="C1064" s="297"/>
      <c r="D1064" s="297"/>
      <c r="E1064" s="257"/>
      <c r="F1064" s="430"/>
      <c r="H1064" s="7"/>
      <c r="I1064" s="7"/>
      <c r="J1064" s="7"/>
      <c r="K1064" s="7"/>
      <c r="L1064" s="7"/>
      <c r="M1064" s="7"/>
      <c r="N1064" s="7"/>
    </row>
    <row r="1065" spans="1:14" s="272" customFormat="1">
      <c r="A1065" s="296"/>
      <c r="B1065" s="262"/>
      <c r="C1065" s="297"/>
      <c r="D1065" s="297"/>
      <c r="E1065" s="257"/>
      <c r="F1065" s="430"/>
      <c r="H1065" s="7"/>
      <c r="I1065" s="7"/>
      <c r="J1065" s="7"/>
      <c r="K1065" s="7"/>
      <c r="L1065" s="7"/>
      <c r="M1065" s="7"/>
      <c r="N1065" s="7"/>
    </row>
    <row r="1066" spans="1:14" s="272" customFormat="1">
      <c r="A1066" s="296"/>
      <c r="B1066" s="262"/>
      <c r="C1066" s="297"/>
      <c r="D1066" s="297"/>
      <c r="E1066" s="257"/>
      <c r="F1066" s="430"/>
      <c r="H1066" s="7"/>
      <c r="I1066" s="7"/>
      <c r="J1066" s="7"/>
      <c r="K1066" s="7"/>
      <c r="L1066" s="7"/>
      <c r="M1066" s="7"/>
      <c r="N1066" s="7"/>
    </row>
    <row r="1067" spans="1:14" s="272" customFormat="1">
      <c r="A1067" s="296"/>
      <c r="B1067" s="262"/>
      <c r="C1067" s="297"/>
      <c r="D1067" s="297"/>
      <c r="E1067" s="257"/>
      <c r="F1067" s="430"/>
      <c r="H1067" s="7"/>
      <c r="I1067" s="7"/>
      <c r="J1067" s="7"/>
      <c r="K1067" s="7"/>
      <c r="L1067" s="7"/>
      <c r="M1067" s="7"/>
      <c r="N1067" s="7"/>
    </row>
    <row r="1068" spans="1:14" s="272" customFormat="1">
      <c r="A1068" s="296"/>
      <c r="B1068" s="262"/>
      <c r="C1068" s="297"/>
      <c r="D1068" s="297"/>
      <c r="E1068" s="257"/>
      <c r="F1068" s="430"/>
      <c r="H1068" s="7"/>
      <c r="I1068" s="7"/>
      <c r="J1068" s="7"/>
      <c r="K1068" s="7"/>
      <c r="L1068" s="7"/>
      <c r="M1068" s="7"/>
      <c r="N1068" s="7"/>
    </row>
    <row r="1069" spans="1:14" s="272" customFormat="1">
      <c r="A1069" s="296"/>
      <c r="B1069" s="262"/>
      <c r="C1069" s="297"/>
      <c r="D1069" s="297"/>
      <c r="E1069" s="257"/>
      <c r="F1069" s="430"/>
      <c r="H1069" s="7"/>
      <c r="I1069" s="7"/>
      <c r="J1069" s="7"/>
      <c r="K1069" s="7"/>
      <c r="L1069" s="7"/>
      <c r="M1069" s="7"/>
      <c r="N1069" s="7"/>
    </row>
    <row r="1070" spans="1:14" s="272" customFormat="1">
      <c r="A1070" s="296"/>
      <c r="B1070" s="262"/>
      <c r="C1070" s="297"/>
      <c r="D1070" s="297"/>
      <c r="E1070" s="257"/>
      <c r="F1070" s="430"/>
      <c r="H1070" s="7"/>
      <c r="I1070" s="7"/>
      <c r="J1070" s="7"/>
      <c r="K1070" s="7"/>
      <c r="L1070" s="7"/>
      <c r="M1070" s="7"/>
      <c r="N1070" s="7"/>
    </row>
    <row r="1071" spans="1:14" s="272" customFormat="1">
      <c r="A1071" s="296"/>
      <c r="B1071" s="262"/>
      <c r="C1071" s="297"/>
      <c r="D1071" s="297"/>
      <c r="E1071" s="257"/>
      <c r="F1071" s="430"/>
      <c r="H1071" s="7"/>
      <c r="I1071" s="7"/>
      <c r="J1071" s="7"/>
      <c r="K1071" s="7"/>
      <c r="L1071" s="7"/>
      <c r="M1071" s="7"/>
      <c r="N1071" s="7"/>
    </row>
    <row r="1072" spans="1:14" s="272" customFormat="1">
      <c r="A1072" s="296"/>
      <c r="B1072" s="262"/>
      <c r="C1072" s="297"/>
      <c r="D1072" s="297"/>
      <c r="E1072" s="257"/>
      <c r="F1072" s="430"/>
      <c r="H1072" s="7"/>
      <c r="I1072" s="7"/>
      <c r="J1072" s="7"/>
      <c r="K1072" s="7"/>
      <c r="L1072" s="7"/>
      <c r="M1072" s="7"/>
      <c r="N1072" s="7"/>
    </row>
    <row r="1073" spans="1:14" s="272" customFormat="1">
      <c r="A1073" s="296"/>
      <c r="B1073" s="262"/>
      <c r="C1073" s="297"/>
      <c r="D1073" s="297"/>
      <c r="E1073" s="257"/>
      <c r="F1073" s="430"/>
      <c r="H1073" s="7"/>
      <c r="I1073" s="7"/>
      <c r="J1073" s="7"/>
      <c r="K1073" s="7"/>
      <c r="L1073" s="7"/>
      <c r="M1073" s="7"/>
      <c r="N1073" s="7"/>
    </row>
    <row r="1074" spans="1:14" s="272" customFormat="1">
      <c r="A1074" s="296"/>
      <c r="B1074" s="262"/>
      <c r="C1074" s="297"/>
      <c r="D1074" s="297"/>
      <c r="E1074" s="257"/>
      <c r="F1074" s="430"/>
      <c r="H1074" s="7"/>
      <c r="I1074" s="7"/>
      <c r="J1074" s="7"/>
      <c r="K1074" s="7"/>
      <c r="L1074" s="7"/>
      <c r="M1074" s="7"/>
      <c r="N1074" s="7"/>
    </row>
    <row r="1075" spans="1:14" s="272" customFormat="1">
      <c r="A1075" s="296"/>
      <c r="B1075" s="262"/>
      <c r="C1075" s="297"/>
      <c r="D1075" s="297"/>
      <c r="E1075" s="257"/>
      <c r="F1075" s="430"/>
      <c r="H1075" s="7"/>
      <c r="I1075" s="7"/>
      <c r="J1075" s="7"/>
      <c r="K1075" s="7"/>
      <c r="L1075" s="7"/>
      <c r="M1075" s="7"/>
      <c r="N1075" s="7"/>
    </row>
    <row r="1076" spans="1:14" s="272" customFormat="1">
      <c r="A1076" s="296"/>
      <c r="B1076" s="262"/>
      <c r="C1076" s="297"/>
      <c r="D1076" s="297"/>
      <c r="E1076" s="257"/>
      <c r="F1076" s="430"/>
      <c r="H1076" s="7"/>
      <c r="I1076" s="7"/>
      <c r="J1076" s="7"/>
      <c r="K1076" s="7"/>
      <c r="L1076" s="7"/>
      <c r="M1076" s="7"/>
      <c r="N1076" s="7"/>
    </row>
    <row r="1077" spans="1:14" s="272" customFormat="1">
      <c r="A1077" s="296"/>
      <c r="B1077" s="262"/>
      <c r="C1077" s="297"/>
      <c r="D1077" s="297"/>
      <c r="E1077" s="257"/>
      <c r="F1077" s="430"/>
      <c r="H1077" s="7"/>
      <c r="I1077" s="7"/>
      <c r="J1077" s="7"/>
      <c r="K1077" s="7"/>
      <c r="L1077" s="7"/>
      <c r="M1077" s="7"/>
      <c r="N1077" s="7"/>
    </row>
    <row r="1078" spans="1:14" s="272" customFormat="1">
      <c r="A1078" s="296"/>
      <c r="B1078" s="262"/>
      <c r="C1078" s="297"/>
      <c r="D1078" s="297"/>
      <c r="E1078" s="257"/>
      <c r="F1078" s="430"/>
      <c r="H1078" s="7"/>
      <c r="I1078" s="7"/>
      <c r="J1078" s="7"/>
      <c r="K1078" s="7"/>
      <c r="L1078" s="7"/>
      <c r="M1078" s="7"/>
      <c r="N1078" s="7"/>
    </row>
    <row r="1079" spans="1:14" s="272" customFormat="1">
      <c r="A1079" s="296"/>
      <c r="B1079" s="262"/>
      <c r="C1079" s="297"/>
      <c r="D1079" s="297"/>
      <c r="E1079" s="257"/>
      <c r="F1079" s="430"/>
      <c r="H1079" s="7"/>
      <c r="I1079" s="7"/>
      <c r="J1079" s="7"/>
      <c r="K1079" s="7"/>
      <c r="L1079" s="7"/>
      <c r="M1079" s="7"/>
      <c r="N1079" s="7"/>
    </row>
    <row r="1080" spans="1:14" s="272" customFormat="1">
      <c r="A1080" s="296"/>
      <c r="B1080" s="262"/>
      <c r="C1080" s="297"/>
      <c r="D1080" s="297"/>
      <c r="E1080" s="257"/>
      <c r="F1080" s="430"/>
      <c r="H1080" s="7"/>
      <c r="I1080" s="7"/>
      <c r="J1080" s="7"/>
      <c r="K1080" s="7"/>
      <c r="L1080" s="7"/>
      <c r="M1080" s="7"/>
      <c r="N1080" s="7"/>
    </row>
    <row r="1081" spans="1:14" s="272" customFormat="1">
      <c r="A1081" s="296"/>
      <c r="B1081" s="262"/>
      <c r="C1081" s="297"/>
      <c r="D1081" s="297"/>
      <c r="E1081" s="257"/>
      <c r="F1081" s="430"/>
      <c r="H1081" s="7"/>
      <c r="I1081" s="7"/>
      <c r="J1081" s="7"/>
      <c r="K1081" s="7"/>
      <c r="L1081" s="7"/>
      <c r="M1081" s="7"/>
      <c r="N1081" s="7"/>
    </row>
    <row r="1082" spans="1:14" s="272" customFormat="1">
      <c r="A1082" s="296"/>
      <c r="B1082" s="262"/>
      <c r="C1082" s="297"/>
      <c r="D1082" s="297"/>
      <c r="E1082" s="257"/>
      <c r="F1082" s="430"/>
      <c r="H1082" s="7"/>
      <c r="I1082" s="7"/>
      <c r="J1082" s="7"/>
      <c r="K1082" s="7"/>
      <c r="L1082" s="7"/>
      <c r="M1082" s="7"/>
      <c r="N1082" s="7"/>
    </row>
    <row r="1083" spans="1:14" s="272" customFormat="1">
      <c r="A1083" s="296"/>
      <c r="B1083" s="262"/>
      <c r="C1083" s="297"/>
      <c r="D1083" s="297"/>
      <c r="E1083" s="257"/>
      <c r="F1083" s="430"/>
      <c r="H1083" s="7"/>
      <c r="I1083" s="7"/>
      <c r="J1083" s="7"/>
      <c r="K1083" s="7"/>
      <c r="L1083" s="7"/>
      <c r="M1083" s="7"/>
      <c r="N1083" s="7"/>
    </row>
    <row r="1084" spans="1:14" s="272" customFormat="1">
      <c r="A1084" s="296"/>
      <c r="B1084" s="262"/>
      <c r="C1084" s="297"/>
      <c r="D1084" s="297"/>
      <c r="E1084" s="257"/>
      <c r="F1084" s="430"/>
      <c r="H1084" s="7"/>
      <c r="I1084" s="7"/>
      <c r="J1084" s="7"/>
      <c r="K1084" s="7"/>
      <c r="L1084" s="7"/>
      <c r="M1084" s="7"/>
      <c r="N1084" s="7"/>
    </row>
    <row r="1085" spans="1:14" s="272" customFormat="1">
      <c r="A1085" s="296"/>
      <c r="B1085" s="262"/>
      <c r="C1085" s="297"/>
      <c r="D1085" s="297"/>
      <c r="E1085" s="257"/>
      <c r="F1085" s="430"/>
      <c r="H1085" s="7"/>
      <c r="I1085" s="7"/>
      <c r="J1085" s="7"/>
      <c r="K1085" s="7"/>
      <c r="L1085" s="7"/>
      <c r="M1085" s="7"/>
      <c r="N1085" s="7"/>
    </row>
    <row r="1086" spans="1:14" s="272" customFormat="1">
      <c r="A1086" s="296"/>
      <c r="B1086" s="262"/>
      <c r="C1086" s="297"/>
      <c r="D1086" s="297"/>
      <c r="E1086" s="257"/>
      <c r="F1086" s="430"/>
      <c r="H1086" s="7"/>
      <c r="I1086" s="7"/>
      <c r="J1086" s="7"/>
      <c r="K1086" s="7"/>
      <c r="L1086" s="7"/>
      <c r="M1086" s="7"/>
      <c r="N1086" s="7"/>
    </row>
    <row r="1087" spans="1:14" s="272" customFormat="1">
      <c r="A1087" s="296"/>
      <c r="B1087" s="262"/>
      <c r="C1087" s="297"/>
      <c r="D1087" s="297"/>
      <c r="E1087" s="257"/>
      <c r="F1087" s="430"/>
      <c r="H1087" s="7"/>
      <c r="I1087" s="7"/>
      <c r="J1087" s="7"/>
      <c r="K1087" s="7"/>
      <c r="L1087" s="7"/>
      <c r="M1087" s="7"/>
      <c r="N1087" s="7"/>
    </row>
    <row r="1088" spans="1:14" s="272" customFormat="1">
      <c r="A1088" s="296"/>
      <c r="B1088" s="262"/>
      <c r="C1088" s="297"/>
      <c r="D1088" s="297"/>
      <c r="E1088" s="257"/>
      <c r="F1088" s="430"/>
      <c r="H1088" s="7"/>
      <c r="I1088" s="7"/>
      <c r="J1088" s="7"/>
      <c r="K1088" s="7"/>
      <c r="L1088" s="7"/>
      <c r="M1088" s="7"/>
      <c r="N1088" s="7"/>
    </row>
    <row r="1089" spans="1:14" s="272" customFormat="1">
      <c r="A1089" s="296"/>
      <c r="B1089" s="262"/>
      <c r="C1089" s="297"/>
      <c r="D1089" s="297"/>
      <c r="E1089" s="257"/>
      <c r="F1089" s="430"/>
      <c r="H1089" s="7"/>
      <c r="I1089" s="7"/>
      <c r="J1089" s="7"/>
      <c r="K1089" s="7"/>
      <c r="L1089" s="7"/>
      <c r="M1089" s="7"/>
      <c r="N1089" s="7"/>
    </row>
    <row r="1090" spans="1:14" s="272" customFormat="1">
      <c r="A1090" s="296"/>
      <c r="B1090" s="262"/>
      <c r="C1090" s="297"/>
      <c r="D1090" s="297"/>
      <c r="E1090" s="257"/>
      <c r="F1090" s="430"/>
      <c r="H1090" s="7"/>
      <c r="I1090" s="7"/>
      <c r="J1090" s="7"/>
      <c r="K1090" s="7"/>
      <c r="L1090" s="7"/>
      <c r="M1090" s="7"/>
      <c r="N1090" s="7"/>
    </row>
    <row r="1091" spans="1:14" s="272" customFormat="1">
      <c r="A1091" s="296"/>
      <c r="B1091" s="262"/>
      <c r="C1091" s="297"/>
      <c r="D1091" s="297"/>
      <c r="E1091" s="257"/>
      <c r="F1091" s="430"/>
      <c r="H1091" s="7"/>
      <c r="I1091" s="7"/>
      <c r="J1091" s="7"/>
      <c r="K1091" s="7"/>
      <c r="L1091" s="7"/>
      <c r="M1091" s="7"/>
      <c r="N1091" s="7"/>
    </row>
    <row r="1092" spans="1:14" s="272" customFormat="1">
      <c r="A1092" s="296"/>
      <c r="B1092" s="262"/>
      <c r="C1092" s="297"/>
      <c r="D1092" s="297"/>
      <c r="E1092" s="257"/>
      <c r="F1092" s="430"/>
      <c r="H1092" s="7"/>
      <c r="I1092" s="7"/>
      <c r="J1092" s="7"/>
      <c r="K1092" s="7"/>
      <c r="L1092" s="7"/>
      <c r="M1092" s="7"/>
      <c r="N1092" s="7"/>
    </row>
    <row r="1093" spans="1:14" s="272" customFormat="1">
      <c r="A1093" s="296"/>
      <c r="B1093" s="262"/>
      <c r="C1093" s="297"/>
      <c r="D1093" s="297"/>
      <c r="E1093" s="257"/>
      <c r="F1093" s="430"/>
      <c r="H1093" s="7"/>
      <c r="I1093" s="7"/>
      <c r="J1093" s="7"/>
      <c r="K1093" s="7"/>
      <c r="L1093" s="7"/>
      <c r="M1093" s="7"/>
      <c r="N1093" s="7"/>
    </row>
    <row r="1094" spans="1:14" s="272" customFormat="1">
      <c r="A1094" s="296"/>
      <c r="B1094" s="262"/>
      <c r="C1094" s="297"/>
      <c r="D1094" s="297"/>
      <c r="E1094" s="257"/>
      <c r="F1094" s="430"/>
      <c r="H1094" s="7"/>
      <c r="I1094" s="7"/>
      <c r="J1094" s="7"/>
      <c r="K1094" s="7"/>
      <c r="L1094" s="7"/>
      <c r="M1094" s="7"/>
      <c r="N1094" s="7"/>
    </row>
    <row r="1095" spans="1:14" s="272" customFormat="1">
      <c r="A1095" s="296"/>
      <c r="B1095" s="262"/>
      <c r="C1095" s="297"/>
      <c r="D1095" s="297"/>
      <c r="E1095" s="257"/>
      <c r="F1095" s="430"/>
      <c r="H1095" s="7"/>
      <c r="I1095" s="7"/>
      <c r="J1095" s="7"/>
      <c r="K1095" s="7"/>
      <c r="L1095" s="7"/>
      <c r="M1095" s="7"/>
      <c r="N1095" s="7"/>
    </row>
    <row r="1096" spans="1:14" s="272" customFormat="1">
      <c r="A1096" s="296"/>
      <c r="B1096" s="262"/>
      <c r="C1096" s="297"/>
      <c r="D1096" s="297"/>
      <c r="E1096" s="257"/>
      <c r="F1096" s="430"/>
      <c r="H1096" s="7"/>
      <c r="I1096" s="7"/>
      <c r="J1096" s="7"/>
      <c r="K1096" s="7"/>
      <c r="L1096" s="7"/>
      <c r="M1096" s="7"/>
      <c r="N1096" s="7"/>
    </row>
    <row r="1097" spans="1:14" s="272" customFormat="1">
      <c r="A1097" s="296"/>
      <c r="B1097" s="262"/>
      <c r="C1097" s="297"/>
      <c r="D1097" s="297"/>
      <c r="E1097" s="257"/>
      <c r="F1097" s="430"/>
      <c r="H1097" s="7"/>
      <c r="I1097" s="7"/>
      <c r="J1097" s="7"/>
      <c r="K1097" s="7"/>
      <c r="L1097" s="7"/>
      <c r="M1097" s="7"/>
      <c r="N1097" s="7"/>
    </row>
    <row r="1098" spans="1:14" s="272" customFormat="1">
      <c r="A1098" s="296"/>
      <c r="B1098" s="262"/>
      <c r="C1098" s="297"/>
      <c r="D1098" s="297"/>
      <c r="E1098" s="257"/>
      <c r="F1098" s="430"/>
      <c r="H1098" s="7"/>
      <c r="I1098" s="7"/>
      <c r="J1098" s="7"/>
      <c r="K1098" s="7"/>
      <c r="L1098" s="7"/>
      <c r="M1098" s="7"/>
      <c r="N1098" s="7"/>
    </row>
    <row r="1099" spans="1:14" s="272" customFormat="1">
      <c r="A1099" s="296"/>
      <c r="B1099" s="262"/>
      <c r="C1099" s="297"/>
      <c r="D1099" s="297"/>
      <c r="E1099" s="257"/>
      <c r="F1099" s="430"/>
      <c r="H1099" s="7"/>
      <c r="I1099" s="7"/>
      <c r="J1099" s="7"/>
      <c r="K1099" s="7"/>
      <c r="L1099" s="7"/>
      <c r="M1099" s="7"/>
      <c r="N1099" s="7"/>
    </row>
    <row r="1100" spans="1:14" s="272" customFormat="1">
      <c r="A1100" s="296"/>
      <c r="B1100" s="262"/>
      <c r="C1100" s="297"/>
      <c r="D1100" s="297"/>
      <c r="E1100" s="257"/>
      <c r="F1100" s="430"/>
      <c r="H1100" s="7"/>
      <c r="I1100" s="7"/>
      <c r="J1100" s="7"/>
      <c r="K1100" s="7"/>
      <c r="L1100" s="7"/>
      <c r="M1100" s="7"/>
      <c r="N1100" s="7"/>
    </row>
    <row r="1101" spans="1:14" s="272" customFormat="1">
      <c r="A1101" s="296"/>
      <c r="B1101" s="262"/>
      <c r="C1101" s="297"/>
      <c r="D1101" s="297"/>
      <c r="E1101" s="257"/>
      <c r="F1101" s="430"/>
      <c r="H1101" s="7"/>
      <c r="I1101" s="7"/>
      <c r="J1101" s="7"/>
      <c r="K1101" s="7"/>
      <c r="L1101" s="7"/>
      <c r="M1101" s="7"/>
      <c r="N1101" s="7"/>
    </row>
    <row r="1102" spans="1:14" s="272" customFormat="1">
      <c r="A1102" s="296"/>
      <c r="B1102" s="262"/>
      <c r="C1102" s="297"/>
      <c r="D1102" s="297"/>
      <c r="E1102" s="257"/>
      <c r="F1102" s="430"/>
      <c r="H1102" s="7"/>
      <c r="I1102" s="7"/>
      <c r="J1102" s="7"/>
      <c r="K1102" s="7"/>
      <c r="L1102" s="7"/>
      <c r="M1102" s="7"/>
      <c r="N1102" s="7"/>
    </row>
    <row r="1103" spans="1:14" s="272" customFormat="1">
      <c r="A1103" s="296"/>
      <c r="B1103" s="262"/>
      <c r="C1103" s="297"/>
      <c r="D1103" s="297"/>
      <c r="E1103" s="257"/>
      <c r="F1103" s="430"/>
      <c r="H1103" s="7"/>
      <c r="I1103" s="7"/>
      <c r="J1103" s="7"/>
      <c r="K1103" s="7"/>
      <c r="L1103" s="7"/>
      <c r="M1103" s="7"/>
      <c r="N1103" s="7"/>
    </row>
    <row r="1104" spans="1:14" s="272" customFormat="1">
      <c r="A1104" s="296"/>
      <c r="B1104" s="262"/>
      <c r="C1104" s="297"/>
      <c r="D1104" s="297"/>
      <c r="E1104" s="257"/>
      <c r="F1104" s="430"/>
      <c r="H1104" s="7"/>
      <c r="I1104" s="7"/>
      <c r="J1104" s="7"/>
      <c r="K1104" s="7"/>
      <c r="L1104" s="7"/>
      <c r="M1104" s="7"/>
      <c r="N1104" s="7"/>
    </row>
    <row r="1105" spans="1:14" s="272" customFormat="1">
      <c r="A1105" s="296"/>
      <c r="B1105" s="262"/>
      <c r="C1105" s="297"/>
      <c r="D1105" s="297"/>
      <c r="E1105" s="257"/>
      <c r="F1105" s="430"/>
      <c r="H1105" s="7"/>
      <c r="I1105" s="7"/>
      <c r="J1105" s="7"/>
      <c r="K1105" s="7"/>
      <c r="L1105" s="7"/>
      <c r="M1105" s="7"/>
      <c r="N1105" s="7"/>
    </row>
    <row r="1106" spans="1:14" s="272" customFormat="1">
      <c r="A1106" s="296"/>
      <c r="B1106" s="262"/>
      <c r="C1106" s="297"/>
      <c r="D1106" s="297"/>
      <c r="E1106" s="257"/>
      <c r="F1106" s="430"/>
      <c r="H1106" s="7"/>
      <c r="I1106" s="7"/>
      <c r="J1106" s="7"/>
      <c r="K1106" s="7"/>
      <c r="L1106" s="7"/>
      <c r="M1106" s="7"/>
      <c r="N1106" s="7"/>
    </row>
    <row r="1107" spans="1:14" s="272" customFormat="1">
      <c r="A1107" s="296"/>
      <c r="B1107" s="262"/>
      <c r="C1107" s="297"/>
      <c r="D1107" s="297"/>
      <c r="E1107" s="257"/>
      <c r="F1107" s="430"/>
      <c r="H1107" s="7"/>
      <c r="I1107" s="7"/>
      <c r="J1107" s="7"/>
      <c r="K1107" s="7"/>
      <c r="L1107" s="7"/>
      <c r="M1107" s="7"/>
      <c r="N1107" s="7"/>
    </row>
    <row r="1108" spans="1:14" s="272" customFormat="1">
      <c r="A1108" s="296"/>
      <c r="B1108" s="262"/>
      <c r="C1108" s="297"/>
      <c r="D1108" s="297"/>
      <c r="E1108" s="257"/>
      <c r="F1108" s="430"/>
      <c r="H1108" s="7"/>
      <c r="I1108" s="7"/>
      <c r="J1108" s="7"/>
      <c r="K1108" s="7"/>
      <c r="L1108" s="7"/>
      <c r="M1108" s="7"/>
      <c r="N1108" s="7"/>
    </row>
    <row r="1109" spans="1:14" s="272" customFormat="1">
      <c r="A1109" s="296"/>
      <c r="B1109" s="262"/>
      <c r="C1109" s="297"/>
      <c r="D1109" s="297"/>
      <c r="E1109" s="257"/>
      <c r="F1109" s="430"/>
      <c r="H1109" s="7"/>
      <c r="I1109" s="7"/>
      <c r="J1109" s="7"/>
      <c r="K1109" s="7"/>
      <c r="L1109" s="7"/>
      <c r="M1109" s="7"/>
      <c r="N1109" s="7"/>
    </row>
    <row r="1110" spans="1:14" s="272" customFormat="1">
      <c r="A1110" s="296"/>
      <c r="B1110" s="262"/>
      <c r="C1110" s="297"/>
      <c r="D1110" s="297"/>
      <c r="E1110" s="257"/>
      <c r="F1110" s="430"/>
      <c r="H1110" s="7"/>
      <c r="I1110" s="7"/>
      <c r="J1110" s="7"/>
      <c r="K1110" s="7"/>
      <c r="L1110" s="7"/>
      <c r="M1110" s="7"/>
      <c r="N1110" s="7"/>
    </row>
    <row r="1111" spans="1:14" s="272" customFormat="1">
      <c r="A1111" s="296"/>
      <c r="B1111" s="262"/>
      <c r="C1111" s="297"/>
      <c r="D1111" s="297"/>
      <c r="E1111" s="257"/>
      <c r="F1111" s="430"/>
      <c r="H1111" s="7"/>
      <c r="I1111" s="7"/>
      <c r="J1111" s="7"/>
      <c r="K1111" s="7"/>
      <c r="L1111" s="7"/>
      <c r="M1111" s="7"/>
      <c r="N1111" s="7"/>
    </row>
    <row r="1112" spans="1:14" s="272" customFormat="1">
      <c r="A1112" s="296"/>
      <c r="B1112" s="262"/>
      <c r="C1112" s="297"/>
      <c r="D1112" s="297"/>
      <c r="E1112" s="257"/>
      <c r="F1112" s="430"/>
      <c r="H1112" s="7"/>
      <c r="I1112" s="7"/>
      <c r="J1112" s="7"/>
      <c r="K1112" s="7"/>
      <c r="L1112" s="7"/>
      <c r="M1112" s="7"/>
      <c r="N1112" s="7"/>
    </row>
    <row r="1113" spans="1:14" s="272" customFormat="1">
      <c r="A1113" s="296"/>
      <c r="B1113" s="262"/>
      <c r="C1113" s="297"/>
      <c r="D1113" s="297"/>
      <c r="E1113" s="257"/>
      <c r="F1113" s="430"/>
      <c r="H1113" s="7"/>
      <c r="I1113" s="7"/>
      <c r="J1113" s="7"/>
      <c r="K1113" s="7"/>
      <c r="L1113" s="7"/>
      <c r="M1113" s="7"/>
      <c r="N1113" s="7"/>
    </row>
    <row r="1114" spans="1:14" s="272" customFormat="1">
      <c r="A1114" s="296"/>
      <c r="B1114" s="262"/>
      <c r="C1114" s="297"/>
      <c r="D1114" s="297"/>
      <c r="E1114" s="257"/>
      <c r="F1114" s="430"/>
      <c r="H1114" s="7"/>
      <c r="I1114" s="7"/>
      <c r="J1114" s="7"/>
      <c r="K1114" s="7"/>
      <c r="L1114" s="7"/>
      <c r="M1114" s="7"/>
      <c r="N1114" s="7"/>
    </row>
    <row r="1115" spans="1:14" s="272" customFormat="1">
      <c r="A1115" s="296"/>
      <c r="B1115" s="262"/>
      <c r="C1115" s="297"/>
      <c r="D1115" s="297"/>
      <c r="E1115" s="257"/>
      <c r="F1115" s="430"/>
      <c r="H1115" s="7"/>
      <c r="I1115" s="7"/>
      <c r="J1115" s="7"/>
      <c r="K1115" s="7"/>
      <c r="L1115" s="7"/>
      <c r="M1115" s="7"/>
      <c r="N1115" s="7"/>
    </row>
    <row r="1116" spans="1:14" s="272" customFormat="1">
      <c r="A1116" s="296"/>
      <c r="B1116" s="262"/>
      <c r="C1116" s="297"/>
      <c r="D1116" s="297"/>
      <c r="E1116" s="257"/>
      <c r="F1116" s="430"/>
      <c r="H1116" s="7"/>
      <c r="I1116" s="7"/>
      <c r="J1116" s="7"/>
      <c r="K1116" s="7"/>
      <c r="L1116" s="7"/>
      <c r="M1116" s="7"/>
      <c r="N1116" s="7"/>
    </row>
    <row r="1117" spans="1:14" s="272" customFormat="1">
      <c r="A1117" s="296"/>
      <c r="B1117" s="262"/>
      <c r="C1117" s="297"/>
      <c r="D1117" s="297"/>
      <c r="E1117" s="257"/>
      <c r="F1117" s="430"/>
      <c r="H1117" s="7"/>
      <c r="I1117" s="7"/>
      <c r="J1117" s="7"/>
      <c r="K1117" s="7"/>
      <c r="L1117" s="7"/>
      <c r="M1117" s="7"/>
      <c r="N1117" s="7"/>
    </row>
    <row r="1118" spans="1:14" s="272" customFormat="1">
      <c r="A1118" s="296"/>
      <c r="B1118" s="262"/>
      <c r="C1118" s="297"/>
      <c r="D1118" s="297"/>
      <c r="E1118" s="257"/>
      <c r="F1118" s="430"/>
      <c r="H1118" s="7"/>
      <c r="I1118" s="7"/>
      <c r="J1118" s="7"/>
      <c r="K1118" s="7"/>
      <c r="L1118" s="7"/>
      <c r="M1118" s="7"/>
      <c r="N1118" s="7"/>
    </row>
    <row r="1119" spans="1:14" s="272" customFormat="1">
      <c r="A1119" s="296"/>
      <c r="B1119" s="262"/>
      <c r="C1119" s="297"/>
      <c r="D1119" s="297"/>
      <c r="E1119" s="257"/>
      <c r="F1119" s="430"/>
      <c r="H1119" s="7"/>
      <c r="I1119" s="7"/>
      <c r="J1119" s="7"/>
      <c r="K1119" s="7"/>
      <c r="L1119" s="7"/>
      <c r="M1119" s="7"/>
      <c r="N1119" s="7"/>
    </row>
    <row r="1120" spans="1:14" s="272" customFormat="1">
      <c r="A1120" s="296"/>
      <c r="B1120" s="262"/>
      <c r="C1120" s="297"/>
      <c r="D1120" s="297"/>
      <c r="E1120" s="257"/>
      <c r="F1120" s="430"/>
      <c r="H1120" s="7"/>
      <c r="I1120" s="7"/>
      <c r="J1120" s="7"/>
      <c r="K1120" s="7"/>
      <c r="L1120" s="7"/>
      <c r="M1120" s="7"/>
      <c r="N1120" s="7"/>
    </row>
    <row r="1121" spans="1:14" s="272" customFormat="1">
      <c r="A1121" s="296"/>
      <c r="B1121" s="262"/>
      <c r="C1121" s="297"/>
      <c r="D1121" s="297"/>
      <c r="E1121" s="257"/>
      <c r="F1121" s="430"/>
      <c r="H1121" s="7"/>
      <c r="I1121" s="7"/>
      <c r="J1121" s="7"/>
      <c r="K1121" s="7"/>
      <c r="L1121" s="7"/>
      <c r="M1121" s="7"/>
      <c r="N1121" s="7"/>
    </row>
    <row r="1122" spans="1:14" s="272" customFormat="1">
      <c r="A1122" s="296"/>
      <c r="B1122" s="262"/>
      <c r="C1122" s="297"/>
      <c r="D1122" s="297"/>
      <c r="E1122" s="257"/>
      <c r="F1122" s="430"/>
      <c r="H1122" s="7"/>
      <c r="I1122" s="7"/>
      <c r="J1122" s="7"/>
      <c r="K1122" s="7"/>
      <c r="L1122" s="7"/>
      <c r="M1122" s="7"/>
      <c r="N1122" s="7"/>
    </row>
    <row r="1123" spans="1:14" s="272" customFormat="1">
      <c r="A1123" s="296"/>
      <c r="B1123" s="262"/>
      <c r="C1123" s="297"/>
      <c r="D1123" s="297"/>
      <c r="E1123" s="257"/>
      <c r="F1123" s="430"/>
      <c r="H1123" s="7"/>
      <c r="I1123" s="7"/>
      <c r="J1123" s="7"/>
      <c r="K1123" s="7"/>
      <c r="L1123" s="7"/>
      <c r="M1123" s="7"/>
      <c r="N1123" s="7"/>
    </row>
    <row r="1124" spans="1:14" s="272" customFormat="1">
      <c r="A1124" s="296"/>
      <c r="B1124" s="262"/>
      <c r="C1124" s="297"/>
      <c r="D1124" s="297"/>
      <c r="E1124" s="257"/>
      <c r="F1124" s="430"/>
      <c r="H1124" s="7"/>
      <c r="I1124" s="7"/>
      <c r="J1124" s="7"/>
      <c r="K1124" s="7"/>
      <c r="L1124" s="7"/>
      <c r="M1124" s="7"/>
      <c r="N1124" s="7"/>
    </row>
    <row r="1125" spans="1:14" s="272" customFormat="1">
      <c r="A1125" s="296"/>
      <c r="B1125" s="262"/>
      <c r="C1125" s="297"/>
      <c r="D1125" s="297"/>
      <c r="E1125" s="257"/>
      <c r="F1125" s="430"/>
      <c r="H1125" s="7"/>
      <c r="I1125" s="7"/>
      <c r="J1125" s="7"/>
      <c r="K1125" s="7"/>
      <c r="L1125" s="7"/>
      <c r="M1125" s="7"/>
      <c r="N1125" s="7"/>
    </row>
    <row r="1126" spans="1:14" s="272" customFormat="1">
      <c r="A1126" s="296"/>
      <c r="B1126" s="262"/>
      <c r="C1126" s="297"/>
      <c r="D1126" s="297"/>
      <c r="E1126" s="257"/>
      <c r="F1126" s="430"/>
      <c r="H1126" s="7"/>
      <c r="I1126" s="7"/>
      <c r="J1126" s="7"/>
      <c r="K1126" s="7"/>
      <c r="L1126" s="7"/>
      <c r="M1126" s="7"/>
      <c r="N1126" s="7"/>
    </row>
    <row r="1127" spans="1:14" s="272" customFormat="1">
      <c r="A1127" s="296"/>
      <c r="B1127" s="262"/>
      <c r="C1127" s="297"/>
      <c r="D1127" s="297"/>
      <c r="E1127" s="257"/>
      <c r="F1127" s="430"/>
      <c r="H1127" s="7"/>
      <c r="I1127" s="7"/>
      <c r="J1127" s="7"/>
      <c r="K1127" s="7"/>
      <c r="L1127" s="7"/>
      <c r="M1127" s="7"/>
      <c r="N1127" s="7"/>
    </row>
    <row r="1128" spans="1:14" s="272" customFormat="1">
      <c r="A1128" s="296"/>
      <c r="B1128" s="262"/>
      <c r="C1128" s="297"/>
      <c r="D1128" s="297"/>
      <c r="E1128" s="257"/>
      <c r="F1128" s="430"/>
      <c r="H1128" s="7"/>
      <c r="I1128" s="7"/>
      <c r="J1128" s="7"/>
      <c r="K1128" s="7"/>
      <c r="L1128" s="7"/>
      <c r="M1128" s="7"/>
      <c r="N1128" s="7"/>
    </row>
    <row r="1129" spans="1:14" s="272" customFormat="1">
      <c r="A1129" s="296"/>
      <c r="B1129" s="262"/>
      <c r="C1129" s="297"/>
      <c r="D1129" s="297"/>
      <c r="E1129" s="257"/>
      <c r="F1129" s="430"/>
      <c r="H1129" s="7"/>
      <c r="I1129" s="7"/>
      <c r="J1129" s="7"/>
      <c r="K1129" s="7"/>
      <c r="L1129" s="7"/>
      <c r="M1129" s="7"/>
      <c r="N1129" s="7"/>
    </row>
    <row r="1130" spans="1:14" s="272" customFormat="1">
      <c r="A1130" s="296"/>
      <c r="B1130" s="262"/>
      <c r="C1130" s="297"/>
      <c r="D1130" s="297"/>
      <c r="E1130" s="257"/>
      <c r="F1130" s="430"/>
      <c r="H1130" s="7"/>
      <c r="I1130" s="7"/>
      <c r="J1130" s="7"/>
      <c r="K1130" s="7"/>
      <c r="L1130" s="7"/>
      <c r="M1130" s="7"/>
      <c r="N1130" s="7"/>
    </row>
    <row r="1131" spans="1:14" s="272" customFormat="1">
      <c r="A1131" s="296"/>
      <c r="B1131" s="262"/>
      <c r="C1131" s="297"/>
      <c r="D1131" s="297"/>
      <c r="E1131" s="257"/>
      <c r="F1131" s="430"/>
      <c r="H1131" s="7"/>
      <c r="I1131" s="7"/>
      <c r="J1131" s="7"/>
      <c r="K1131" s="7"/>
      <c r="L1131" s="7"/>
      <c r="M1131" s="7"/>
      <c r="N1131" s="7"/>
    </row>
    <row r="1132" spans="1:14" s="272" customFormat="1">
      <c r="A1132" s="296"/>
      <c r="B1132" s="262"/>
      <c r="C1132" s="297"/>
      <c r="D1132" s="297"/>
      <c r="E1132" s="257"/>
      <c r="F1132" s="430"/>
      <c r="H1132" s="7"/>
      <c r="I1132" s="7"/>
      <c r="J1132" s="7"/>
      <c r="K1132" s="7"/>
      <c r="L1132" s="7"/>
      <c r="M1132" s="7"/>
      <c r="N1132" s="7"/>
    </row>
    <row r="1133" spans="1:14" s="272" customFormat="1">
      <c r="A1133" s="296"/>
      <c r="B1133" s="262"/>
      <c r="C1133" s="297"/>
      <c r="D1133" s="297"/>
      <c r="E1133" s="257"/>
      <c r="F1133" s="430"/>
      <c r="H1133" s="7"/>
      <c r="I1133" s="7"/>
      <c r="J1133" s="7"/>
      <c r="K1133" s="7"/>
      <c r="L1133" s="7"/>
      <c r="M1133" s="7"/>
      <c r="N1133" s="7"/>
    </row>
    <row r="1134" spans="1:14" s="272" customFormat="1">
      <c r="A1134" s="296"/>
      <c r="B1134" s="262"/>
      <c r="C1134" s="297"/>
      <c r="D1134" s="297"/>
      <c r="E1134" s="257"/>
      <c r="F1134" s="430"/>
      <c r="H1134" s="7"/>
      <c r="I1134" s="7"/>
      <c r="J1134" s="7"/>
      <c r="K1134" s="7"/>
      <c r="L1134" s="7"/>
      <c r="M1134" s="7"/>
      <c r="N1134" s="7"/>
    </row>
    <row r="1135" spans="1:14" s="272" customFormat="1">
      <c r="A1135" s="296"/>
      <c r="B1135" s="262"/>
      <c r="C1135" s="297"/>
      <c r="D1135" s="297"/>
      <c r="E1135" s="257"/>
      <c r="F1135" s="430"/>
      <c r="H1135" s="7"/>
      <c r="I1135" s="7"/>
      <c r="J1135" s="7"/>
      <c r="K1135" s="7"/>
      <c r="L1135" s="7"/>
      <c r="M1135" s="7"/>
      <c r="N1135" s="7"/>
    </row>
    <row r="1136" spans="1:14" s="272" customFormat="1">
      <c r="A1136" s="296"/>
      <c r="B1136" s="262"/>
      <c r="C1136" s="297"/>
      <c r="D1136" s="297"/>
      <c r="E1136" s="257"/>
      <c r="F1136" s="430"/>
      <c r="H1136" s="7"/>
      <c r="I1136" s="7"/>
      <c r="J1136" s="7"/>
      <c r="K1136" s="7"/>
      <c r="L1136" s="7"/>
      <c r="M1136" s="7"/>
      <c r="N1136" s="7"/>
    </row>
    <row r="1137" spans="1:14" s="272" customFormat="1">
      <c r="A1137" s="296"/>
      <c r="B1137" s="262"/>
      <c r="C1137" s="297"/>
      <c r="D1137" s="297"/>
      <c r="E1137" s="257"/>
      <c r="F1137" s="430"/>
      <c r="H1137" s="7"/>
      <c r="I1137" s="7"/>
      <c r="J1137" s="7"/>
      <c r="K1137" s="7"/>
      <c r="L1137" s="7"/>
      <c r="M1137" s="7"/>
      <c r="N1137" s="7"/>
    </row>
    <row r="1138" spans="1:14" s="272" customFormat="1">
      <c r="A1138" s="296"/>
      <c r="B1138" s="262"/>
      <c r="C1138" s="297"/>
      <c r="D1138" s="297"/>
      <c r="E1138" s="257"/>
      <c r="F1138" s="430"/>
      <c r="H1138" s="7"/>
      <c r="I1138" s="7"/>
      <c r="J1138" s="7"/>
      <c r="K1138" s="7"/>
      <c r="L1138" s="7"/>
      <c r="M1138" s="7"/>
      <c r="N1138" s="7"/>
    </row>
    <row r="1139" spans="1:14" s="272" customFormat="1">
      <c r="A1139" s="296"/>
      <c r="B1139" s="262"/>
      <c r="C1139" s="297"/>
      <c r="D1139" s="297"/>
      <c r="E1139" s="257"/>
      <c r="F1139" s="430"/>
      <c r="H1139" s="7"/>
      <c r="I1139" s="7"/>
      <c r="J1139" s="7"/>
      <c r="K1139" s="7"/>
      <c r="L1139" s="7"/>
      <c r="M1139" s="7"/>
      <c r="N1139" s="7"/>
    </row>
    <row r="1140" spans="1:14" s="272" customFormat="1">
      <c r="A1140" s="296"/>
      <c r="B1140" s="262"/>
      <c r="C1140" s="297"/>
      <c r="D1140" s="297"/>
      <c r="E1140" s="257"/>
      <c r="F1140" s="430"/>
      <c r="H1140" s="7"/>
      <c r="I1140" s="7"/>
      <c r="J1140" s="7"/>
      <c r="K1140" s="7"/>
      <c r="L1140" s="7"/>
      <c r="M1140" s="7"/>
      <c r="N1140" s="7"/>
    </row>
    <row r="1141" spans="1:14" s="272" customFormat="1">
      <c r="A1141" s="296"/>
      <c r="B1141" s="262"/>
      <c r="C1141" s="297"/>
      <c r="D1141" s="297"/>
      <c r="E1141" s="257"/>
      <c r="F1141" s="430"/>
      <c r="H1141" s="7"/>
      <c r="I1141" s="7"/>
      <c r="J1141" s="7"/>
      <c r="K1141" s="7"/>
      <c r="L1141" s="7"/>
      <c r="M1141" s="7"/>
      <c r="N1141" s="7"/>
    </row>
    <row r="1142" spans="1:14" s="272" customFormat="1">
      <c r="A1142" s="296"/>
      <c r="B1142" s="262"/>
      <c r="C1142" s="297"/>
      <c r="D1142" s="297"/>
      <c r="E1142" s="257"/>
      <c r="F1142" s="430"/>
      <c r="H1142" s="7"/>
      <c r="I1142" s="7"/>
      <c r="J1142" s="7"/>
      <c r="K1142" s="7"/>
      <c r="L1142" s="7"/>
      <c r="M1142" s="7"/>
      <c r="N1142" s="7"/>
    </row>
    <row r="1143" spans="1:14" s="272" customFormat="1">
      <c r="A1143" s="296"/>
      <c r="B1143" s="262"/>
      <c r="C1143" s="297"/>
      <c r="D1143" s="297"/>
      <c r="E1143" s="257"/>
      <c r="F1143" s="430"/>
      <c r="H1143" s="7"/>
      <c r="I1143" s="7"/>
      <c r="J1143" s="7"/>
      <c r="K1143" s="7"/>
      <c r="L1143" s="7"/>
      <c r="M1143" s="7"/>
      <c r="N1143" s="7"/>
    </row>
    <row r="1144" spans="1:14" s="272" customFormat="1">
      <c r="A1144" s="296"/>
      <c r="B1144" s="262"/>
      <c r="C1144" s="297"/>
      <c r="D1144" s="297"/>
      <c r="E1144" s="257"/>
      <c r="F1144" s="430"/>
      <c r="H1144" s="7"/>
      <c r="I1144" s="7"/>
      <c r="J1144" s="7"/>
      <c r="K1144" s="7"/>
      <c r="L1144" s="7"/>
      <c r="M1144" s="7"/>
      <c r="N1144" s="7"/>
    </row>
    <row r="1145" spans="1:14" s="272" customFormat="1">
      <c r="A1145" s="296"/>
      <c r="B1145" s="262"/>
      <c r="C1145" s="297"/>
      <c r="D1145" s="297"/>
      <c r="E1145" s="257"/>
      <c r="F1145" s="430"/>
      <c r="H1145" s="7"/>
      <c r="I1145" s="7"/>
      <c r="J1145" s="7"/>
      <c r="K1145" s="7"/>
      <c r="L1145" s="7"/>
      <c r="M1145" s="7"/>
      <c r="N1145" s="7"/>
    </row>
    <row r="1146" spans="1:14" s="272" customFormat="1">
      <c r="A1146" s="296"/>
      <c r="B1146" s="262"/>
      <c r="C1146" s="297"/>
      <c r="D1146" s="297"/>
      <c r="E1146" s="257"/>
      <c r="F1146" s="430"/>
      <c r="H1146" s="7"/>
      <c r="I1146" s="7"/>
      <c r="J1146" s="7"/>
      <c r="K1146" s="7"/>
      <c r="L1146" s="7"/>
      <c r="M1146" s="7"/>
      <c r="N1146" s="7"/>
    </row>
    <row r="1147" spans="1:14" s="272" customFormat="1">
      <c r="A1147" s="296"/>
      <c r="B1147" s="262"/>
      <c r="C1147" s="297"/>
      <c r="D1147" s="297"/>
      <c r="E1147" s="257"/>
      <c r="F1147" s="430"/>
      <c r="H1147" s="7"/>
      <c r="I1147" s="7"/>
      <c r="J1147" s="7"/>
      <c r="K1147" s="7"/>
      <c r="L1147" s="7"/>
      <c r="M1147" s="7"/>
      <c r="N1147" s="7"/>
    </row>
    <row r="1148" spans="1:14" s="272" customFormat="1">
      <c r="A1148" s="296"/>
      <c r="B1148" s="262"/>
      <c r="C1148" s="297"/>
      <c r="D1148" s="297"/>
      <c r="E1148" s="257"/>
      <c r="F1148" s="430"/>
      <c r="H1148" s="7"/>
      <c r="I1148" s="7"/>
      <c r="J1148" s="7"/>
      <c r="K1148" s="7"/>
      <c r="L1148" s="7"/>
      <c r="M1148" s="7"/>
      <c r="N1148" s="7"/>
    </row>
    <row r="1149" spans="1:14" s="272" customFormat="1">
      <c r="A1149" s="296"/>
      <c r="B1149" s="262"/>
      <c r="C1149" s="297"/>
      <c r="D1149" s="297"/>
      <c r="E1149" s="257"/>
      <c r="F1149" s="430"/>
      <c r="H1149" s="7"/>
      <c r="I1149" s="7"/>
      <c r="J1149" s="7"/>
      <c r="K1149" s="7"/>
      <c r="L1149" s="7"/>
      <c r="M1149" s="7"/>
      <c r="N1149" s="7"/>
    </row>
    <row r="1150" spans="1:14" s="272" customFormat="1">
      <c r="A1150" s="296"/>
      <c r="B1150" s="262"/>
      <c r="C1150" s="297"/>
      <c r="D1150" s="297"/>
      <c r="E1150" s="257"/>
      <c r="F1150" s="430"/>
      <c r="H1150" s="7"/>
      <c r="I1150" s="7"/>
      <c r="J1150" s="7"/>
      <c r="K1150" s="7"/>
      <c r="L1150" s="7"/>
      <c r="M1150" s="7"/>
      <c r="N1150" s="7"/>
    </row>
    <row r="1151" spans="1:14" s="272" customFormat="1">
      <c r="A1151" s="296"/>
      <c r="B1151" s="262"/>
      <c r="C1151" s="297"/>
      <c r="D1151" s="297"/>
      <c r="E1151" s="257"/>
      <c r="F1151" s="430"/>
      <c r="H1151" s="7"/>
      <c r="I1151" s="7"/>
      <c r="J1151" s="7"/>
      <c r="K1151" s="7"/>
      <c r="L1151" s="7"/>
      <c r="M1151" s="7"/>
      <c r="N1151" s="7"/>
    </row>
    <row r="1152" spans="1:14" s="272" customFormat="1">
      <c r="A1152" s="296"/>
      <c r="B1152" s="262"/>
      <c r="C1152" s="297"/>
      <c r="D1152" s="297"/>
      <c r="E1152" s="257"/>
      <c r="F1152" s="430"/>
      <c r="H1152" s="7"/>
      <c r="I1152" s="7"/>
      <c r="J1152" s="7"/>
      <c r="K1152" s="7"/>
      <c r="L1152" s="7"/>
      <c r="M1152" s="7"/>
      <c r="N1152" s="7"/>
    </row>
    <row r="1153" spans="1:14" s="272" customFormat="1">
      <c r="A1153" s="296"/>
      <c r="B1153" s="262"/>
      <c r="C1153" s="297"/>
      <c r="D1153" s="297"/>
      <c r="E1153" s="257"/>
      <c r="F1153" s="430"/>
      <c r="H1153" s="7"/>
      <c r="I1153" s="7"/>
      <c r="J1153" s="7"/>
      <c r="K1153" s="7"/>
      <c r="L1153" s="7"/>
      <c r="M1153" s="7"/>
      <c r="N1153" s="7"/>
    </row>
    <row r="1154" spans="1:14" s="272" customFormat="1">
      <c r="A1154" s="296"/>
      <c r="B1154" s="262"/>
      <c r="C1154" s="297"/>
      <c r="D1154" s="297"/>
      <c r="E1154" s="257"/>
      <c r="F1154" s="430"/>
      <c r="H1154" s="7"/>
      <c r="I1154" s="7"/>
      <c r="J1154" s="7"/>
      <c r="K1154" s="7"/>
      <c r="L1154" s="7"/>
      <c r="M1154" s="7"/>
      <c r="N1154" s="7"/>
    </row>
    <row r="1155" spans="1:14" s="272" customFormat="1">
      <c r="A1155" s="296"/>
      <c r="B1155" s="262"/>
      <c r="C1155" s="297"/>
      <c r="D1155" s="297"/>
      <c r="E1155" s="257"/>
      <c r="F1155" s="430"/>
      <c r="H1155" s="7"/>
      <c r="I1155" s="7"/>
      <c r="J1155" s="7"/>
      <c r="K1155" s="7"/>
      <c r="L1155" s="7"/>
      <c r="M1155" s="7"/>
      <c r="N1155" s="7"/>
    </row>
    <row r="1156" spans="1:14" s="272" customFormat="1">
      <c r="A1156" s="296"/>
      <c r="B1156" s="262"/>
      <c r="C1156" s="297"/>
      <c r="D1156" s="297"/>
      <c r="E1156" s="257"/>
      <c r="F1156" s="430"/>
      <c r="H1156" s="7"/>
      <c r="I1156" s="7"/>
      <c r="J1156" s="7"/>
      <c r="K1156" s="7"/>
      <c r="L1156" s="7"/>
      <c r="M1156" s="7"/>
      <c r="N1156" s="7"/>
    </row>
    <row r="1157" spans="1:14" s="272" customFormat="1">
      <c r="A1157" s="296"/>
      <c r="B1157" s="262"/>
      <c r="C1157" s="297"/>
      <c r="D1157" s="297"/>
      <c r="E1157" s="257"/>
      <c r="F1157" s="430"/>
      <c r="H1157" s="7"/>
      <c r="I1157" s="7"/>
      <c r="J1157" s="7"/>
      <c r="K1157" s="7"/>
      <c r="L1157" s="7"/>
      <c r="M1157" s="7"/>
      <c r="N1157" s="7"/>
    </row>
    <row r="1158" spans="1:14" s="272" customFormat="1">
      <c r="A1158" s="296"/>
      <c r="B1158" s="262"/>
      <c r="C1158" s="297"/>
      <c r="D1158" s="297"/>
      <c r="E1158" s="257"/>
      <c r="F1158" s="430"/>
      <c r="H1158" s="7"/>
      <c r="I1158" s="7"/>
      <c r="J1158" s="7"/>
      <c r="K1158" s="7"/>
      <c r="L1158" s="7"/>
      <c r="M1158" s="7"/>
      <c r="N1158" s="7"/>
    </row>
    <row r="1159" spans="1:14" s="272" customFormat="1">
      <c r="A1159" s="296"/>
      <c r="B1159" s="262"/>
      <c r="C1159" s="297"/>
      <c r="D1159" s="297"/>
      <c r="E1159" s="257"/>
      <c r="F1159" s="430"/>
      <c r="H1159" s="7"/>
      <c r="I1159" s="7"/>
      <c r="J1159" s="7"/>
      <c r="K1159" s="7"/>
      <c r="L1159" s="7"/>
      <c r="M1159" s="7"/>
      <c r="N1159" s="7"/>
    </row>
    <row r="1160" spans="1:14" s="272" customFormat="1">
      <c r="A1160" s="296"/>
      <c r="B1160" s="262"/>
      <c r="C1160" s="297"/>
      <c r="D1160" s="297"/>
      <c r="E1160" s="257"/>
      <c r="F1160" s="430"/>
      <c r="H1160" s="7"/>
      <c r="I1160" s="7"/>
      <c r="J1160" s="7"/>
      <c r="K1160" s="7"/>
      <c r="L1160" s="7"/>
      <c r="M1160" s="7"/>
      <c r="N1160" s="7"/>
    </row>
    <row r="1161" spans="1:14" s="272" customFormat="1">
      <c r="A1161" s="296"/>
      <c r="B1161" s="262"/>
      <c r="C1161" s="297"/>
      <c r="D1161" s="297"/>
      <c r="E1161" s="257"/>
      <c r="F1161" s="430"/>
      <c r="H1161" s="7"/>
      <c r="I1161" s="7"/>
      <c r="J1161" s="7"/>
      <c r="K1161" s="7"/>
      <c r="L1161" s="7"/>
      <c r="M1161" s="7"/>
      <c r="N1161" s="7"/>
    </row>
    <row r="1162" spans="1:14" s="272" customFormat="1">
      <c r="A1162" s="296"/>
      <c r="B1162" s="262"/>
      <c r="C1162" s="297"/>
      <c r="D1162" s="297"/>
      <c r="E1162" s="257"/>
      <c r="F1162" s="430"/>
      <c r="H1162" s="7"/>
      <c r="I1162" s="7"/>
      <c r="J1162" s="7"/>
      <c r="K1162" s="7"/>
      <c r="L1162" s="7"/>
      <c r="M1162" s="7"/>
      <c r="N1162" s="7"/>
    </row>
    <row r="1163" spans="1:14" s="272" customFormat="1">
      <c r="A1163" s="296"/>
      <c r="B1163" s="262"/>
      <c r="C1163" s="297"/>
      <c r="D1163" s="297"/>
      <c r="E1163" s="257"/>
      <c r="F1163" s="430"/>
      <c r="H1163" s="7"/>
      <c r="I1163" s="7"/>
      <c r="J1163" s="7"/>
      <c r="K1163" s="7"/>
      <c r="L1163" s="7"/>
      <c r="M1163" s="7"/>
      <c r="N1163" s="7"/>
    </row>
    <row r="1164" spans="1:14" s="272" customFormat="1">
      <c r="A1164" s="296"/>
      <c r="B1164" s="262"/>
      <c r="C1164" s="297"/>
      <c r="D1164" s="297"/>
      <c r="E1164" s="257"/>
      <c r="F1164" s="430"/>
      <c r="H1164" s="7"/>
      <c r="I1164" s="7"/>
      <c r="J1164" s="7"/>
      <c r="K1164" s="7"/>
      <c r="L1164" s="7"/>
      <c r="M1164" s="7"/>
      <c r="N1164" s="7"/>
    </row>
    <row r="1165" spans="1:14" s="272" customFormat="1">
      <c r="A1165" s="296"/>
      <c r="B1165" s="262"/>
      <c r="C1165" s="297"/>
      <c r="D1165" s="297"/>
      <c r="E1165" s="257"/>
      <c r="F1165" s="430"/>
      <c r="H1165" s="7"/>
      <c r="I1165" s="7"/>
      <c r="J1165" s="7"/>
      <c r="K1165" s="7"/>
      <c r="L1165" s="7"/>
      <c r="M1165" s="7"/>
      <c r="N1165" s="7"/>
    </row>
    <row r="1166" spans="1:14" s="272" customFormat="1">
      <c r="A1166" s="296"/>
      <c r="B1166" s="262"/>
      <c r="C1166" s="297"/>
      <c r="D1166" s="297"/>
      <c r="E1166" s="257"/>
      <c r="F1166" s="430"/>
      <c r="H1166" s="7"/>
      <c r="I1166" s="7"/>
      <c r="J1166" s="7"/>
      <c r="K1166" s="7"/>
      <c r="L1166" s="7"/>
      <c r="M1166" s="7"/>
      <c r="N1166" s="7"/>
    </row>
    <row r="1167" spans="1:14" s="272" customFormat="1">
      <c r="A1167" s="296"/>
      <c r="B1167" s="262"/>
      <c r="C1167" s="297"/>
      <c r="D1167" s="297"/>
      <c r="E1167" s="257"/>
      <c r="F1167" s="430"/>
      <c r="H1167" s="7"/>
      <c r="I1167" s="7"/>
      <c r="J1167" s="7"/>
      <c r="K1167" s="7"/>
      <c r="L1167" s="7"/>
      <c r="M1167" s="7"/>
      <c r="N1167" s="7"/>
    </row>
    <row r="1168" spans="1:14" s="272" customFormat="1">
      <c r="A1168" s="296"/>
      <c r="B1168" s="262"/>
      <c r="C1168" s="297"/>
      <c r="D1168" s="297"/>
      <c r="E1168" s="257"/>
      <c r="F1168" s="430"/>
      <c r="H1168" s="7"/>
      <c r="I1168" s="7"/>
      <c r="J1168" s="7"/>
      <c r="K1168" s="7"/>
      <c r="L1168" s="7"/>
      <c r="M1168" s="7"/>
      <c r="N1168" s="7"/>
    </row>
    <row r="1169" spans="1:14" s="272" customFormat="1">
      <c r="A1169" s="296"/>
      <c r="B1169" s="262"/>
      <c r="C1169" s="297"/>
      <c r="D1169" s="297"/>
      <c r="E1169" s="257"/>
      <c r="F1169" s="430"/>
      <c r="H1169" s="7"/>
      <c r="I1169" s="7"/>
      <c r="J1169" s="7"/>
      <c r="K1169" s="7"/>
      <c r="L1169" s="7"/>
      <c r="M1169" s="7"/>
      <c r="N1169" s="7"/>
    </row>
    <row r="1170" spans="1:14" s="272" customFormat="1">
      <c r="A1170" s="296"/>
      <c r="B1170" s="262"/>
      <c r="C1170" s="297"/>
      <c r="D1170" s="297"/>
      <c r="E1170" s="257"/>
      <c r="F1170" s="430"/>
      <c r="H1170" s="7"/>
      <c r="I1170" s="7"/>
      <c r="J1170" s="7"/>
      <c r="K1170" s="7"/>
      <c r="L1170" s="7"/>
      <c r="M1170" s="7"/>
      <c r="N1170" s="7"/>
    </row>
    <row r="1171" spans="1:14" s="272" customFormat="1">
      <c r="A1171" s="296"/>
      <c r="B1171" s="262"/>
      <c r="C1171" s="297"/>
      <c r="D1171" s="297"/>
      <c r="E1171" s="257"/>
      <c r="F1171" s="430"/>
      <c r="H1171" s="7"/>
      <c r="I1171" s="7"/>
      <c r="J1171" s="7"/>
      <c r="K1171" s="7"/>
      <c r="L1171" s="7"/>
      <c r="M1171" s="7"/>
      <c r="N1171" s="7"/>
    </row>
    <row r="1172" spans="1:14" s="272" customFormat="1">
      <c r="A1172" s="296"/>
      <c r="B1172" s="262"/>
      <c r="C1172" s="297"/>
      <c r="D1172" s="297"/>
      <c r="E1172" s="257"/>
      <c r="F1172" s="430"/>
      <c r="H1172" s="7"/>
      <c r="I1172" s="7"/>
      <c r="J1172" s="7"/>
      <c r="K1172" s="7"/>
      <c r="L1172" s="7"/>
      <c r="M1172" s="7"/>
      <c r="N1172" s="7"/>
    </row>
    <row r="1173" spans="1:14" s="272" customFormat="1">
      <c r="A1173" s="296"/>
      <c r="B1173" s="262"/>
      <c r="C1173" s="297"/>
      <c r="D1173" s="297"/>
      <c r="E1173" s="257"/>
      <c r="F1173" s="430"/>
      <c r="H1173" s="7"/>
      <c r="I1173" s="7"/>
      <c r="J1173" s="7"/>
      <c r="K1173" s="7"/>
      <c r="L1173" s="7"/>
      <c r="M1173" s="7"/>
      <c r="N1173" s="7"/>
    </row>
    <row r="1174" spans="1:14" s="272" customFormat="1">
      <c r="A1174" s="296"/>
      <c r="B1174" s="262"/>
      <c r="C1174" s="297"/>
      <c r="D1174" s="297"/>
      <c r="E1174" s="257"/>
      <c r="F1174" s="430"/>
      <c r="H1174" s="7"/>
      <c r="I1174" s="7"/>
      <c r="J1174" s="7"/>
      <c r="K1174" s="7"/>
      <c r="L1174" s="7"/>
      <c r="M1174" s="7"/>
      <c r="N1174" s="7"/>
    </row>
    <row r="1175" spans="1:14" s="272" customFormat="1">
      <c r="A1175" s="296"/>
      <c r="B1175" s="262"/>
      <c r="C1175" s="297"/>
      <c r="D1175" s="297"/>
      <c r="E1175" s="257"/>
      <c r="F1175" s="430"/>
      <c r="H1175" s="7"/>
      <c r="I1175" s="7"/>
      <c r="J1175" s="7"/>
      <c r="K1175" s="7"/>
      <c r="L1175" s="7"/>
      <c r="M1175" s="7"/>
      <c r="N1175" s="7"/>
    </row>
    <row r="1176" spans="1:14" s="272" customFormat="1">
      <c r="A1176" s="296"/>
      <c r="B1176" s="262"/>
      <c r="C1176" s="297"/>
      <c r="D1176" s="297"/>
      <c r="E1176" s="257"/>
      <c r="F1176" s="430"/>
      <c r="H1176" s="7"/>
      <c r="I1176" s="7"/>
      <c r="J1176" s="7"/>
      <c r="K1176" s="7"/>
      <c r="L1176" s="7"/>
      <c r="M1176" s="7"/>
      <c r="N1176" s="7"/>
    </row>
    <row r="1177" spans="1:14" s="272" customFormat="1">
      <c r="A1177" s="296"/>
      <c r="B1177" s="262"/>
      <c r="C1177" s="297"/>
      <c r="D1177" s="297"/>
      <c r="E1177" s="257"/>
      <c r="F1177" s="430"/>
      <c r="H1177" s="7"/>
      <c r="I1177" s="7"/>
      <c r="J1177" s="7"/>
      <c r="K1177" s="7"/>
      <c r="L1177" s="7"/>
      <c r="M1177" s="7"/>
      <c r="N1177" s="7"/>
    </row>
    <row r="1178" spans="1:14" s="272" customFormat="1">
      <c r="A1178" s="296"/>
      <c r="B1178" s="262"/>
      <c r="C1178" s="297"/>
      <c r="D1178" s="297"/>
      <c r="E1178" s="257"/>
      <c r="F1178" s="430"/>
      <c r="H1178" s="7"/>
      <c r="I1178" s="7"/>
      <c r="J1178" s="7"/>
      <c r="K1178" s="7"/>
      <c r="L1178" s="7"/>
      <c r="M1178" s="7"/>
      <c r="N1178" s="7"/>
    </row>
    <row r="1179" spans="1:14" s="272" customFormat="1">
      <c r="A1179" s="296"/>
      <c r="B1179" s="262"/>
      <c r="C1179" s="297"/>
      <c r="D1179" s="297"/>
      <c r="E1179" s="257"/>
      <c r="F1179" s="430"/>
      <c r="H1179" s="7"/>
      <c r="I1179" s="7"/>
      <c r="J1179" s="7"/>
      <c r="K1179" s="7"/>
      <c r="L1179" s="7"/>
      <c r="M1179" s="7"/>
      <c r="N1179" s="7"/>
    </row>
    <row r="1180" spans="1:14" s="272" customFormat="1">
      <c r="A1180" s="296"/>
      <c r="B1180" s="262"/>
      <c r="C1180" s="297"/>
      <c r="D1180" s="297"/>
      <c r="E1180" s="257"/>
      <c r="F1180" s="430"/>
      <c r="H1180" s="7"/>
      <c r="I1180" s="7"/>
      <c r="J1180" s="7"/>
      <c r="K1180" s="7"/>
      <c r="L1180" s="7"/>
      <c r="M1180" s="7"/>
      <c r="N1180" s="7"/>
    </row>
    <row r="1181" spans="1:14" s="272" customFormat="1">
      <c r="A1181" s="296"/>
      <c r="B1181" s="262"/>
      <c r="C1181" s="297"/>
      <c r="D1181" s="297"/>
      <c r="E1181" s="257"/>
      <c r="F1181" s="430"/>
      <c r="H1181" s="7"/>
      <c r="I1181" s="7"/>
      <c r="J1181" s="7"/>
      <c r="K1181" s="7"/>
      <c r="L1181" s="7"/>
      <c r="M1181" s="7"/>
      <c r="N1181" s="7"/>
    </row>
    <row r="1182" spans="1:14" s="272" customFormat="1">
      <c r="A1182" s="296"/>
      <c r="B1182" s="262"/>
      <c r="C1182" s="297"/>
      <c r="D1182" s="297"/>
      <c r="E1182" s="257"/>
      <c r="F1182" s="430"/>
      <c r="H1182" s="7"/>
      <c r="I1182" s="7"/>
      <c r="J1182" s="7"/>
      <c r="K1182" s="7"/>
      <c r="L1182" s="7"/>
      <c r="M1182" s="7"/>
      <c r="N1182" s="7"/>
    </row>
    <row r="1183" spans="1:14" s="272" customFormat="1">
      <c r="A1183" s="296"/>
      <c r="B1183" s="262"/>
      <c r="C1183" s="297"/>
      <c r="D1183" s="297"/>
      <c r="E1183" s="257"/>
      <c r="F1183" s="430"/>
      <c r="H1183" s="7"/>
      <c r="I1183" s="7"/>
      <c r="J1183" s="7"/>
      <c r="K1183" s="7"/>
      <c r="L1183" s="7"/>
      <c r="M1183" s="7"/>
      <c r="N1183" s="7"/>
    </row>
    <row r="1184" spans="1:14" s="272" customFormat="1">
      <c r="A1184" s="296"/>
      <c r="B1184" s="262"/>
      <c r="C1184" s="297"/>
      <c r="D1184" s="297"/>
      <c r="E1184" s="257"/>
      <c r="F1184" s="430"/>
      <c r="H1184" s="7"/>
      <c r="I1184" s="7"/>
      <c r="J1184" s="7"/>
      <c r="K1184" s="7"/>
      <c r="L1184" s="7"/>
      <c r="M1184" s="7"/>
      <c r="N1184" s="7"/>
    </row>
    <row r="1185" spans="1:14" s="272" customFormat="1">
      <c r="A1185" s="296"/>
      <c r="B1185" s="262"/>
      <c r="C1185" s="297"/>
      <c r="D1185" s="297"/>
      <c r="E1185" s="257"/>
      <c r="F1185" s="430"/>
      <c r="H1185" s="7"/>
      <c r="I1185" s="7"/>
      <c r="J1185" s="7"/>
      <c r="K1185" s="7"/>
      <c r="L1185" s="7"/>
      <c r="M1185" s="7"/>
      <c r="N1185" s="7"/>
    </row>
    <row r="1186" spans="1:14" s="272" customFormat="1">
      <c r="A1186" s="296"/>
      <c r="B1186" s="262"/>
      <c r="C1186" s="297"/>
      <c r="D1186" s="297"/>
      <c r="E1186" s="257"/>
      <c r="F1186" s="430"/>
      <c r="H1186" s="7"/>
      <c r="I1186" s="7"/>
      <c r="J1186" s="7"/>
      <c r="K1186" s="7"/>
      <c r="L1186" s="7"/>
      <c r="M1186" s="7"/>
      <c r="N1186" s="7"/>
    </row>
    <row r="1187" spans="1:14" s="272" customFormat="1">
      <c r="A1187" s="296"/>
      <c r="B1187" s="262"/>
      <c r="C1187" s="297"/>
      <c r="D1187" s="297"/>
      <c r="E1187" s="257"/>
      <c r="F1187" s="430"/>
      <c r="H1187" s="7"/>
      <c r="I1187" s="7"/>
      <c r="J1187" s="7"/>
      <c r="K1187" s="7"/>
      <c r="L1187" s="7"/>
      <c r="M1187" s="7"/>
      <c r="N1187" s="7"/>
    </row>
    <row r="1188" spans="1:14" s="272" customFormat="1">
      <c r="A1188" s="296"/>
      <c r="B1188" s="262"/>
      <c r="C1188" s="297"/>
      <c r="D1188" s="297"/>
      <c r="E1188" s="257"/>
      <c r="F1188" s="430"/>
      <c r="H1188" s="7"/>
      <c r="I1188" s="7"/>
      <c r="J1188" s="7"/>
      <c r="K1188" s="7"/>
      <c r="L1188" s="7"/>
      <c r="M1188" s="7"/>
      <c r="N1188" s="7"/>
    </row>
    <row r="1189" spans="1:14" s="272" customFormat="1">
      <c r="A1189" s="296"/>
      <c r="B1189" s="262"/>
      <c r="C1189" s="297"/>
      <c r="D1189" s="297"/>
      <c r="E1189" s="257"/>
      <c r="F1189" s="430"/>
      <c r="H1189" s="7"/>
      <c r="I1189" s="7"/>
      <c r="J1189" s="7"/>
      <c r="K1189" s="7"/>
      <c r="L1189" s="7"/>
      <c r="M1189" s="7"/>
      <c r="N1189" s="7"/>
    </row>
    <row r="1190" spans="1:14" s="272" customFormat="1">
      <c r="A1190" s="296"/>
      <c r="B1190" s="262"/>
      <c r="C1190" s="297"/>
      <c r="D1190" s="297"/>
      <c r="E1190" s="257"/>
      <c r="F1190" s="430"/>
      <c r="H1190" s="7"/>
      <c r="I1190" s="7"/>
      <c r="J1190" s="7"/>
      <c r="K1190" s="7"/>
      <c r="L1190" s="7"/>
      <c r="M1190" s="7"/>
      <c r="N1190" s="7"/>
    </row>
    <row r="1191" spans="1:14" s="272" customFormat="1">
      <c r="A1191" s="296"/>
      <c r="B1191" s="262"/>
      <c r="C1191" s="297"/>
      <c r="D1191" s="297"/>
      <c r="E1191" s="257"/>
      <c r="F1191" s="430"/>
      <c r="H1191" s="7"/>
      <c r="I1191" s="7"/>
      <c r="J1191" s="7"/>
      <c r="K1191" s="7"/>
      <c r="L1191" s="7"/>
      <c r="M1191" s="7"/>
      <c r="N1191" s="7"/>
    </row>
    <row r="1192" spans="1:14" s="272" customFormat="1">
      <c r="A1192" s="296"/>
      <c r="B1192" s="262"/>
      <c r="C1192" s="297"/>
      <c r="D1192" s="297"/>
      <c r="E1192" s="257"/>
      <c r="F1192" s="430"/>
      <c r="H1192" s="7"/>
      <c r="I1192" s="7"/>
      <c r="J1192" s="7"/>
      <c r="K1192" s="7"/>
      <c r="L1192" s="7"/>
      <c r="M1192" s="7"/>
      <c r="N1192" s="7"/>
    </row>
    <row r="1193" spans="1:14" s="272" customFormat="1">
      <c r="A1193" s="296"/>
      <c r="B1193" s="262"/>
      <c r="C1193" s="297"/>
      <c r="D1193" s="297"/>
      <c r="E1193" s="257"/>
      <c r="F1193" s="430"/>
      <c r="H1193" s="7"/>
      <c r="I1193" s="7"/>
      <c r="J1193" s="7"/>
      <c r="K1193" s="7"/>
      <c r="L1193" s="7"/>
      <c r="M1193" s="7"/>
      <c r="N1193" s="7"/>
    </row>
    <row r="1194" spans="1:14" s="272" customFormat="1">
      <c r="A1194" s="296"/>
      <c r="B1194" s="262"/>
      <c r="C1194" s="297"/>
      <c r="D1194" s="297"/>
      <c r="E1194" s="257"/>
      <c r="F1194" s="430"/>
      <c r="H1194" s="7"/>
      <c r="I1194" s="7"/>
      <c r="J1194" s="7"/>
      <c r="K1194" s="7"/>
      <c r="L1194" s="7"/>
      <c r="M1194" s="7"/>
      <c r="N1194" s="7"/>
    </row>
    <row r="1195" spans="1:14" s="272" customFormat="1">
      <c r="A1195" s="296"/>
      <c r="B1195" s="262"/>
      <c r="C1195" s="297"/>
      <c r="D1195" s="297"/>
      <c r="E1195" s="257"/>
      <c r="F1195" s="430"/>
      <c r="H1195" s="7"/>
      <c r="I1195" s="7"/>
      <c r="J1195" s="7"/>
      <c r="K1195" s="7"/>
      <c r="L1195" s="7"/>
      <c r="M1195" s="7"/>
      <c r="N1195" s="7"/>
    </row>
    <row r="1196" spans="1:14" s="272" customFormat="1">
      <c r="A1196" s="296"/>
      <c r="B1196" s="262"/>
      <c r="C1196" s="297"/>
      <c r="D1196" s="297"/>
      <c r="E1196" s="257"/>
      <c r="F1196" s="430"/>
      <c r="H1196" s="7"/>
      <c r="I1196" s="7"/>
      <c r="J1196" s="7"/>
      <c r="K1196" s="7"/>
      <c r="L1196" s="7"/>
      <c r="M1196" s="7"/>
      <c r="N1196" s="7"/>
    </row>
    <row r="1197" spans="1:14" s="272" customFormat="1">
      <c r="A1197" s="296"/>
      <c r="B1197" s="262"/>
      <c r="C1197" s="297"/>
      <c r="D1197" s="297"/>
      <c r="E1197" s="257"/>
      <c r="F1197" s="430"/>
      <c r="H1197" s="7"/>
      <c r="I1197" s="7"/>
      <c r="J1197" s="7"/>
      <c r="K1197" s="7"/>
      <c r="L1197" s="7"/>
      <c r="M1197" s="7"/>
      <c r="N1197" s="7"/>
    </row>
    <row r="1198" spans="1:14" s="272" customFormat="1">
      <c r="A1198" s="296"/>
      <c r="B1198" s="262"/>
      <c r="C1198" s="297"/>
      <c r="D1198" s="297"/>
      <c r="E1198" s="257"/>
      <c r="F1198" s="430"/>
      <c r="H1198" s="7"/>
      <c r="I1198" s="7"/>
      <c r="J1198" s="7"/>
      <c r="K1198" s="7"/>
      <c r="L1198" s="7"/>
      <c r="M1198" s="7"/>
      <c r="N1198" s="7"/>
    </row>
    <row r="1199" spans="1:14" s="272" customFormat="1">
      <c r="A1199" s="296"/>
      <c r="B1199" s="262"/>
      <c r="C1199" s="297"/>
      <c r="D1199" s="297"/>
      <c r="E1199" s="257"/>
      <c r="F1199" s="430"/>
      <c r="H1199" s="7"/>
      <c r="I1199" s="7"/>
      <c r="J1199" s="7"/>
      <c r="K1199" s="7"/>
      <c r="L1199" s="7"/>
      <c r="M1199" s="7"/>
      <c r="N1199" s="7"/>
    </row>
    <row r="1200" spans="1:14" s="272" customFormat="1">
      <c r="A1200" s="296"/>
      <c r="B1200" s="262"/>
      <c r="C1200" s="297"/>
      <c r="D1200" s="297"/>
      <c r="E1200" s="257"/>
      <c r="F1200" s="430"/>
      <c r="H1200" s="7"/>
      <c r="I1200" s="7"/>
      <c r="J1200" s="7"/>
      <c r="K1200" s="7"/>
      <c r="L1200" s="7"/>
      <c r="M1200" s="7"/>
      <c r="N1200" s="7"/>
    </row>
    <row r="1201" spans="1:14" s="272" customFormat="1">
      <c r="A1201" s="296"/>
      <c r="B1201" s="262"/>
      <c r="C1201" s="297"/>
      <c r="D1201" s="297"/>
      <c r="E1201" s="257"/>
      <c r="F1201" s="430"/>
      <c r="H1201" s="7"/>
      <c r="I1201" s="7"/>
      <c r="J1201" s="7"/>
      <c r="K1201" s="7"/>
      <c r="L1201" s="7"/>
      <c r="M1201" s="7"/>
      <c r="N1201" s="7"/>
    </row>
    <row r="1202" spans="1:14" s="272" customFormat="1">
      <c r="A1202" s="296"/>
      <c r="B1202" s="262"/>
      <c r="C1202" s="297"/>
      <c r="D1202" s="297"/>
      <c r="E1202" s="257"/>
      <c r="F1202" s="430"/>
      <c r="H1202" s="7"/>
      <c r="I1202" s="7"/>
      <c r="J1202" s="7"/>
      <c r="K1202" s="7"/>
      <c r="L1202" s="7"/>
      <c r="M1202" s="7"/>
      <c r="N1202" s="7"/>
    </row>
    <row r="1203" spans="1:14" s="272" customFormat="1">
      <c r="A1203" s="296"/>
      <c r="B1203" s="262"/>
      <c r="C1203" s="297"/>
      <c r="D1203" s="297"/>
      <c r="E1203" s="257"/>
      <c r="F1203" s="430"/>
      <c r="H1203" s="7"/>
      <c r="I1203" s="7"/>
      <c r="J1203" s="7"/>
      <c r="K1203" s="7"/>
      <c r="L1203" s="7"/>
      <c r="M1203" s="7"/>
      <c r="N1203" s="7"/>
    </row>
    <row r="1204" spans="1:14" s="272" customFormat="1">
      <c r="A1204" s="296"/>
      <c r="B1204" s="262"/>
      <c r="C1204" s="297"/>
      <c r="D1204" s="297"/>
      <c r="E1204" s="257"/>
      <c r="F1204" s="430"/>
      <c r="H1204" s="7"/>
      <c r="I1204" s="7"/>
      <c r="J1204" s="7"/>
      <c r="K1204" s="7"/>
      <c r="L1204" s="7"/>
      <c r="M1204" s="7"/>
      <c r="N1204" s="7"/>
    </row>
    <row r="1205" spans="1:14" s="272" customFormat="1">
      <c r="A1205" s="296"/>
      <c r="B1205" s="262"/>
      <c r="C1205" s="297"/>
      <c r="D1205" s="297"/>
      <c r="E1205" s="257"/>
      <c r="F1205" s="430"/>
      <c r="H1205" s="7"/>
      <c r="I1205" s="7"/>
      <c r="J1205" s="7"/>
      <c r="K1205" s="7"/>
      <c r="L1205" s="7"/>
      <c r="M1205" s="7"/>
      <c r="N1205" s="7"/>
    </row>
    <row r="1206" spans="1:14" s="272" customFormat="1">
      <c r="A1206" s="296"/>
      <c r="B1206" s="262"/>
      <c r="C1206" s="297"/>
      <c r="D1206" s="297"/>
      <c r="E1206" s="257"/>
      <c r="F1206" s="430"/>
      <c r="H1206" s="7"/>
      <c r="I1206" s="7"/>
      <c r="J1206" s="7"/>
      <c r="K1206" s="7"/>
      <c r="L1206" s="7"/>
      <c r="M1206" s="7"/>
      <c r="N1206" s="7"/>
    </row>
    <row r="1207" spans="1:14" s="272" customFormat="1">
      <c r="A1207" s="296"/>
      <c r="B1207" s="262"/>
      <c r="C1207" s="297"/>
      <c r="D1207" s="297"/>
      <c r="E1207" s="257"/>
      <c r="F1207" s="430"/>
      <c r="H1207" s="7"/>
      <c r="I1207" s="7"/>
      <c r="J1207" s="7"/>
      <c r="K1207" s="7"/>
      <c r="L1207" s="7"/>
      <c r="M1207" s="7"/>
      <c r="N1207" s="7"/>
    </row>
    <row r="1208" spans="1:14" s="272" customFormat="1">
      <c r="A1208" s="296"/>
      <c r="B1208" s="262"/>
      <c r="C1208" s="297"/>
      <c r="D1208" s="297"/>
      <c r="E1208" s="257"/>
      <c r="F1208" s="430"/>
      <c r="H1208" s="7"/>
      <c r="I1208" s="7"/>
      <c r="J1208" s="7"/>
      <c r="K1208" s="7"/>
      <c r="L1208" s="7"/>
      <c r="M1208" s="7"/>
      <c r="N1208" s="7"/>
    </row>
    <row r="1209" spans="1:14" s="272" customFormat="1">
      <c r="A1209" s="296"/>
      <c r="B1209" s="262"/>
      <c r="C1209" s="297"/>
      <c r="D1209" s="297"/>
      <c r="E1209" s="257"/>
      <c r="F1209" s="430"/>
      <c r="H1209" s="7"/>
      <c r="I1209" s="7"/>
      <c r="J1209" s="7"/>
      <c r="K1209" s="7"/>
      <c r="L1209" s="7"/>
      <c r="M1209" s="7"/>
      <c r="N1209" s="7"/>
    </row>
    <row r="1210" spans="1:14" s="272" customFormat="1">
      <c r="A1210" s="296"/>
      <c r="B1210" s="262"/>
      <c r="C1210" s="297"/>
      <c r="D1210" s="297"/>
      <c r="E1210" s="257"/>
      <c r="F1210" s="430"/>
      <c r="H1210" s="7"/>
      <c r="I1210" s="7"/>
      <c r="J1210" s="7"/>
      <c r="K1210" s="7"/>
      <c r="L1210" s="7"/>
      <c r="M1210" s="7"/>
      <c r="N1210" s="7"/>
    </row>
    <row r="1211" spans="1:14" s="272" customFormat="1">
      <c r="A1211" s="296"/>
      <c r="B1211" s="262"/>
      <c r="C1211" s="297"/>
      <c r="D1211" s="297"/>
      <c r="E1211" s="257"/>
      <c r="F1211" s="430"/>
      <c r="H1211" s="7"/>
      <c r="I1211" s="7"/>
      <c r="J1211" s="7"/>
      <c r="K1211" s="7"/>
      <c r="L1211" s="7"/>
      <c r="M1211" s="7"/>
      <c r="N1211" s="7"/>
    </row>
    <row r="1212" spans="1:14" s="272" customFormat="1">
      <c r="A1212" s="296"/>
      <c r="B1212" s="262"/>
      <c r="C1212" s="297"/>
      <c r="D1212" s="297"/>
      <c r="E1212" s="257"/>
      <c r="F1212" s="430"/>
      <c r="H1212" s="7"/>
      <c r="I1212" s="7"/>
      <c r="J1212" s="7"/>
      <c r="K1212" s="7"/>
      <c r="L1212" s="7"/>
      <c r="M1212" s="7"/>
      <c r="N1212" s="7"/>
    </row>
    <row r="1213" spans="1:14" s="272" customFormat="1">
      <c r="A1213" s="296"/>
      <c r="B1213" s="262"/>
      <c r="C1213" s="297"/>
      <c r="D1213" s="297"/>
      <c r="E1213" s="257"/>
      <c r="F1213" s="430"/>
      <c r="H1213" s="7"/>
      <c r="I1213" s="7"/>
      <c r="J1213" s="7"/>
      <c r="K1213" s="7"/>
      <c r="L1213" s="7"/>
      <c r="M1213" s="7"/>
      <c r="N1213" s="7"/>
    </row>
    <row r="1214" spans="1:14" s="272" customFormat="1">
      <c r="A1214" s="296"/>
      <c r="B1214" s="262"/>
      <c r="C1214" s="297"/>
      <c r="D1214" s="297"/>
      <c r="E1214" s="257"/>
      <c r="F1214" s="430"/>
      <c r="H1214" s="7"/>
      <c r="I1214" s="7"/>
      <c r="J1214" s="7"/>
      <c r="K1214" s="7"/>
      <c r="L1214" s="7"/>
      <c r="M1214" s="7"/>
      <c r="N1214" s="7"/>
    </row>
    <row r="1215" spans="1:14" s="272" customFormat="1">
      <c r="A1215" s="296"/>
      <c r="B1215" s="262"/>
      <c r="C1215" s="297"/>
      <c r="D1215" s="297"/>
      <c r="E1215" s="257"/>
      <c r="F1215" s="430"/>
      <c r="H1215" s="7"/>
      <c r="I1215" s="7"/>
      <c r="J1215" s="7"/>
      <c r="K1215" s="7"/>
      <c r="L1215" s="7"/>
      <c r="M1215" s="7"/>
      <c r="N1215" s="7"/>
    </row>
    <row r="1216" spans="1:14" s="272" customFormat="1">
      <c r="A1216" s="296"/>
      <c r="B1216" s="262"/>
      <c r="C1216" s="297"/>
      <c r="D1216" s="297"/>
      <c r="E1216" s="257"/>
      <c r="F1216" s="430"/>
      <c r="H1216" s="7"/>
      <c r="I1216" s="7"/>
      <c r="J1216" s="7"/>
      <c r="K1216" s="7"/>
      <c r="L1216" s="7"/>
      <c r="M1216" s="7"/>
      <c r="N1216" s="7"/>
    </row>
    <row r="1217" spans="1:14" s="272" customFormat="1">
      <c r="A1217" s="296"/>
      <c r="B1217" s="262"/>
      <c r="C1217" s="297"/>
      <c r="D1217" s="297"/>
      <c r="E1217" s="257"/>
      <c r="F1217" s="430"/>
      <c r="H1217" s="7"/>
      <c r="I1217" s="7"/>
      <c r="J1217" s="7"/>
      <c r="K1217" s="7"/>
      <c r="L1217" s="7"/>
      <c r="M1217" s="7"/>
      <c r="N1217" s="7"/>
    </row>
    <row r="1218" spans="1:14" s="272" customFormat="1">
      <c r="A1218" s="296"/>
      <c r="B1218" s="262"/>
      <c r="C1218" s="297"/>
      <c r="D1218" s="297"/>
      <c r="E1218" s="257"/>
      <c r="F1218" s="430"/>
      <c r="H1218" s="7"/>
      <c r="I1218" s="7"/>
      <c r="J1218" s="7"/>
      <c r="K1218" s="7"/>
      <c r="L1218" s="7"/>
      <c r="M1218" s="7"/>
      <c r="N1218" s="7"/>
    </row>
    <row r="1219" spans="1:14" s="272" customFormat="1">
      <c r="A1219" s="296"/>
      <c r="B1219" s="262"/>
      <c r="C1219" s="297"/>
      <c r="D1219" s="297"/>
      <c r="E1219" s="257"/>
      <c r="F1219" s="430"/>
      <c r="H1219" s="7"/>
      <c r="I1219" s="7"/>
      <c r="J1219" s="7"/>
      <c r="K1219" s="7"/>
      <c r="L1219" s="7"/>
      <c r="M1219" s="7"/>
      <c r="N1219" s="7"/>
    </row>
    <row r="1220" spans="1:14" s="272" customFormat="1">
      <c r="A1220" s="296"/>
      <c r="B1220" s="262"/>
      <c r="C1220" s="297"/>
      <c r="D1220" s="297"/>
      <c r="E1220" s="257"/>
      <c r="F1220" s="430"/>
      <c r="H1220" s="7"/>
      <c r="I1220" s="7"/>
      <c r="J1220" s="7"/>
      <c r="K1220" s="7"/>
      <c r="L1220" s="7"/>
      <c r="M1220" s="7"/>
      <c r="N1220" s="7"/>
    </row>
    <row r="1221" spans="1:14" s="272" customFormat="1">
      <c r="A1221" s="296"/>
      <c r="B1221" s="262"/>
      <c r="C1221" s="297"/>
      <c r="D1221" s="297"/>
      <c r="E1221" s="257"/>
      <c r="F1221" s="430"/>
      <c r="H1221" s="7"/>
      <c r="I1221" s="7"/>
      <c r="J1221" s="7"/>
      <c r="K1221" s="7"/>
      <c r="L1221" s="7"/>
      <c r="M1221" s="7"/>
      <c r="N1221" s="7"/>
    </row>
    <row r="1222" spans="1:14" s="272" customFormat="1">
      <c r="A1222" s="296"/>
      <c r="B1222" s="262"/>
      <c r="C1222" s="297"/>
      <c r="D1222" s="297"/>
      <c r="E1222" s="257"/>
      <c r="F1222" s="430"/>
      <c r="H1222" s="7"/>
      <c r="I1222" s="7"/>
      <c r="J1222" s="7"/>
      <c r="K1222" s="7"/>
      <c r="L1222" s="7"/>
      <c r="M1222" s="7"/>
      <c r="N1222" s="7"/>
    </row>
    <row r="1223" spans="1:14" s="272" customFormat="1">
      <c r="A1223" s="296"/>
      <c r="B1223" s="262"/>
      <c r="C1223" s="297"/>
      <c r="D1223" s="297"/>
      <c r="E1223" s="257"/>
      <c r="F1223" s="430"/>
      <c r="H1223" s="7"/>
      <c r="I1223" s="7"/>
      <c r="J1223" s="7"/>
      <c r="K1223" s="7"/>
      <c r="L1223" s="7"/>
      <c r="M1223" s="7"/>
      <c r="N1223" s="7"/>
    </row>
    <row r="1224" spans="1:14" s="272" customFormat="1">
      <c r="A1224" s="296"/>
      <c r="B1224" s="262"/>
      <c r="C1224" s="297"/>
      <c r="D1224" s="297"/>
      <c r="E1224" s="257"/>
      <c r="F1224" s="430"/>
      <c r="H1224" s="7"/>
      <c r="I1224" s="7"/>
      <c r="J1224" s="7"/>
      <c r="K1224" s="7"/>
      <c r="L1224" s="7"/>
      <c r="M1224" s="7"/>
      <c r="N1224" s="7"/>
    </row>
    <row r="1225" spans="1:14" s="272" customFormat="1">
      <c r="A1225" s="296"/>
      <c r="B1225" s="262"/>
      <c r="C1225" s="297"/>
      <c r="D1225" s="297"/>
      <c r="E1225" s="257"/>
      <c r="F1225" s="430"/>
      <c r="H1225" s="7"/>
      <c r="I1225" s="7"/>
      <c r="J1225" s="7"/>
      <c r="K1225" s="7"/>
      <c r="L1225" s="7"/>
      <c r="M1225" s="7"/>
      <c r="N1225" s="7"/>
    </row>
    <row r="1226" spans="1:14" s="272" customFormat="1">
      <c r="A1226" s="296"/>
      <c r="B1226" s="262"/>
      <c r="C1226" s="297"/>
      <c r="D1226" s="297"/>
      <c r="E1226" s="257"/>
      <c r="F1226" s="430"/>
      <c r="H1226" s="7"/>
      <c r="I1226" s="7"/>
      <c r="J1226" s="7"/>
      <c r="K1226" s="7"/>
      <c r="L1226" s="7"/>
      <c r="M1226" s="7"/>
      <c r="N1226" s="7"/>
    </row>
    <row r="1227" spans="1:14" s="272" customFormat="1">
      <c r="A1227" s="296"/>
      <c r="B1227" s="262"/>
      <c r="C1227" s="297"/>
      <c r="D1227" s="297"/>
      <c r="E1227" s="257"/>
      <c r="F1227" s="430"/>
      <c r="H1227" s="7"/>
      <c r="I1227" s="7"/>
      <c r="J1227" s="7"/>
      <c r="K1227" s="7"/>
      <c r="L1227" s="7"/>
      <c r="M1227" s="7"/>
      <c r="N1227" s="7"/>
    </row>
    <row r="1228" spans="1:14" s="272" customFormat="1">
      <c r="A1228" s="296"/>
      <c r="B1228" s="262"/>
      <c r="C1228" s="297"/>
      <c r="D1228" s="297"/>
      <c r="E1228" s="257"/>
      <c r="F1228" s="430"/>
      <c r="H1228" s="7"/>
      <c r="I1228" s="7"/>
      <c r="J1228" s="7"/>
      <c r="K1228" s="7"/>
      <c r="L1228" s="7"/>
      <c r="M1228" s="7"/>
      <c r="N1228" s="7"/>
    </row>
    <row r="1229" spans="1:14" s="272" customFormat="1">
      <c r="A1229" s="296"/>
      <c r="B1229" s="262"/>
      <c r="C1229" s="297"/>
      <c r="D1229" s="297"/>
      <c r="E1229" s="257"/>
      <c r="F1229" s="430"/>
      <c r="H1229" s="7"/>
      <c r="I1229" s="7"/>
      <c r="J1229" s="7"/>
      <c r="K1229" s="7"/>
      <c r="L1229" s="7"/>
      <c r="M1229" s="7"/>
      <c r="N1229" s="7"/>
    </row>
    <row r="1230" spans="1:14" s="272" customFormat="1">
      <c r="A1230" s="296"/>
      <c r="B1230" s="262"/>
      <c r="C1230" s="297"/>
      <c r="D1230" s="297"/>
      <c r="E1230" s="257"/>
      <c r="F1230" s="430"/>
      <c r="H1230" s="7"/>
      <c r="I1230" s="7"/>
      <c r="J1230" s="7"/>
      <c r="K1230" s="7"/>
      <c r="L1230" s="7"/>
      <c r="M1230" s="7"/>
      <c r="N1230" s="7"/>
    </row>
    <row r="1231" spans="1:14" s="272" customFormat="1">
      <c r="A1231" s="296"/>
      <c r="B1231" s="262"/>
      <c r="C1231" s="297"/>
      <c r="D1231" s="297"/>
      <c r="E1231" s="257"/>
      <c r="F1231" s="430"/>
      <c r="H1231" s="7"/>
      <c r="I1231" s="7"/>
      <c r="J1231" s="7"/>
      <c r="K1231" s="7"/>
      <c r="L1231" s="7"/>
      <c r="M1231" s="7"/>
      <c r="N1231" s="7"/>
    </row>
    <row r="1232" spans="1:14" s="272" customFormat="1">
      <c r="A1232" s="296"/>
      <c r="B1232" s="262"/>
      <c r="C1232" s="297"/>
      <c r="D1232" s="297"/>
      <c r="E1232" s="257"/>
      <c r="F1232" s="430"/>
      <c r="H1232" s="7"/>
      <c r="I1232" s="7"/>
      <c r="J1232" s="7"/>
      <c r="K1232" s="7"/>
      <c r="L1232" s="7"/>
      <c r="M1232" s="7"/>
      <c r="N1232" s="7"/>
    </row>
    <row r="1233" spans="1:14" s="272" customFormat="1">
      <c r="A1233" s="296"/>
      <c r="B1233" s="262"/>
      <c r="C1233" s="297"/>
      <c r="D1233" s="297"/>
      <c r="E1233" s="257"/>
      <c r="F1233" s="430"/>
      <c r="H1233" s="7"/>
      <c r="I1233" s="7"/>
      <c r="J1233" s="7"/>
      <c r="K1233" s="7"/>
      <c r="L1233" s="7"/>
      <c r="M1233" s="7"/>
      <c r="N1233" s="7"/>
    </row>
    <row r="1234" spans="1:14" s="272" customFormat="1">
      <c r="A1234" s="296"/>
      <c r="B1234" s="262"/>
      <c r="C1234" s="297"/>
      <c r="D1234" s="297"/>
      <c r="E1234" s="257"/>
      <c r="F1234" s="430"/>
      <c r="H1234" s="7"/>
      <c r="I1234" s="7"/>
      <c r="J1234" s="7"/>
      <c r="K1234" s="7"/>
      <c r="L1234" s="7"/>
      <c r="M1234" s="7"/>
      <c r="N1234" s="7"/>
    </row>
    <row r="1235" spans="1:14" s="272" customFormat="1">
      <c r="A1235" s="296"/>
      <c r="B1235" s="262"/>
      <c r="C1235" s="297"/>
      <c r="D1235" s="297"/>
      <c r="E1235" s="257"/>
      <c r="F1235" s="430"/>
      <c r="H1235" s="7"/>
      <c r="I1235" s="7"/>
      <c r="J1235" s="7"/>
      <c r="K1235" s="7"/>
      <c r="L1235" s="7"/>
      <c r="M1235" s="7"/>
      <c r="N1235" s="7"/>
    </row>
    <row r="1236" spans="1:14" s="272" customFormat="1">
      <c r="A1236" s="296"/>
      <c r="B1236" s="262"/>
      <c r="C1236" s="297"/>
      <c r="D1236" s="297"/>
      <c r="E1236" s="257"/>
      <c r="F1236" s="430"/>
      <c r="H1236" s="7"/>
      <c r="I1236" s="7"/>
      <c r="J1236" s="7"/>
      <c r="K1236" s="7"/>
      <c r="L1236" s="7"/>
      <c r="M1236" s="7"/>
      <c r="N1236" s="7"/>
    </row>
    <row r="1237" spans="1:14" s="272" customFormat="1">
      <c r="A1237" s="296"/>
      <c r="B1237" s="262"/>
      <c r="C1237" s="297"/>
      <c r="D1237" s="297"/>
      <c r="E1237" s="257"/>
      <c r="F1237" s="430"/>
      <c r="H1237" s="7"/>
      <c r="I1237" s="7"/>
      <c r="J1237" s="7"/>
      <c r="K1237" s="7"/>
      <c r="L1237" s="7"/>
      <c r="M1237" s="7"/>
      <c r="N1237" s="7"/>
    </row>
    <row r="1238" spans="1:14" s="272" customFormat="1">
      <c r="A1238" s="296"/>
      <c r="B1238" s="262"/>
      <c r="C1238" s="297"/>
      <c r="D1238" s="297"/>
      <c r="E1238" s="257"/>
      <c r="F1238" s="430"/>
      <c r="H1238" s="7"/>
      <c r="I1238" s="7"/>
      <c r="J1238" s="7"/>
      <c r="K1238" s="7"/>
      <c r="L1238" s="7"/>
      <c r="M1238" s="7"/>
      <c r="N1238" s="7"/>
    </row>
    <row r="1239" spans="1:14" s="272" customFormat="1">
      <c r="A1239" s="296"/>
      <c r="B1239" s="262"/>
      <c r="C1239" s="297"/>
      <c r="D1239" s="297"/>
      <c r="E1239" s="257"/>
      <c r="F1239" s="430"/>
      <c r="H1239" s="7"/>
      <c r="I1239" s="7"/>
      <c r="J1239" s="7"/>
      <c r="K1239" s="7"/>
      <c r="L1239" s="7"/>
      <c r="M1239" s="7"/>
      <c r="N1239" s="7"/>
    </row>
    <row r="1240" spans="1:14" s="272" customFormat="1">
      <c r="A1240" s="296"/>
      <c r="B1240" s="262"/>
      <c r="C1240" s="297"/>
      <c r="D1240" s="297"/>
      <c r="E1240" s="257"/>
      <c r="F1240" s="430"/>
      <c r="H1240" s="7"/>
      <c r="I1240" s="7"/>
      <c r="J1240" s="7"/>
      <c r="K1240" s="7"/>
      <c r="L1240" s="7"/>
      <c r="M1240" s="7"/>
      <c r="N1240" s="7"/>
    </row>
    <row r="1241" spans="1:14" s="272" customFormat="1">
      <c r="A1241" s="296"/>
      <c r="B1241" s="262"/>
      <c r="C1241" s="297"/>
      <c r="D1241" s="297"/>
      <c r="E1241" s="257"/>
      <c r="F1241" s="430"/>
      <c r="H1241" s="7"/>
      <c r="I1241" s="7"/>
      <c r="J1241" s="7"/>
      <c r="K1241" s="7"/>
      <c r="L1241" s="7"/>
      <c r="M1241" s="7"/>
      <c r="N1241" s="7"/>
    </row>
    <row r="1242" spans="1:14" s="272" customFormat="1">
      <c r="A1242" s="296"/>
      <c r="B1242" s="262"/>
      <c r="C1242" s="297"/>
      <c r="D1242" s="297"/>
      <c r="E1242" s="257"/>
      <c r="F1242" s="430"/>
      <c r="H1242" s="7"/>
      <c r="I1242" s="7"/>
      <c r="J1242" s="7"/>
      <c r="K1242" s="7"/>
      <c r="L1242" s="7"/>
      <c r="M1242" s="7"/>
      <c r="N1242" s="7"/>
    </row>
    <row r="1243" spans="1:14" s="272" customFormat="1">
      <c r="A1243" s="296"/>
      <c r="B1243" s="262"/>
      <c r="C1243" s="297"/>
      <c r="D1243" s="297"/>
      <c r="E1243" s="257"/>
      <c r="F1243" s="430"/>
      <c r="H1243" s="7"/>
      <c r="I1243" s="7"/>
      <c r="J1243" s="7"/>
      <c r="K1243" s="7"/>
      <c r="L1243" s="7"/>
      <c r="M1243" s="7"/>
      <c r="N1243" s="7"/>
    </row>
    <row r="1244" spans="1:14" s="272" customFormat="1">
      <c r="A1244" s="296"/>
      <c r="B1244" s="262"/>
      <c r="C1244" s="297"/>
      <c r="D1244" s="297"/>
      <c r="E1244" s="257"/>
      <c r="F1244" s="430"/>
      <c r="H1244" s="7"/>
      <c r="I1244" s="7"/>
      <c r="J1244" s="7"/>
      <c r="K1244" s="7"/>
      <c r="L1244" s="7"/>
      <c r="M1244" s="7"/>
      <c r="N1244" s="7"/>
    </row>
    <row r="1245" spans="1:14" s="272" customFormat="1">
      <c r="A1245" s="296"/>
      <c r="B1245" s="262"/>
      <c r="C1245" s="297"/>
      <c r="D1245" s="297"/>
      <c r="E1245" s="257"/>
      <c r="F1245" s="430"/>
      <c r="H1245" s="7"/>
      <c r="I1245" s="7"/>
      <c r="J1245" s="7"/>
      <c r="K1245" s="7"/>
      <c r="L1245" s="7"/>
      <c r="M1245" s="7"/>
      <c r="N1245" s="7"/>
    </row>
    <row r="1246" spans="1:14" s="272" customFormat="1">
      <c r="A1246" s="296"/>
      <c r="B1246" s="262"/>
      <c r="C1246" s="297"/>
      <c r="D1246" s="297"/>
      <c r="E1246" s="257"/>
      <c r="F1246" s="430"/>
      <c r="H1246" s="7"/>
      <c r="I1246" s="7"/>
      <c r="J1246" s="7"/>
      <c r="K1246" s="7"/>
      <c r="L1246" s="7"/>
      <c r="M1246" s="7"/>
      <c r="N1246" s="7"/>
    </row>
    <row r="1247" spans="1:14" s="272" customFormat="1">
      <c r="A1247" s="296"/>
      <c r="B1247" s="262"/>
      <c r="C1247" s="297"/>
      <c r="D1247" s="297"/>
      <c r="E1247" s="257"/>
      <c r="F1247" s="430"/>
      <c r="H1247" s="7"/>
      <c r="I1247" s="7"/>
      <c r="J1247" s="7"/>
      <c r="K1247" s="7"/>
      <c r="L1247" s="7"/>
      <c r="M1247" s="7"/>
      <c r="N1247" s="7"/>
    </row>
    <row r="1248" spans="1:14" s="272" customFormat="1">
      <c r="A1248" s="296"/>
      <c r="B1248" s="262"/>
      <c r="C1248" s="297"/>
      <c r="D1248" s="297"/>
      <c r="E1248" s="257"/>
      <c r="F1248" s="430"/>
      <c r="H1248" s="7"/>
      <c r="I1248" s="7"/>
      <c r="J1248" s="7"/>
      <c r="K1248" s="7"/>
      <c r="L1248" s="7"/>
      <c r="M1248" s="7"/>
      <c r="N1248" s="7"/>
    </row>
    <row r="1249" spans="1:14" s="272" customFormat="1">
      <c r="A1249" s="296"/>
      <c r="B1249" s="262"/>
      <c r="C1249" s="297"/>
      <c r="D1249" s="297"/>
      <c r="E1249" s="257"/>
      <c r="F1249" s="430"/>
      <c r="H1249" s="7"/>
      <c r="I1249" s="7"/>
      <c r="J1249" s="7"/>
      <c r="K1249" s="7"/>
      <c r="L1249" s="7"/>
      <c r="M1249" s="7"/>
      <c r="N1249" s="7"/>
    </row>
    <row r="1250" spans="1:14" s="272" customFormat="1">
      <c r="A1250" s="296"/>
      <c r="B1250" s="262"/>
      <c r="C1250" s="297"/>
      <c r="D1250" s="297"/>
      <c r="E1250" s="257"/>
      <c r="F1250" s="430"/>
      <c r="H1250" s="7"/>
      <c r="I1250" s="7"/>
      <c r="J1250" s="7"/>
      <c r="K1250" s="7"/>
      <c r="L1250" s="7"/>
      <c r="M1250" s="7"/>
      <c r="N1250" s="7"/>
    </row>
    <row r="1251" spans="1:14" s="272" customFormat="1">
      <c r="A1251" s="296"/>
      <c r="B1251" s="262"/>
      <c r="C1251" s="297"/>
      <c r="D1251" s="297"/>
      <c r="E1251" s="257"/>
      <c r="F1251" s="430"/>
      <c r="H1251" s="7"/>
      <c r="I1251" s="7"/>
      <c r="J1251" s="7"/>
      <c r="K1251" s="7"/>
      <c r="L1251" s="7"/>
      <c r="M1251" s="7"/>
      <c r="N1251" s="7"/>
    </row>
    <row r="1252" spans="1:14" s="272" customFormat="1">
      <c r="A1252" s="296"/>
      <c r="B1252" s="262"/>
      <c r="C1252" s="297"/>
      <c r="D1252" s="297"/>
      <c r="E1252" s="257"/>
      <c r="F1252" s="430"/>
      <c r="H1252" s="7"/>
      <c r="I1252" s="7"/>
      <c r="J1252" s="7"/>
      <c r="K1252" s="7"/>
      <c r="L1252" s="7"/>
      <c r="M1252" s="7"/>
      <c r="N1252" s="7"/>
    </row>
    <row r="1253" spans="1:14" s="272" customFormat="1">
      <c r="A1253" s="296"/>
      <c r="B1253" s="262"/>
      <c r="C1253" s="297"/>
      <c r="D1253" s="297"/>
      <c r="E1253" s="257"/>
      <c r="F1253" s="430"/>
      <c r="H1253" s="7"/>
      <c r="I1253" s="7"/>
      <c r="J1253" s="7"/>
      <c r="K1253" s="7"/>
      <c r="L1253" s="7"/>
      <c r="M1253" s="7"/>
      <c r="N1253" s="7"/>
    </row>
    <row r="1254" spans="1:14" s="272" customFormat="1">
      <c r="A1254" s="296"/>
      <c r="B1254" s="262"/>
      <c r="C1254" s="297"/>
      <c r="D1254" s="297"/>
      <c r="E1254" s="257"/>
      <c r="F1254" s="430"/>
      <c r="H1254" s="7"/>
      <c r="I1254" s="7"/>
      <c r="J1254" s="7"/>
      <c r="K1254" s="7"/>
      <c r="L1254" s="7"/>
      <c r="M1254" s="7"/>
      <c r="N1254" s="7"/>
    </row>
    <row r="1255" spans="1:14" s="272" customFormat="1">
      <c r="A1255" s="296"/>
      <c r="B1255" s="262"/>
      <c r="C1255" s="297"/>
      <c r="D1255" s="297"/>
      <c r="E1255" s="257"/>
      <c r="F1255" s="430"/>
      <c r="H1255" s="7"/>
      <c r="I1255" s="7"/>
      <c r="J1255" s="7"/>
      <c r="K1255" s="7"/>
      <c r="L1255" s="7"/>
      <c r="M1255" s="7"/>
      <c r="N1255" s="7"/>
    </row>
    <row r="1256" spans="1:14" s="272" customFormat="1">
      <c r="A1256" s="296"/>
      <c r="B1256" s="262"/>
      <c r="C1256" s="297"/>
      <c r="D1256" s="297"/>
      <c r="E1256" s="257"/>
      <c r="F1256" s="430"/>
      <c r="H1256" s="7"/>
      <c r="I1256" s="7"/>
      <c r="J1256" s="7"/>
      <c r="K1256" s="7"/>
      <c r="L1256" s="7"/>
      <c r="M1256" s="7"/>
      <c r="N1256" s="7"/>
    </row>
    <row r="1257" spans="1:14" s="272" customFormat="1">
      <c r="A1257" s="296"/>
      <c r="B1257" s="262"/>
      <c r="C1257" s="297"/>
      <c r="D1257" s="297"/>
      <c r="E1257" s="257"/>
      <c r="F1257" s="430"/>
      <c r="H1257" s="7"/>
      <c r="I1257" s="7"/>
      <c r="J1257" s="7"/>
      <c r="K1257" s="7"/>
      <c r="L1257" s="7"/>
      <c r="M1257" s="7"/>
      <c r="N1257" s="7"/>
    </row>
    <row r="1258" spans="1:14" s="272" customFormat="1">
      <c r="A1258" s="296"/>
      <c r="B1258" s="262"/>
      <c r="C1258" s="297"/>
      <c r="D1258" s="297"/>
      <c r="E1258" s="257"/>
      <c r="F1258" s="430"/>
      <c r="H1258" s="7"/>
      <c r="I1258" s="7"/>
      <c r="J1258" s="7"/>
      <c r="K1258" s="7"/>
      <c r="L1258" s="7"/>
      <c r="M1258" s="7"/>
      <c r="N1258" s="7"/>
    </row>
    <row r="1259" spans="1:14" s="272" customFormat="1">
      <c r="A1259" s="296"/>
      <c r="B1259" s="262"/>
      <c r="C1259" s="297"/>
      <c r="D1259" s="297"/>
      <c r="E1259" s="257"/>
      <c r="F1259" s="430"/>
      <c r="H1259" s="7"/>
      <c r="I1259" s="7"/>
      <c r="J1259" s="7"/>
      <c r="K1259" s="7"/>
      <c r="L1259" s="7"/>
      <c r="M1259" s="7"/>
      <c r="N1259" s="7"/>
    </row>
    <row r="1260" spans="1:14" s="272" customFormat="1">
      <c r="A1260" s="296"/>
      <c r="B1260" s="262"/>
      <c r="C1260" s="297"/>
      <c r="D1260" s="297"/>
      <c r="E1260" s="257"/>
      <c r="F1260" s="430"/>
      <c r="H1260" s="7"/>
      <c r="I1260" s="7"/>
      <c r="J1260" s="7"/>
      <c r="K1260" s="7"/>
      <c r="L1260" s="7"/>
      <c r="M1260" s="7"/>
      <c r="N1260" s="7"/>
    </row>
    <row r="1261" spans="1:14" s="272" customFormat="1">
      <c r="A1261" s="296"/>
      <c r="B1261" s="262"/>
      <c r="C1261" s="297"/>
      <c r="D1261" s="297"/>
      <c r="E1261" s="257"/>
      <c r="F1261" s="430"/>
      <c r="H1261" s="7"/>
      <c r="I1261" s="7"/>
      <c r="J1261" s="7"/>
      <c r="K1261" s="7"/>
      <c r="L1261" s="7"/>
      <c r="M1261" s="7"/>
      <c r="N1261" s="7"/>
    </row>
    <row r="1262" spans="1:14" s="272" customFormat="1">
      <c r="A1262" s="296"/>
      <c r="B1262" s="262"/>
      <c r="C1262" s="297"/>
      <c r="D1262" s="297"/>
      <c r="E1262" s="257"/>
      <c r="F1262" s="430"/>
      <c r="H1262" s="7"/>
      <c r="I1262" s="7"/>
      <c r="J1262" s="7"/>
      <c r="K1262" s="7"/>
      <c r="L1262" s="7"/>
      <c r="M1262" s="7"/>
      <c r="N1262" s="7"/>
    </row>
    <row r="1263" spans="1:14" s="272" customFormat="1">
      <c r="A1263" s="296"/>
      <c r="B1263" s="262"/>
      <c r="C1263" s="297"/>
      <c r="D1263" s="297"/>
      <c r="E1263" s="257"/>
      <c r="F1263" s="430"/>
      <c r="H1263" s="7"/>
      <c r="I1263" s="7"/>
      <c r="J1263" s="7"/>
      <c r="K1263" s="7"/>
      <c r="L1263" s="7"/>
      <c r="M1263" s="7"/>
      <c r="N1263" s="7"/>
    </row>
    <row r="1264" spans="1:14" s="272" customFormat="1">
      <c r="A1264" s="296"/>
      <c r="B1264" s="262"/>
      <c r="C1264" s="297"/>
      <c r="D1264" s="297"/>
      <c r="E1264" s="257"/>
      <c r="F1264" s="430"/>
      <c r="H1264" s="7"/>
      <c r="I1264" s="7"/>
      <c r="J1264" s="7"/>
      <c r="K1264" s="7"/>
      <c r="L1264" s="7"/>
      <c r="M1264" s="7"/>
      <c r="N1264" s="7"/>
    </row>
    <row r="1265" spans="1:14" s="272" customFormat="1">
      <c r="A1265" s="296"/>
      <c r="B1265" s="262"/>
      <c r="C1265" s="297"/>
      <c r="D1265" s="297"/>
      <c r="E1265" s="257"/>
      <c r="F1265" s="430"/>
      <c r="H1265" s="7"/>
      <c r="I1265" s="7"/>
      <c r="J1265" s="7"/>
      <c r="K1265" s="7"/>
      <c r="L1265" s="7"/>
      <c r="M1265" s="7"/>
      <c r="N1265" s="7"/>
    </row>
    <row r="1266" spans="1:14" s="272" customFormat="1">
      <c r="A1266" s="296"/>
      <c r="B1266" s="262"/>
      <c r="C1266" s="297"/>
      <c r="D1266" s="297"/>
      <c r="E1266" s="257"/>
      <c r="F1266" s="430"/>
      <c r="H1266" s="7"/>
      <c r="I1266" s="7"/>
      <c r="J1266" s="7"/>
      <c r="K1266" s="7"/>
      <c r="L1266" s="7"/>
      <c r="M1266" s="7"/>
      <c r="N1266" s="7"/>
    </row>
    <row r="1267" spans="1:14" s="272" customFormat="1">
      <c r="A1267" s="296"/>
      <c r="B1267" s="262"/>
      <c r="C1267" s="297"/>
      <c r="D1267" s="297"/>
      <c r="E1267" s="257"/>
      <c r="F1267" s="430"/>
      <c r="H1267" s="7"/>
      <c r="I1267" s="7"/>
      <c r="J1267" s="7"/>
      <c r="K1267" s="7"/>
      <c r="L1267" s="7"/>
      <c r="M1267" s="7"/>
      <c r="N1267" s="7"/>
    </row>
    <row r="1268" spans="1:14" s="272" customFormat="1">
      <c r="A1268" s="296"/>
      <c r="B1268" s="262"/>
      <c r="C1268" s="297"/>
      <c r="D1268" s="297"/>
      <c r="E1268" s="257"/>
      <c r="F1268" s="430"/>
      <c r="H1268" s="7"/>
      <c r="I1268" s="7"/>
      <c r="J1268" s="7"/>
      <c r="K1268" s="7"/>
      <c r="L1268" s="7"/>
      <c r="M1268" s="7"/>
      <c r="N1268" s="7"/>
    </row>
    <row r="1269" spans="1:14" s="272" customFormat="1">
      <c r="A1269" s="296"/>
      <c r="B1269" s="262"/>
      <c r="C1269" s="297"/>
      <c r="D1269" s="297"/>
      <c r="E1269" s="257"/>
      <c r="F1269" s="430"/>
      <c r="H1269" s="7"/>
      <c r="I1269" s="7"/>
      <c r="J1269" s="7"/>
      <c r="K1269" s="7"/>
      <c r="L1269" s="7"/>
      <c r="M1269" s="7"/>
      <c r="N1269" s="7"/>
    </row>
    <row r="1270" spans="1:14" s="272" customFormat="1">
      <c r="A1270" s="296"/>
      <c r="B1270" s="262"/>
      <c r="C1270" s="297"/>
      <c r="D1270" s="297"/>
      <c r="E1270" s="257"/>
      <c r="F1270" s="430"/>
      <c r="H1270" s="7"/>
      <c r="I1270" s="7"/>
      <c r="J1270" s="7"/>
      <c r="K1270" s="7"/>
      <c r="L1270" s="7"/>
      <c r="M1270" s="7"/>
      <c r="N1270" s="7"/>
    </row>
    <row r="1271" spans="1:14" s="272" customFormat="1">
      <c r="A1271" s="296"/>
      <c r="B1271" s="262"/>
      <c r="C1271" s="297"/>
      <c r="D1271" s="297"/>
      <c r="E1271" s="257"/>
      <c r="F1271" s="430"/>
      <c r="H1271" s="7"/>
      <c r="I1271" s="7"/>
      <c r="J1271" s="7"/>
      <c r="K1271" s="7"/>
      <c r="L1271" s="7"/>
      <c r="M1271" s="7"/>
      <c r="N1271" s="7"/>
    </row>
    <row r="1272" spans="1:14" s="272" customFormat="1">
      <c r="A1272" s="296"/>
      <c r="B1272" s="262"/>
      <c r="C1272" s="297"/>
      <c r="D1272" s="297"/>
      <c r="E1272" s="257"/>
      <c r="F1272" s="430"/>
      <c r="H1272" s="7"/>
      <c r="I1272" s="7"/>
      <c r="J1272" s="7"/>
      <c r="K1272" s="7"/>
      <c r="L1272" s="7"/>
      <c r="M1272" s="7"/>
      <c r="N1272" s="7"/>
    </row>
    <row r="1273" spans="1:14" s="272" customFormat="1">
      <c r="A1273" s="296"/>
      <c r="B1273" s="262"/>
      <c r="C1273" s="297"/>
      <c r="D1273" s="297"/>
      <c r="E1273" s="257"/>
      <c r="F1273" s="430"/>
      <c r="H1273" s="7"/>
      <c r="I1273" s="7"/>
      <c r="J1273" s="7"/>
      <c r="K1273" s="7"/>
      <c r="L1273" s="7"/>
      <c r="M1273" s="7"/>
      <c r="N1273" s="7"/>
    </row>
    <row r="1274" spans="1:14" s="272" customFormat="1">
      <c r="A1274" s="296"/>
      <c r="B1274" s="262"/>
      <c r="C1274" s="297"/>
      <c r="D1274" s="297"/>
      <c r="E1274" s="257"/>
      <c r="F1274" s="430"/>
      <c r="H1274" s="7"/>
      <c r="I1274" s="7"/>
      <c r="J1274" s="7"/>
      <c r="K1274" s="7"/>
      <c r="L1274" s="7"/>
      <c r="M1274" s="7"/>
      <c r="N1274" s="7"/>
    </row>
    <row r="1275" spans="1:14" s="272" customFormat="1">
      <c r="A1275" s="296"/>
      <c r="B1275" s="262"/>
      <c r="C1275" s="297"/>
      <c r="D1275" s="297"/>
      <c r="E1275" s="257"/>
      <c r="F1275" s="430"/>
      <c r="H1275" s="7"/>
      <c r="I1275" s="7"/>
      <c r="J1275" s="7"/>
      <c r="K1275" s="7"/>
      <c r="L1275" s="7"/>
      <c r="M1275" s="7"/>
      <c r="N1275" s="7"/>
    </row>
    <row r="1276" spans="1:14" s="272" customFormat="1">
      <c r="A1276" s="296"/>
      <c r="B1276" s="262"/>
      <c r="C1276" s="297"/>
      <c r="D1276" s="297"/>
      <c r="E1276" s="257"/>
      <c r="F1276" s="430"/>
      <c r="H1276" s="7"/>
      <c r="I1276" s="7"/>
      <c r="J1276" s="7"/>
      <c r="K1276" s="7"/>
      <c r="L1276" s="7"/>
      <c r="M1276" s="7"/>
      <c r="N1276" s="7"/>
    </row>
    <row r="1277" spans="1:14" s="272" customFormat="1">
      <c r="A1277" s="296"/>
      <c r="B1277" s="262"/>
      <c r="C1277" s="297"/>
      <c r="D1277" s="297"/>
      <c r="E1277" s="257"/>
      <c r="F1277" s="430"/>
      <c r="H1277" s="7"/>
      <c r="I1277" s="7"/>
      <c r="J1277" s="7"/>
      <c r="K1277" s="7"/>
      <c r="L1277" s="7"/>
      <c r="M1277" s="7"/>
      <c r="N1277" s="7"/>
    </row>
    <row r="1278" spans="1:14" s="272" customFormat="1">
      <c r="A1278" s="296"/>
      <c r="B1278" s="262"/>
      <c r="C1278" s="297"/>
      <c r="D1278" s="297"/>
      <c r="E1278" s="257"/>
      <c r="F1278" s="430"/>
      <c r="H1278" s="7"/>
      <c r="I1278" s="7"/>
      <c r="J1278" s="7"/>
      <c r="K1278" s="7"/>
      <c r="L1278" s="7"/>
      <c r="M1278" s="7"/>
      <c r="N1278" s="7"/>
    </row>
    <row r="1279" spans="1:14" s="272" customFormat="1">
      <c r="A1279" s="296"/>
      <c r="B1279" s="262"/>
      <c r="C1279" s="297"/>
      <c r="D1279" s="297"/>
      <c r="E1279" s="257"/>
      <c r="F1279" s="430"/>
      <c r="H1279" s="7"/>
      <c r="I1279" s="7"/>
      <c r="J1279" s="7"/>
      <c r="K1279" s="7"/>
      <c r="L1279" s="7"/>
      <c r="M1279" s="7"/>
      <c r="N1279" s="7"/>
    </row>
    <row r="1280" spans="1:14" s="272" customFormat="1">
      <c r="A1280" s="296"/>
      <c r="B1280" s="262"/>
      <c r="C1280" s="297"/>
      <c r="D1280" s="297"/>
      <c r="E1280" s="257"/>
      <c r="F1280" s="430"/>
      <c r="H1280" s="7"/>
      <c r="I1280" s="7"/>
      <c r="J1280" s="7"/>
      <c r="K1280" s="7"/>
      <c r="L1280" s="7"/>
      <c r="M1280" s="7"/>
      <c r="N1280" s="7"/>
    </row>
    <row r="1281" spans="1:14" s="272" customFormat="1">
      <c r="A1281" s="296"/>
      <c r="B1281" s="262"/>
      <c r="C1281" s="297"/>
      <c r="D1281" s="297"/>
      <c r="E1281" s="257"/>
      <c r="F1281" s="430"/>
      <c r="H1281" s="7"/>
      <c r="I1281" s="7"/>
      <c r="J1281" s="7"/>
      <c r="K1281" s="7"/>
      <c r="L1281" s="7"/>
      <c r="M1281" s="7"/>
      <c r="N1281" s="7"/>
    </row>
    <row r="1282" spans="1:14" s="272" customFormat="1">
      <c r="A1282" s="296"/>
      <c r="B1282" s="262"/>
      <c r="C1282" s="297"/>
      <c r="D1282" s="297"/>
      <c r="E1282" s="257"/>
      <c r="F1282" s="430"/>
      <c r="H1282" s="7"/>
      <c r="I1282" s="7"/>
      <c r="J1282" s="7"/>
      <c r="K1282" s="7"/>
      <c r="L1282" s="7"/>
      <c r="M1282" s="7"/>
      <c r="N1282" s="7"/>
    </row>
    <row r="1283" spans="1:14" s="272" customFormat="1">
      <c r="A1283" s="296"/>
      <c r="B1283" s="262"/>
      <c r="C1283" s="297"/>
      <c r="D1283" s="297"/>
      <c r="E1283" s="257"/>
      <c r="F1283" s="430"/>
      <c r="H1283" s="7"/>
      <c r="I1283" s="7"/>
      <c r="J1283" s="7"/>
      <c r="K1283" s="7"/>
      <c r="L1283" s="7"/>
      <c r="M1283" s="7"/>
      <c r="N1283" s="7"/>
    </row>
    <row r="1284" spans="1:14" s="272" customFormat="1">
      <c r="A1284" s="296"/>
      <c r="B1284" s="262"/>
      <c r="C1284" s="297"/>
      <c r="D1284" s="297"/>
      <c r="E1284" s="257"/>
      <c r="F1284" s="430"/>
      <c r="H1284" s="7"/>
      <c r="I1284" s="7"/>
      <c r="J1284" s="7"/>
      <c r="K1284" s="7"/>
      <c r="L1284" s="7"/>
      <c r="M1284" s="7"/>
      <c r="N1284" s="7"/>
    </row>
    <row r="1285" spans="1:14" s="272" customFormat="1">
      <c r="A1285" s="296"/>
      <c r="B1285" s="262"/>
      <c r="C1285" s="297"/>
      <c r="D1285" s="297"/>
      <c r="E1285" s="257"/>
      <c r="F1285" s="430"/>
      <c r="H1285" s="7"/>
      <c r="I1285" s="7"/>
      <c r="J1285" s="7"/>
      <c r="K1285" s="7"/>
      <c r="L1285" s="7"/>
      <c r="M1285" s="7"/>
      <c r="N1285" s="7"/>
    </row>
    <row r="1286" spans="1:14" s="272" customFormat="1">
      <c r="A1286" s="296"/>
      <c r="B1286" s="262"/>
      <c r="C1286" s="297"/>
      <c r="D1286" s="297"/>
      <c r="E1286" s="257"/>
      <c r="F1286" s="430"/>
      <c r="H1286" s="7"/>
      <c r="I1286" s="7"/>
      <c r="J1286" s="7"/>
      <c r="K1286" s="7"/>
      <c r="L1286" s="7"/>
      <c r="M1286" s="7"/>
      <c r="N1286" s="7"/>
    </row>
    <row r="1287" spans="1:14" s="272" customFormat="1">
      <c r="A1287" s="296"/>
      <c r="B1287" s="262"/>
      <c r="C1287" s="297"/>
      <c r="D1287" s="297"/>
      <c r="E1287" s="257"/>
      <c r="F1287" s="430"/>
      <c r="H1287" s="7"/>
      <c r="I1287" s="7"/>
      <c r="J1287" s="7"/>
      <c r="K1287" s="7"/>
      <c r="L1287" s="7"/>
      <c r="M1287" s="7"/>
      <c r="N1287" s="7"/>
    </row>
    <row r="1288" spans="1:14" s="272" customFormat="1">
      <c r="A1288" s="296"/>
      <c r="B1288" s="262"/>
      <c r="C1288" s="297"/>
      <c r="D1288" s="297"/>
      <c r="E1288" s="257"/>
      <c r="F1288" s="430"/>
      <c r="H1288" s="7"/>
      <c r="I1288" s="7"/>
      <c r="J1288" s="7"/>
      <c r="K1288" s="7"/>
      <c r="L1288" s="7"/>
      <c r="M1288" s="7"/>
      <c r="N1288" s="7"/>
    </row>
    <row r="1289" spans="1:14" s="272" customFormat="1">
      <c r="A1289" s="296"/>
      <c r="B1289" s="262"/>
      <c r="C1289" s="297"/>
      <c r="D1289" s="297"/>
      <c r="E1289" s="257"/>
      <c r="F1289" s="430"/>
      <c r="H1289" s="7"/>
      <c r="I1289" s="7"/>
      <c r="J1289" s="7"/>
      <c r="K1289" s="7"/>
      <c r="L1289" s="7"/>
      <c r="M1289" s="7"/>
      <c r="N1289" s="7"/>
    </row>
    <row r="1290" spans="1:14" s="272" customFormat="1">
      <c r="A1290" s="296"/>
      <c r="B1290" s="262"/>
      <c r="C1290" s="297"/>
      <c r="D1290" s="297"/>
      <c r="E1290" s="257"/>
      <c r="F1290" s="430"/>
      <c r="H1290" s="7"/>
      <c r="I1290" s="7"/>
      <c r="J1290" s="7"/>
      <c r="K1290" s="7"/>
      <c r="L1290" s="7"/>
      <c r="M1290" s="7"/>
      <c r="N1290" s="7"/>
    </row>
    <row r="1291" spans="1:14" s="272" customFormat="1">
      <c r="A1291" s="296"/>
      <c r="B1291" s="262"/>
      <c r="C1291" s="297"/>
      <c r="D1291" s="297"/>
      <c r="E1291" s="257"/>
      <c r="F1291" s="430"/>
      <c r="H1291" s="7"/>
      <c r="I1291" s="7"/>
      <c r="J1291" s="7"/>
      <c r="K1291" s="7"/>
      <c r="L1291" s="7"/>
      <c r="M1291" s="7"/>
      <c r="N1291" s="7"/>
    </row>
    <row r="1292" spans="1:14" s="272" customFormat="1">
      <c r="A1292" s="296"/>
      <c r="B1292" s="262"/>
      <c r="C1292" s="297"/>
      <c r="D1292" s="297"/>
      <c r="E1292" s="257"/>
      <c r="F1292" s="430"/>
      <c r="H1292" s="7"/>
      <c r="I1292" s="7"/>
      <c r="J1292" s="7"/>
      <c r="K1292" s="7"/>
      <c r="L1292" s="7"/>
      <c r="M1292" s="7"/>
      <c r="N1292" s="7"/>
    </row>
    <row r="1293" spans="1:14" s="272" customFormat="1">
      <c r="A1293" s="296"/>
      <c r="B1293" s="262"/>
      <c r="C1293" s="297"/>
      <c r="D1293" s="297"/>
      <c r="E1293" s="257"/>
      <c r="F1293" s="430"/>
      <c r="H1293" s="7"/>
      <c r="I1293" s="7"/>
      <c r="J1293" s="7"/>
      <c r="K1293" s="7"/>
      <c r="L1293" s="7"/>
      <c r="M1293" s="7"/>
      <c r="N1293" s="7"/>
    </row>
    <row r="1294" spans="1:14" s="272" customFormat="1">
      <c r="A1294" s="296"/>
      <c r="B1294" s="262"/>
      <c r="C1294" s="297"/>
      <c r="D1294" s="297"/>
      <c r="E1294" s="257"/>
      <c r="F1294" s="430"/>
      <c r="H1294" s="7"/>
      <c r="I1294" s="7"/>
      <c r="J1294" s="7"/>
      <c r="K1294" s="7"/>
      <c r="L1294" s="7"/>
      <c r="M1294" s="7"/>
      <c r="N1294" s="7"/>
    </row>
    <row r="1295" spans="1:14" s="272" customFormat="1">
      <c r="A1295" s="296"/>
      <c r="B1295" s="262"/>
      <c r="C1295" s="297"/>
      <c r="D1295" s="297"/>
      <c r="E1295" s="257"/>
      <c r="F1295" s="430"/>
      <c r="H1295" s="7"/>
      <c r="I1295" s="7"/>
      <c r="J1295" s="7"/>
      <c r="K1295" s="7"/>
      <c r="L1295" s="7"/>
      <c r="M1295" s="7"/>
      <c r="N1295" s="7"/>
    </row>
    <row r="1296" spans="1:14" s="272" customFormat="1">
      <c r="A1296" s="296"/>
      <c r="B1296" s="262"/>
      <c r="C1296" s="297"/>
      <c r="D1296" s="297"/>
      <c r="E1296" s="257"/>
      <c r="F1296" s="430"/>
      <c r="H1296" s="7"/>
      <c r="I1296" s="7"/>
      <c r="J1296" s="7"/>
      <c r="K1296" s="7"/>
      <c r="L1296" s="7"/>
      <c r="M1296" s="7"/>
      <c r="N1296" s="7"/>
    </row>
    <row r="1297" spans="1:14" s="272" customFormat="1">
      <c r="A1297" s="296"/>
      <c r="B1297" s="262"/>
      <c r="C1297" s="297"/>
      <c r="D1297" s="297"/>
      <c r="E1297" s="257"/>
      <c r="F1297" s="430"/>
      <c r="H1297" s="7"/>
      <c r="I1297" s="7"/>
      <c r="J1297" s="7"/>
      <c r="K1297" s="7"/>
      <c r="L1297" s="7"/>
      <c r="M1297" s="7"/>
      <c r="N1297" s="7"/>
    </row>
    <row r="1298" spans="1:14" s="272" customFormat="1">
      <c r="A1298" s="296"/>
      <c r="B1298" s="262"/>
      <c r="C1298" s="297"/>
      <c r="D1298" s="297"/>
      <c r="E1298" s="257"/>
      <c r="F1298" s="430"/>
      <c r="H1298" s="7"/>
      <c r="I1298" s="7"/>
      <c r="J1298" s="7"/>
      <c r="K1298" s="7"/>
      <c r="L1298" s="7"/>
      <c r="M1298" s="7"/>
      <c r="N1298" s="7"/>
    </row>
    <row r="1299" spans="1:14" s="272" customFormat="1">
      <c r="A1299" s="296"/>
      <c r="B1299" s="262"/>
      <c r="C1299" s="297"/>
      <c r="D1299" s="297"/>
      <c r="E1299" s="257"/>
      <c r="F1299" s="430"/>
      <c r="H1299" s="7"/>
      <c r="I1299" s="7"/>
      <c r="J1299" s="7"/>
      <c r="K1299" s="7"/>
      <c r="L1299" s="7"/>
      <c r="M1299" s="7"/>
      <c r="N1299" s="7"/>
    </row>
    <row r="1300" spans="1:14" s="272" customFormat="1">
      <c r="A1300" s="296"/>
      <c r="B1300" s="262"/>
      <c r="C1300" s="297"/>
      <c r="D1300" s="297"/>
      <c r="E1300" s="257"/>
      <c r="F1300" s="430"/>
      <c r="H1300" s="7"/>
      <c r="I1300" s="7"/>
      <c r="J1300" s="7"/>
      <c r="K1300" s="7"/>
      <c r="L1300" s="7"/>
      <c r="M1300" s="7"/>
      <c r="N1300" s="7"/>
    </row>
    <row r="1301" spans="1:14" s="272" customFormat="1">
      <c r="A1301" s="296"/>
      <c r="B1301" s="262"/>
      <c r="C1301" s="297"/>
      <c r="D1301" s="297"/>
      <c r="E1301" s="257"/>
      <c r="F1301" s="430"/>
      <c r="H1301" s="7"/>
      <c r="I1301" s="7"/>
      <c r="J1301" s="7"/>
      <c r="K1301" s="7"/>
      <c r="L1301" s="7"/>
      <c r="M1301" s="7"/>
      <c r="N1301" s="7"/>
    </row>
    <row r="1302" spans="1:14" s="272" customFormat="1">
      <c r="A1302" s="296"/>
      <c r="B1302" s="262"/>
      <c r="C1302" s="297"/>
      <c r="D1302" s="297"/>
      <c r="E1302" s="257"/>
      <c r="F1302" s="430"/>
      <c r="H1302" s="7"/>
      <c r="I1302" s="7"/>
      <c r="J1302" s="7"/>
      <c r="K1302" s="7"/>
      <c r="L1302" s="7"/>
      <c r="M1302" s="7"/>
      <c r="N1302" s="7"/>
    </row>
    <row r="1303" spans="1:14" s="272" customFormat="1">
      <c r="A1303" s="296"/>
      <c r="B1303" s="262"/>
      <c r="C1303" s="297"/>
      <c r="D1303" s="297"/>
      <c r="E1303" s="257"/>
      <c r="F1303" s="430"/>
      <c r="H1303" s="7"/>
      <c r="I1303" s="7"/>
      <c r="J1303" s="7"/>
      <c r="K1303" s="7"/>
      <c r="L1303" s="7"/>
      <c r="M1303" s="7"/>
      <c r="N1303" s="7"/>
    </row>
    <row r="1304" spans="1:14" s="272" customFormat="1">
      <c r="A1304" s="296"/>
      <c r="B1304" s="262"/>
      <c r="C1304" s="297"/>
      <c r="D1304" s="297"/>
      <c r="E1304" s="257"/>
      <c r="F1304" s="430"/>
      <c r="H1304" s="7"/>
      <c r="I1304" s="7"/>
      <c r="J1304" s="7"/>
      <c r="K1304" s="7"/>
      <c r="L1304" s="7"/>
      <c r="M1304" s="7"/>
      <c r="N1304" s="7"/>
    </row>
    <row r="1305" spans="1:14" s="272" customFormat="1">
      <c r="A1305" s="296"/>
      <c r="B1305" s="262"/>
      <c r="C1305" s="297"/>
      <c r="D1305" s="297"/>
      <c r="E1305" s="257"/>
      <c r="F1305" s="430"/>
      <c r="H1305" s="7"/>
      <c r="I1305" s="7"/>
      <c r="J1305" s="7"/>
      <c r="K1305" s="7"/>
      <c r="L1305" s="7"/>
      <c r="M1305" s="7"/>
      <c r="N1305" s="7"/>
    </row>
    <row r="1306" spans="1:14" s="272" customFormat="1">
      <c r="A1306" s="296"/>
      <c r="B1306" s="262"/>
      <c r="C1306" s="297"/>
      <c r="D1306" s="297"/>
      <c r="E1306" s="257"/>
      <c r="F1306" s="430"/>
      <c r="H1306" s="7"/>
      <c r="I1306" s="7"/>
      <c r="J1306" s="7"/>
      <c r="K1306" s="7"/>
      <c r="L1306" s="7"/>
      <c r="M1306" s="7"/>
      <c r="N1306" s="7"/>
    </row>
    <row r="1307" spans="1:14" s="272" customFormat="1">
      <c r="A1307" s="296"/>
      <c r="B1307" s="262"/>
      <c r="C1307" s="297"/>
      <c r="D1307" s="297"/>
      <c r="E1307" s="257"/>
      <c r="F1307" s="430"/>
      <c r="H1307" s="7"/>
      <c r="I1307" s="7"/>
      <c r="J1307" s="7"/>
      <c r="K1307" s="7"/>
      <c r="L1307" s="7"/>
      <c r="M1307" s="7"/>
      <c r="N1307" s="7"/>
    </row>
    <row r="1308" spans="1:14" s="272" customFormat="1">
      <c r="A1308" s="296"/>
      <c r="B1308" s="262"/>
      <c r="C1308" s="297"/>
      <c r="D1308" s="297"/>
      <c r="E1308" s="257"/>
      <c r="F1308" s="430"/>
      <c r="H1308" s="7"/>
      <c r="I1308" s="7"/>
      <c r="J1308" s="7"/>
      <c r="K1308" s="7"/>
      <c r="L1308" s="7"/>
      <c r="M1308" s="7"/>
      <c r="N1308" s="7"/>
    </row>
    <row r="1309" spans="1:14" s="272" customFormat="1">
      <c r="A1309" s="296"/>
      <c r="B1309" s="262"/>
      <c r="C1309" s="297"/>
      <c r="D1309" s="297"/>
      <c r="E1309" s="257"/>
      <c r="F1309" s="430"/>
      <c r="H1309" s="7"/>
      <c r="I1309" s="7"/>
      <c r="J1309" s="7"/>
      <c r="K1309" s="7"/>
      <c r="L1309" s="7"/>
      <c r="M1309" s="7"/>
      <c r="N1309" s="7"/>
    </row>
    <row r="1310" spans="1:14" s="272" customFormat="1">
      <c r="A1310" s="296"/>
      <c r="B1310" s="262"/>
      <c r="C1310" s="297"/>
      <c r="D1310" s="297"/>
      <c r="E1310" s="257"/>
      <c r="F1310" s="430"/>
      <c r="H1310" s="7"/>
      <c r="I1310" s="7"/>
      <c r="J1310" s="7"/>
      <c r="K1310" s="7"/>
      <c r="L1310" s="7"/>
      <c r="M1310" s="7"/>
      <c r="N1310" s="7"/>
    </row>
    <row r="1311" spans="1:14" s="272" customFormat="1">
      <c r="A1311" s="296"/>
      <c r="B1311" s="262"/>
      <c r="C1311" s="297"/>
      <c r="D1311" s="297"/>
      <c r="E1311" s="257"/>
      <c r="F1311" s="430"/>
      <c r="H1311" s="7"/>
      <c r="I1311" s="7"/>
      <c r="J1311" s="7"/>
      <c r="K1311" s="7"/>
      <c r="L1311" s="7"/>
      <c r="M1311" s="7"/>
      <c r="N1311" s="7"/>
    </row>
    <row r="1312" spans="1:14" s="272" customFormat="1">
      <c r="A1312" s="296"/>
      <c r="B1312" s="262"/>
      <c r="C1312" s="297"/>
      <c r="D1312" s="297"/>
      <c r="E1312" s="257"/>
      <c r="F1312" s="430"/>
      <c r="H1312" s="7"/>
      <c r="I1312" s="7"/>
      <c r="J1312" s="7"/>
      <c r="K1312" s="7"/>
      <c r="L1312" s="7"/>
      <c r="M1312" s="7"/>
      <c r="N1312" s="7"/>
    </row>
    <row r="1313" spans="1:14" s="272" customFormat="1">
      <c r="A1313" s="296"/>
      <c r="B1313" s="262"/>
      <c r="C1313" s="297"/>
      <c r="D1313" s="297"/>
      <c r="E1313" s="257"/>
      <c r="F1313" s="430"/>
      <c r="H1313" s="7"/>
      <c r="I1313" s="7"/>
      <c r="J1313" s="7"/>
      <c r="K1313" s="7"/>
      <c r="L1313" s="7"/>
      <c r="M1313" s="7"/>
      <c r="N1313" s="7"/>
    </row>
    <row r="1314" spans="1:14" s="272" customFormat="1">
      <c r="A1314" s="296"/>
      <c r="B1314" s="262"/>
      <c r="C1314" s="297"/>
      <c r="D1314" s="297"/>
      <c r="E1314" s="257"/>
      <c r="F1314" s="430"/>
      <c r="H1314" s="7"/>
      <c r="I1314" s="7"/>
      <c r="J1314" s="7"/>
      <c r="K1314" s="7"/>
      <c r="L1314" s="7"/>
      <c r="M1314" s="7"/>
      <c r="N1314" s="7"/>
    </row>
    <row r="1315" spans="1:14" s="272" customFormat="1">
      <c r="A1315" s="296"/>
      <c r="B1315" s="262"/>
      <c r="C1315" s="297"/>
      <c r="D1315" s="297"/>
      <c r="E1315" s="257"/>
      <c r="F1315" s="430"/>
      <c r="H1315" s="7"/>
      <c r="I1315" s="7"/>
      <c r="J1315" s="7"/>
      <c r="K1315" s="7"/>
      <c r="L1315" s="7"/>
      <c r="M1315" s="7"/>
      <c r="N1315" s="7"/>
    </row>
    <row r="1316" spans="1:14" s="272" customFormat="1">
      <c r="A1316" s="296"/>
      <c r="B1316" s="262"/>
      <c r="C1316" s="297"/>
      <c r="D1316" s="297"/>
      <c r="E1316" s="257"/>
      <c r="F1316" s="430"/>
      <c r="H1316" s="7"/>
      <c r="I1316" s="7"/>
      <c r="J1316" s="7"/>
      <c r="K1316" s="7"/>
      <c r="L1316" s="7"/>
      <c r="M1316" s="7"/>
      <c r="N1316" s="7"/>
    </row>
    <row r="1317" spans="1:14" s="272" customFormat="1">
      <c r="A1317" s="296"/>
      <c r="B1317" s="262"/>
      <c r="C1317" s="297"/>
      <c r="D1317" s="297"/>
      <c r="E1317" s="257"/>
      <c r="F1317" s="430"/>
      <c r="H1317" s="7"/>
      <c r="I1317" s="7"/>
      <c r="J1317" s="7"/>
      <c r="K1317" s="7"/>
      <c r="L1317" s="7"/>
      <c r="M1317" s="7"/>
      <c r="N1317" s="7"/>
    </row>
    <row r="1318" spans="1:14" s="272" customFormat="1">
      <c r="A1318" s="296"/>
      <c r="B1318" s="262"/>
      <c r="C1318" s="297"/>
      <c r="D1318" s="297"/>
      <c r="E1318" s="257"/>
      <c r="F1318" s="430"/>
      <c r="H1318" s="7"/>
      <c r="I1318" s="7"/>
      <c r="J1318" s="7"/>
      <c r="K1318" s="7"/>
      <c r="L1318" s="7"/>
      <c r="M1318" s="7"/>
      <c r="N1318" s="7"/>
    </row>
    <row r="1319" spans="1:14" s="272" customFormat="1">
      <c r="A1319" s="296"/>
      <c r="B1319" s="262"/>
      <c r="C1319" s="297"/>
      <c r="D1319" s="297"/>
      <c r="E1319" s="257"/>
      <c r="F1319" s="430"/>
      <c r="H1319" s="7"/>
      <c r="I1319" s="7"/>
      <c r="J1319" s="7"/>
      <c r="K1319" s="7"/>
      <c r="L1319" s="7"/>
      <c r="M1319" s="7"/>
      <c r="N1319" s="7"/>
    </row>
    <row r="1320" spans="1:14" s="272" customFormat="1">
      <c r="A1320" s="296"/>
      <c r="B1320" s="262"/>
      <c r="C1320" s="297"/>
      <c r="D1320" s="297"/>
      <c r="E1320" s="257"/>
      <c r="F1320" s="430"/>
      <c r="H1320" s="7"/>
      <c r="I1320" s="7"/>
      <c r="J1320" s="7"/>
      <c r="K1320" s="7"/>
      <c r="L1320" s="7"/>
      <c r="M1320" s="7"/>
      <c r="N1320" s="7"/>
    </row>
    <row r="1321" spans="1:14" s="272" customFormat="1">
      <c r="A1321" s="296"/>
      <c r="B1321" s="262"/>
      <c r="C1321" s="297"/>
      <c r="D1321" s="297"/>
      <c r="E1321" s="257"/>
      <c r="F1321" s="430"/>
      <c r="H1321" s="7"/>
      <c r="I1321" s="7"/>
      <c r="J1321" s="7"/>
      <c r="K1321" s="7"/>
      <c r="L1321" s="7"/>
      <c r="M1321" s="7"/>
      <c r="N1321" s="7"/>
    </row>
    <row r="1322" spans="1:14" s="272" customFormat="1">
      <c r="A1322" s="296"/>
      <c r="B1322" s="262"/>
      <c r="C1322" s="297"/>
      <c r="D1322" s="297"/>
      <c r="E1322" s="257"/>
      <c r="F1322" s="430"/>
      <c r="H1322" s="7"/>
      <c r="I1322" s="7"/>
      <c r="J1322" s="7"/>
      <c r="K1322" s="7"/>
      <c r="L1322" s="7"/>
      <c r="M1322" s="7"/>
      <c r="N1322" s="7"/>
    </row>
    <row r="1323" spans="1:14" s="272" customFormat="1">
      <c r="A1323" s="296"/>
      <c r="B1323" s="262"/>
      <c r="C1323" s="297"/>
      <c r="D1323" s="297"/>
      <c r="E1323" s="257"/>
      <c r="F1323" s="430"/>
      <c r="H1323" s="7"/>
      <c r="I1323" s="7"/>
      <c r="J1323" s="7"/>
      <c r="K1323" s="7"/>
      <c r="L1323" s="7"/>
      <c r="M1323" s="7"/>
      <c r="N1323" s="7"/>
    </row>
    <row r="1324" spans="1:14" s="272" customFormat="1">
      <c r="A1324" s="296"/>
      <c r="B1324" s="262"/>
      <c r="C1324" s="297"/>
      <c r="D1324" s="297"/>
      <c r="E1324" s="257"/>
      <c r="F1324" s="430"/>
      <c r="H1324" s="7"/>
      <c r="I1324" s="7"/>
      <c r="J1324" s="7"/>
      <c r="K1324" s="7"/>
      <c r="L1324" s="7"/>
      <c r="M1324" s="7"/>
      <c r="N1324" s="7"/>
    </row>
    <row r="1325" spans="1:14" s="272" customFormat="1">
      <c r="A1325" s="296"/>
      <c r="B1325" s="262"/>
      <c r="C1325" s="297"/>
      <c r="D1325" s="297"/>
      <c r="E1325" s="257"/>
      <c r="F1325" s="430"/>
      <c r="H1325" s="7"/>
      <c r="I1325" s="7"/>
      <c r="J1325" s="7"/>
      <c r="K1325" s="7"/>
      <c r="L1325" s="7"/>
      <c r="M1325" s="7"/>
      <c r="N1325" s="7"/>
    </row>
    <row r="1326" spans="1:14" s="272" customFormat="1">
      <c r="A1326" s="296"/>
      <c r="B1326" s="262"/>
      <c r="C1326" s="297"/>
      <c r="D1326" s="297"/>
      <c r="E1326" s="257"/>
      <c r="F1326" s="430"/>
      <c r="H1326" s="7"/>
      <c r="I1326" s="7"/>
      <c r="J1326" s="7"/>
      <c r="K1326" s="7"/>
      <c r="L1326" s="7"/>
      <c r="M1326" s="7"/>
      <c r="N1326" s="7"/>
    </row>
    <row r="1327" spans="1:14" s="272" customFormat="1">
      <c r="A1327" s="296"/>
      <c r="B1327" s="262"/>
      <c r="C1327" s="297"/>
      <c r="D1327" s="297"/>
      <c r="E1327" s="257"/>
      <c r="F1327" s="430"/>
      <c r="H1327" s="7"/>
      <c r="I1327" s="7"/>
      <c r="J1327" s="7"/>
      <c r="K1327" s="7"/>
      <c r="L1327" s="7"/>
      <c r="M1327" s="7"/>
      <c r="N1327" s="7"/>
    </row>
    <row r="1328" spans="1:14" s="272" customFormat="1">
      <c r="A1328" s="296"/>
      <c r="B1328" s="262"/>
      <c r="C1328" s="297"/>
      <c r="D1328" s="297"/>
      <c r="E1328" s="257"/>
      <c r="F1328" s="430"/>
      <c r="H1328" s="7"/>
      <c r="I1328" s="7"/>
      <c r="J1328" s="7"/>
      <c r="K1328" s="7"/>
      <c r="L1328" s="7"/>
      <c r="M1328" s="7"/>
      <c r="N1328" s="7"/>
    </row>
    <row r="1329" spans="1:14" s="272" customFormat="1">
      <c r="A1329" s="296"/>
      <c r="B1329" s="262"/>
      <c r="C1329" s="297"/>
      <c r="D1329" s="297"/>
      <c r="E1329" s="257"/>
      <c r="F1329" s="430"/>
      <c r="H1329" s="7"/>
      <c r="I1329" s="7"/>
      <c r="J1329" s="7"/>
      <c r="K1329" s="7"/>
      <c r="L1329" s="7"/>
      <c r="M1329" s="7"/>
      <c r="N1329" s="7"/>
    </row>
    <row r="1330" spans="1:14" s="272" customFormat="1">
      <c r="A1330" s="296"/>
      <c r="B1330" s="262"/>
      <c r="C1330" s="297"/>
      <c r="D1330" s="297"/>
      <c r="E1330" s="257"/>
      <c r="F1330" s="430"/>
      <c r="H1330" s="7"/>
      <c r="I1330" s="7"/>
      <c r="J1330" s="7"/>
      <c r="K1330" s="7"/>
      <c r="L1330" s="7"/>
      <c r="M1330" s="7"/>
      <c r="N1330" s="7"/>
    </row>
    <row r="1331" spans="1:14" s="272" customFormat="1">
      <c r="A1331" s="296"/>
      <c r="B1331" s="262"/>
      <c r="C1331" s="297"/>
      <c r="D1331" s="297"/>
      <c r="E1331" s="257"/>
      <c r="F1331" s="430"/>
      <c r="H1331" s="7"/>
      <c r="I1331" s="7"/>
      <c r="J1331" s="7"/>
      <c r="K1331" s="7"/>
      <c r="L1331" s="7"/>
      <c r="M1331" s="7"/>
      <c r="N1331" s="7"/>
    </row>
    <row r="1332" spans="1:14" s="272" customFormat="1">
      <c r="A1332" s="296"/>
      <c r="B1332" s="262"/>
      <c r="C1332" s="297"/>
      <c r="D1332" s="297"/>
      <c r="E1332" s="257"/>
      <c r="F1332" s="430"/>
      <c r="H1332" s="7"/>
      <c r="I1332" s="7"/>
      <c r="J1332" s="7"/>
      <c r="K1332" s="7"/>
      <c r="L1332" s="7"/>
      <c r="M1332" s="7"/>
      <c r="N1332" s="7"/>
    </row>
    <row r="1333" spans="1:14" s="272" customFormat="1">
      <c r="A1333" s="296"/>
      <c r="B1333" s="262"/>
      <c r="C1333" s="297"/>
      <c r="D1333" s="297"/>
      <c r="E1333" s="257"/>
      <c r="F1333" s="430"/>
      <c r="H1333" s="7"/>
      <c r="I1333" s="7"/>
      <c r="J1333" s="7"/>
      <c r="K1333" s="7"/>
      <c r="L1333" s="7"/>
      <c r="M1333" s="7"/>
      <c r="N1333" s="7"/>
    </row>
    <row r="1334" spans="1:14" s="272" customFormat="1">
      <c r="A1334" s="296"/>
      <c r="B1334" s="262"/>
      <c r="C1334" s="297"/>
      <c r="D1334" s="297"/>
      <c r="E1334" s="257"/>
      <c r="F1334" s="430"/>
      <c r="H1334" s="7"/>
      <c r="I1334" s="7"/>
      <c r="J1334" s="7"/>
      <c r="K1334" s="7"/>
      <c r="L1334" s="7"/>
      <c r="M1334" s="7"/>
      <c r="N1334" s="7"/>
    </row>
    <row r="1335" spans="1:14" s="272" customFormat="1">
      <c r="A1335" s="296"/>
      <c r="B1335" s="262"/>
      <c r="C1335" s="297"/>
      <c r="D1335" s="297"/>
      <c r="E1335" s="257"/>
      <c r="F1335" s="430"/>
      <c r="H1335" s="7"/>
      <c r="I1335" s="7"/>
      <c r="J1335" s="7"/>
      <c r="K1335" s="7"/>
      <c r="L1335" s="7"/>
      <c r="M1335" s="7"/>
      <c r="N1335" s="7"/>
    </row>
    <row r="1336" spans="1:14" s="272" customFormat="1">
      <c r="A1336" s="296"/>
      <c r="B1336" s="262"/>
      <c r="C1336" s="297"/>
      <c r="D1336" s="297"/>
      <c r="E1336" s="257"/>
      <c r="F1336" s="430"/>
      <c r="H1336" s="7"/>
      <c r="I1336" s="7"/>
      <c r="J1336" s="7"/>
      <c r="K1336" s="7"/>
      <c r="L1336" s="7"/>
      <c r="M1336" s="7"/>
      <c r="N1336" s="7"/>
    </row>
    <row r="1337" spans="1:14" s="272" customFormat="1">
      <c r="A1337" s="296"/>
      <c r="B1337" s="262"/>
      <c r="C1337" s="297"/>
      <c r="D1337" s="297"/>
      <c r="E1337" s="257"/>
      <c r="F1337" s="430"/>
      <c r="H1337" s="7"/>
      <c r="I1337" s="7"/>
      <c r="J1337" s="7"/>
      <c r="K1337" s="7"/>
      <c r="L1337" s="7"/>
      <c r="M1337" s="7"/>
      <c r="N1337" s="7"/>
    </row>
    <row r="1338" spans="1:14" s="272" customFormat="1">
      <c r="A1338" s="296"/>
      <c r="B1338" s="262"/>
      <c r="C1338" s="297"/>
      <c r="D1338" s="297"/>
      <c r="E1338" s="257"/>
      <c r="F1338" s="430"/>
      <c r="H1338" s="7"/>
      <c r="I1338" s="7"/>
      <c r="J1338" s="7"/>
      <c r="K1338" s="7"/>
      <c r="L1338" s="7"/>
      <c r="M1338" s="7"/>
      <c r="N1338" s="7"/>
    </row>
    <row r="1339" spans="1:14" s="272" customFormat="1">
      <c r="A1339" s="296"/>
      <c r="B1339" s="262"/>
      <c r="C1339" s="297"/>
      <c r="D1339" s="297"/>
      <c r="E1339" s="257"/>
      <c r="F1339" s="430"/>
      <c r="H1339" s="7"/>
      <c r="I1339" s="7"/>
      <c r="J1339" s="7"/>
      <c r="K1339" s="7"/>
      <c r="L1339" s="7"/>
      <c r="M1339" s="7"/>
      <c r="N1339" s="7"/>
    </row>
    <row r="1340" spans="1:14" s="272" customFormat="1">
      <c r="A1340" s="296"/>
      <c r="B1340" s="262"/>
      <c r="C1340" s="297"/>
      <c r="D1340" s="297"/>
      <c r="E1340" s="257"/>
      <c r="F1340" s="430"/>
      <c r="H1340" s="7"/>
      <c r="I1340" s="7"/>
      <c r="J1340" s="7"/>
      <c r="K1340" s="7"/>
      <c r="L1340" s="7"/>
      <c r="M1340" s="7"/>
      <c r="N1340" s="7"/>
    </row>
    <row r="1341" spans="1:14" s="272" customFormat="1">
      <c r="A1341" s="296"/>
      <c r="B1341" s="262"/>
      <c r="C1341" s="297"/>
      <c r="D1341" s="297"/>
      <c r="E1341" s="257"/>
      <c r="F1341" s="430"/>
      <c r="H1341" s="7"/>
      <c r="I1341" s="7"/>
      <c r="J1341" s="7"/>
      <c r="K1341" s="7"/>
      <c r="L1341" s="7"/>
      <c r="M1341" s="7"/>
      <c r="N1341" s="7"/>
    </row>
    <row r="1342" spans="1:14" s="272" customFormat="1">
      <c r="A1342" s="296"/>
      <c r="B1342" s="262"/>
      <c r="C1342" s="297"/>
      <c r="D1342" s="297"/>
      <c r="E1342" s="257"/>
      <c r="F1342" s="430"/>
      <c r="H1342" s="7"/>
      <c r="I1342" s="7"/>
      <c r="J1342" s="7"/>
      <c r="K1342" s="7"/>
      <c r="L1342" s="7"/>
      <c r="M1342" s="7"/>
      <c r="N1342" s="7"/>
    </row>
    <row r="1343" spans="1:14" s="272" customFormat="1">
      <c r="A1343" s="296"/>
      <c r="B1343" s="262"/>
      <c r="C1343" s="297"/>
      <c r="D1343" s="297"/>
      <c r="E1343" s="257"/>
      <c r="F1343" s="430"/>
      <c r="H1343" s="7"/>
      <c r="I1343" s="7"/>
      <c r="J1343" s="7"/>
      <c r="K1343" s="7"/>
      <c r="L1343" s="7"/>
      <c r="M1343" s="7"/>
      <c r="N1343" s="7"/>
    </row>
    <row r="1344" spans="1:14" s="272" customFormat="1">
      <c r="A1344" s="296"/>
      <c r="B1344" s="262"/>
      <c r="C1344" s="297"/>
      <c r="D1344" s="297"/>
      <c r="E1344" s="257"/>
      <c r="F1344" s="430"/>
      <c r="H1344" s="7"/>
      <c r="I1344" s="7"/>
      <c r="J1344" s="7"/>
      <c r="K1344" s="7"/>
      <c r="L1344" s="7"/>
      <c r="M1344" s="7"/>
      <c r="N1344" s="7"/>
    </row>
    <row r="1345" spans="1:14" s="272" customFormat="1">
      <c r="A1345" s="296"/>
      <c r="B1345" s="262"/>
      <c r="C1345" s="297"/>
      <c r="D1345" s="297"/>
      <c r="E1345" s="257"/>
      <c r="F1345" s="430"/>
      <c r="H1345" s="7"/>
      <c r="I1345" s="7"/>
      <c r="J1345" s="7"/>
      <c r="K1345" s="7"/>
      <c r="L1345" s="7"/>
      <c r="M1345" s="7"/>
      <c r="N1345" s="7"/>
    </row>
    <row r="1346" spans="1:14" s="272" customFormat="1">
      <c r="A1346" s="296"/>
      <c r="B1346" s="262"/>
      <c r="C1346" s="297"/>
      <c r="D1346" s="297"/>
      <c r="E1346" s="257"/>
      <c r="F1346" s="430"/>
      <c r="H1346" s="7"/>
      <c r="I1346" s="7"/>
      <c r="J1346" s="7"/>
      <c r="K1346" s="7"/>
      <c r="L1346" s="7"/>
      <c r="M1346" s="7"/>
      <c r="N1346" s="7"/>
    </row>
    <row r="1347" spans="1:14" s="272" customFormat="1">
      <c r="A1347" s="296"/>
      <c r="B1347" s="262"/>
      <c r="C1347" s="297"/>
      <c r="D1347" s="297"/>
      <c r="E1347" s="257"/>
      <c r="F1347" s="430"/>
      <c r="H1347" s="7"/>
      <c r="I1347" s="7"/>
      <c r="J1347" s="7"/>
      <c r="K1347" s="7"/>
      <c r="L1347" s="7"/>
      <c r="M1347" s="7"/>
      <c r="N1347" s="7"/>
    </row>
    <row r="1348" spans="1:14" s="272" customFormat="1">
      <c r="A1348" s="296"/>
      <c r="B1348" s="262"/>
      <c r="C1348" s="297"/>
      <c r="D1348" s="297"/>
      <c r="E1348" s="257"/>
      <c r="F1348" s="430"/>
      <c r="H1348" s="7"/>
      <c r="I1348" s="7"/>
      <c r="J1348" s="7"/>
      <c r="K1348" s="7"/>
      <c r="L1348" s="7"/>
      <c r="M1348" s="7"/>
      <c r="N1348" s="7"/>
    </row>
    <row r="1349" spans="1:14" s="272" customFormat="1">
      <c r="A1349" s="296"/>
      <c r="B1349" s="262"/>
      <c r="C1349" s="297"/>
      <c r="D1349" s="297"/>
      <c r="E1349" s="257"/>
      <c r="F1349" s="430"/>
      <c r="H1349" s="7"/>
      <c r="I1349" s="7"/>
      <c r="J1349" s="7"/>
      <c r="K1349" s="7"/>
      <c r="L1349" s="7"/>
      <c r="M1349" s="7"/>
      <c r="N1349" s="7"/>
    </row>
    <row r="1350" spans="1:14" s="272" customFormat="1">
      <c r="A1350" s="296"/>
      <c r="B1350" s="262"/>
      <c r="C1350" s="297"/>
      <c r="D1350" s="297"/>
      <c r="E1350" s="257"/>
      <c r="F1350" s="430"/>
      <c r="H1350" s="7"/>
      <c r="I1350" s="7"/>
      <c r="J1350" s="7"/>
      <c r="K1350" s="7"/>
      <c r="L1350" s="7"/>
      <c r="M1350" s="7"/>
      <c r="N1350" s="7"/>
    </row>
    <row r="1351" spans="1:14" s="272" customFormat="1">
      <c r="A1351" s="296"/>
      <c r="B1351" s="262"/>
      <c r="C1351" s="297"/>
      <c r="D1351" s="297"/>
      <c r="E1351" s="257"/>
      <c r="F1351" s="430"/>
      <c r="H1351" s="7"/>
      <c r="I1351" s="7"/>
      <c r="J1351" s="7"/>
      <c r="K1351" s="7"/>
      <c r="L1351" s="7"/>
      <c r="M1351" s="7"/>
      <c r="N1351" s="7"/>
    </row>
    <row r="1352" spans="1:14" s="272" customFormat="1">
      <c r="A1352" s="296"/>
      <c r="B1352" s="262"/>
      <c r="C1352" s="297"/>
      <c r="D1352" s="297"/>
      <c r="E1352" s="257"/>
      <c r="F1352" s="430"/>
      <c r="H1352" s="7"/>
      <c r="I1352" s="7"/>
      <c r="J1352" s="7"/>
      <c r="K1352" s="7"/>
      <c r="L1352" s="7"/>
      <c r="M1352" s="7"/>
      <c r="N1352" s="7"/>
    </row>
    <row r="1353" spans="1:14" s="272" customFormat="1">
      <c r="A1353" s="296"/>
      <c r="B1353" s="262"/>
      <c r="C1353" s="297"/>
      <c r="D1353" s="297"/>
      <c r="E1353" s="257"/>
      <c r="F1353" s="430"/>
      <c r="H1353" s="7"/>
      <c r="I1353" s="7"/>
      <c r="J1353" s="7"/>
      <c r="K1353" s="7"/>
      <c r="L1353" s="7"/>
      <c r="M1353" s="7"/>
      <c r="N1353" s="7"/>
    </row>
    <row r="1354" spans="1:14" s="272" customFormat="1">
      <c r="A1354" s="296"/>
      <c r="B1354" s="262"/>
      <c r="C1354" s="297"/>
      <c r="D1354" s="297"/>
      <c r="E1354" s="257"/>
      <c r="F1354" s="430"/>
      <c r="H1354" s="7"/>
      <c r="I1354" s="7"/>
      <c r="J1354" s="7"/>
      <c r="K1354" s="7"/>
      <c r="L1354" s="7"/>
      <c r="M1354" s="7"/>
      <c r="N1354" s="7"/>
    </row>
    <row r="1355" spans="1:14" s="272" customFormat="1">
      <c r="A1355" s="296"/>
      <c r="B1355" s="262"/>
      <c r="C1355" s="297"/>
      <c r="D1355" s="297"/>
      <c r="E1355" s="257"/>
      <c r="F1355" s="430"/>
      <c r="H1355" s="7"/>
      <c r="I1355" s="7"/>
      <c r="J1355" s="7"/>
      <c r="K1355" s="7"/>
      <c r="L1355" s="7"/>
      <c r="M1355" s="7"/>
      <c r="N1355" s="7"/>
    </row>
    <row r="1356" spans="1:14" s="272" customFormat="1">
      <c r="A1356" s="296"/>
      <c r="B1356" s="262"/>
      <c r="C1356" s="297"/>
      <c r="D1356" s="297"/>
      <c r="E1356" s="257"/>
      <c r="F1356" s="430"/>
      <c r="H1356" s="7"/>
      <c r="I1356" s="7"/>
      <c r="J1356" s="7"/>
      <c r="K1356" s="7"/>
      <c r="L1356" s="7"/>
      <c r="M1356" s="7"/>
      <c r="N1356" s="7"/>
    </row>
    <row r="1357" spans="1:14" s="272" customFormat="1">
      <c r="A1357" s="296"/>
      <c r="B1357" s="262"/>
      <c r="C1357" s="297"/>
      <c r="D1357" s="297"/>
      <c r="E1357" s="257"/>
      <c r="F1357" s="430"/>
      <c r="H1357" s="7"/>
      <c r="I1357" s="7"/>
      <c r="J1357" s="7"/>
      <c r="K1357" s="7"/>
      <c r="L1357" s="7"/>
      <c r="M1357" s="7"/>
      <c r="N1357" s="7"/>
    </row>
    <row r="1358" spans="1:14" s="272" customFormat="1">
      <c r="A1358" s="296"/>
      <c r="B1358" s="262"/>
      <c r="C1358" s="297"/>
      <c r="D1358" s="297"/>
      <c r="E1358" s="257"/>
      <c r="F1358" s="430"/>
      <c r="H1358" s="7"/>
      <c r="I1358" s="7"/>
      <c r="J1358" s="7"/>
      <c r="K1358" s="7"/>
      <c r="L1358" s="7"/>
      <c r="M1358" s="7"/>
      <c r="N1358" s="7"/>
    </row>
    <row r="1359" spans="1:14" s="272" customFormat="1">
      <c r="A1359" s="296"/>
      <c r="B1359" s="262"/>
      <c r="C1359" s="297"/>
      <c r="D1359" s="297"/>
      <c r="E1359" s="257"/>
      <c r="F1359" s="430"/>
      <c r="H1359" s="7"/>
      <c r="I1359" s="7"/>
      <c r="J1359" s="7"/>
      <c r="K1359" s="7"/>
      <c r="L1359" s="7"/>
      <c r="M1359" s="7"/>
      <c r="N1359" s="7"/>
    </row>
    <row r="1360" spans="1:14" s="272" customFormat="1">
      <c r="A1360" s="296"/>
      <c r="B1360" s="262"/>
      <c r="C1360" s="297"/>
      <c r="D1360" s="297"/>
      <c r="E1360" s="257"/>
      <c r="F1360" s="430"/>
      <c r="H1360" s="7"/>
      <c r="I1360" s="7"/>
      <c r="J1360" s="7"/>
      <c r="K1360" s="7"/>
      <c r="L1360" s="7"/>
      <c r="M1360" s="7"/>
      <c r="N1360" s="7"/>
    </row>
    <row r="1361" spans="1:14" s="272" customFormat="1">
      <c r="A1361" s="296"/>
      <c r="B1361" s="262"/>
      <c r="C1361" s="297"/>
      <c r="D1361" s="297"/>
      <c r="E1361" s="257"/>
      <c r="F1361" s="430"/>
      <c r="H1361" s="7"/>
      <c r="I1361" s="7"/>
      <c r="J1361" s="7"/>
      <c r="K1361" s="7"/>
      <c r="L1361" s="7"/>
      <c r="M1361" s="7"/>
      <c r="N1361" s="7"/>
    </row>
    <row r="1362" spans="1:14" s="272" customFormat="1">
      <c r="A1362" s="296"/>
      <c r="B1362" s="262"/>
      <c r="C1362" s="297"/>
      <c r="D1362" s="297"/>
      <c r="E1362" s="257"/>
      <c r="F1362" s="430"/>
      <c r="H1362" s="7"/>
      <c r="I1362" s="7"/>
      <c r="J1362" s="7"/>
      <c r="K1362" s="7"/>
      <c r="L1362" s="7"/>
      <c r="M1362" s="7"/>
      <c r="N1362" s="7"/>
    </row>
    <row r="1363" spans="1:14" s="272" customFormat="1">
      <c r="A1363" s="296"/>
      <c r="B1363" s="262"/>
      <c r="C1363" s="297"/>
      <c r="D1363" s="297"/>
      <c r="E1363" s="257"/>
      <c r="F1363" s="430"/>
      <c r="H1363" s="7"/>
      <c r="I1363" s="7"/>
      <c r="J1363" s="7"/>
      <c r="K1363" s="7"/>
      <c r="L1363" s="7"/>
      <c r="M1363" s="7"/>
      <c r="N1363" s="7"/>
    </row>
    <row r="1364" spans="1:14" s="272" customFormat="1">
      <c r="A1364" s="296"/>
      <c r="B1364" s="262"/>
      <c r="C1364" s="297"/>
      <c r="D1364" s="297"/>
      <c r="E1364" s="257"/>
      <c r="F1364" s="430"/>
      <c r="H1364" s="7"/>
      <c r="I1364" s="7"/>
      <c r="J1364" s="7"/>
      <c r="K1364" s="7"/>
      <c r="L1364" s="7"/>
      <c r="M1364" s="7"/>
      <c r="N1364" s="7"/>
    </row>
    <row r="1365" spans="1:14" s="272" customFormat="1">
      <c r="A1365" s="296"/>
      <c r="B1365" s="262"/>
      <c r="C1365" s="297"/>
      <c r="D1365" s="297"/>
      <c r="E1365" s="257"/>
      <c r="F1365" s="430"/>
      <c r="H1365" s="7"/>
      <c r="I1365" s="7"/>
      <c r="J1365" s="7"/>
      <c r="K1365" s="7"/>
      <c r="L1365" s="7"/>
      <c r="M1365" s="7"/>
      <c r="N1365" s="7"/>
    </row>
    <row r="1366" spans="1:14" s="272" customFormat="1">
      <c r="A1366" s="296"/>
      <c r="B1366" s="262"/>
      <c r="C1366" s="297"/>
      <c r="D1366" s="297"/>
      <c r="E1366" s="257"/>
      <c r="F1366" s="430"/>
      <c r="H1366" s="7"/>
      <c r="I1366" s="7"/>
      <c r="J1366" s="7"/>
      <c r="K1366" s="7"/>
      <c r="L1366" s="7"/>
      <c r="M1366" s="7"/>
      <c r="N1366" s="7"/>
    </row>
    <row r="1367" spans="1:14" s="272" customFormat="1">
      <c r="A1367" s="296"/>
      <c r="B1367" s="262"/>
      <c r="C1367" s="297"/>
      <c r="D1367" s="297"/>
      <c r="E1367" s="257"/>
      <c r="F1367" s="430"/>
      <c r="H1367" s="7"/>
      <c r="I1367" s="7"/>
      <c r="J1367" s="7"/>
      <c r="K1367" s="7"/>
      <c r="L1367" s="7"/>
      <c r="M1367" s="7"/>
      <c r="N1367" s="7"/>
    </row>
    <row r="1368" spans="1:14" s="272" customFormat="1">
      <c r="A1368" s="296"/>
      <c r="B1368" s="262"/>
      <c r="C1368" s="297"/>
      <c r="D1368" s="297"/>
      <c r="E1368" s="257"/>
      <c r="F1368" s="430"/>
      <c r="H1368" s="7"/>
      <c r="I1368" s="7"/>
      <c r="J1368" s="7"/>
      <c r="K1368" s="7"/>
      <c r="L1368" s="7"/>
      <c r="M1368" s="7"/>
      <c r="N1368" s="7"/>
    </row>
    <row r="1369" spans="1:14" s="272" customFormat="1">
      <c r="A1369" s="296"/>
      <c r="B1369" s="262"/>
      <c r="C1369" s="297"/>
      <c r="D1369" s="297"/>
      <c r="E1369" s="257"/>
      <c r="F1369" s="430"/>
      <c r="H1369" s="7"/>
      <c r="I1369" s="7"/>
      <c r="J1369" s="7"/>
      <c r="K1369" s="7"/>
      <c r="L1369" s="7"/>
      <c r="M1369" s="7"/>
      <c r="N1369" s="7"/>
    </row>
    <row r="1370" spans="1:14" s="272" customFormat="1">
      <c r="A1370" s="296"/>
      <c r="B1370" s="262"/>
      <c r="C1370" s="297"/>
      <c r="D1370" s="297"/>
      <c r="E1370" s="257"/>
      <c r="F1370" s="430"/>
      <c r="H1370" s="7"/>
      <c r="I1370" s="7"/>
      <c r="J1370" s="7"/>
      <c r="K1370" s="7"/>
      <c r="L1370" s="7"/>
      <c r="M1370" s="7"/>
      <c r="N1370" s="7"/>
    </row>
    <row r="1371" spans="1:14" s="272" customFormat="1">
      <c r="A1371" s="296"/>
      <c r="B1371" s="262"/>
      <c r="C1371" s="297"/>
      <c r="D1371" s="297"/>
      <c r="E1371" s="257"/>
      <c r="F1371" s="430"/>
      <c r="H1371" s="7"/>
      <c r="I1371" s="7"/>
      <c r="J1371" s="7"/>
      <c r="K1371" s="7"/>
      <c r="L1371" s="7"/>
      <c r="M1371" s="7"/>
      <c r="N1371" s="7"/>
    </row>
    <row r="1372" spans="1:14" s="272" customFormat="1">
      <c r="A1372" s="296"/>
      <c r="B1372" s="262"/>
      <c r="C1372" s="297"/>
      <c r="D1372" s="297"/>
      <c r="E1372" s="257"/>
      <c r="F1372" s="430"/>
      <c r="H1372" s="7"/>
      <c r="I1372" s="7"/>
      <c r="J1372" s="7"/>
      <c r="K1372" s="7"/>
      <c r="L1372" s="7"/>
      <c r="M1372" s="7"/>
      <c r="N1372" s="7"/>
    </row>
    <row r="1373" spans="1:14" s="272" customFormat="1">
      <c r="A1373" s="296"/>
      <c r="B1373" s="262"/>
      <c r="C1373" s="297"/>
      <c r="D1373" s="297"/>
      <c r="E1373" s="257"/>
      <c r="F1373" s="430"/>
      <c r="H1373" s="7"/>
      <c r="I1373" s="7"/>
      <c r="J1373" s="7"/>
      <c r="K1373" s="7"/>
      <c r="L1373" s="7"/>
      <c r="M1373" s="7"/>
      <c r="N1373" s="7"/>
    </row>
    <row r="1374" spans="1:14" s="272" customFormat="1">
      <c r="A1374" s="296"/>
      <c r="B1374" s="262"/>
      <c r="C1374" s="297"/>
      <c r="D1374" s="297"/>
      <c r="E1374" s="257"/>
      <c r="F1374" s="430"/>
      <c r="H1374" s="7"/>
      <c r="I1374" s="7"/>
      <c r="J1374" s="7"/>
      <c r="K1374" s="7"/>
      <c r="L1374" s="7"/>
      <c r="M1374" s="7"/>
      <c r="N1374" s="7"/>
    </row>
    <row r="1375" spans="1:14" s="272" customFormat="1">
      <c r="A1375" s="296"/>
      <c r="B1375" s="262"/>
      <c r="C1375" s="297"/>
      <c r="D1375" s="297"/>
      <c r="E1375" s="257"/>
      <c r="F1375" s="430"/>
      <c r="H1375" s="7"/>
      <c r="I1375" s="7"/>
      <c r="J1375" s="7"/>
      <c r="K1375" s="7"/>
      <c r="L1375" s="7"/>
      <c r="M1375" s="7"/>
      <c r="N1375" s="7"/>
    </row>
    <row r="1376" spans="1:14" s="272" customFormat="1">
      <c r="A1376" s="296"/>
      <c r="B1376" s="262"/>
      <c r="C1376" s="297"/>
      <c r="D1376" s="297"/>
      <c r="E1376" s="257"/>
      <c r="F1376" s="430"/>
      <c r="H1376" s="7"/>
      <c r="I1376" s="7"/>
      <c r="J1376" s="7"/>
      <c r="K1376" s="7"/>
      <c r="L1376" s="7"/>
      <c r="M1376" s="7"/>
      <c r="N1376" s="7"/>
    </row>
    <row r="1377" spans="1:14" s="272" customFormat="1">
      <c r="A1377" s="296"/>
      <c r="B1377" s="262"/>
      <c r="C1377" s="297"/>
      <c r="D1377" s="297"/>
      <c r="E1377" s="257"/>
      <c r="F1377" s="430"/>
      <c r="H1377" s="7"/>
      <c r="I1377" s="7"/>
      <c r="J1377" s="7"/>
      <c r="K1377" s="7"/>
      <c r="L1377" s="7"/>
      <c r="M1377" s="7"/>
      <c r="N1377" s="7"/>
    </row>
    <row r="1378" spans="1:14" s="272" customFormat="1">
      <c r="A1378" s="296"/>
      <c r="B1378" s="262"/>
      <c r="C1378" s="297"/>
      <c r="D1378" s="297"/>
      <c r="E1378" s="257"/>
      <c r="F1378" s="430"/>
      <c r="H1378" s="7"/>
      <c r="I1378" s="7"/>
      <c r="J1378" s="7"/>
      <c r="K1378" s="7"/>
      <c r="L1378" s="7"/>
      <c r="M1378" s="7"/>
      <c r="N1378" s="7"/>
    </row>
    <row r="1379" spans="1:14" s="272" customFormat="1">
      <c r="A1379" s="296"/>
      <c r="B1379" s="262"/>
      <c r="C1379" s="297"/>
      <c r="D1379" s="297"/>
      <c r="E1379" s="257"/>
      <c r="F1379" s="430"/>
      <c r="H1379" s="7"/>
      <c r="I1379" s="7"/>
      <c r="J1379" s="7"/>
      <c r="K1379" s="7"/>
      <c r="L1379" s="7"/>
      <c r="M1379" s="7"/>
      <c r="N1379" s="7"/>
    </row>
    <row r="1380" spans="1:14" s="272" customFormat="1">
      <c r="A1380" s="296"/>
      <c r="B1380" s="262"/>
      <c r="C1380" s="297"/>
      <c r="D1380" s="297"/>
      <c r="E1380" s="257"/>
      <c r="F1380" s="430"/>
      <c r="H1380" s="7"/>
      <c r="I1380" s="7"/>
      <c r="J1380" s="7"/>
      <c r="K1380" s="7"/>
      <c r="L1380" s="7"/>
      <c r="M1380" s="7"/>
      <c r="N1380" s="7"/>
    </row>
    <row r="1381" spans="1:14" s="272" customFormat="1">
      <c r="A1381" s="296"/>
      <c r="B1381" s="262"/>
      <c r="C1381" s="297"/>
      <c r="D1381" s="297"/>
      <c r="E1381" s="257"/>
      <c r="F1381" s="430"/>
      <c r="H1381" s="7"/>
      <c r="I1381" s="7"/>
      <c r="J1381" s="7"/>
      <c r="K1381" s="7"/>
      <c r="L1381" s="7"/>
      <c r="M1381" s="7"/>
      <c r="N1381" s="7"/>
    </row>
    <row r="1382" spans="1:14" s="272" customFormat="1">
      <c r="A1382" s="296"/>
      <c r="B1382" s="262"/>
      <c r="C1382" s="297"/>
      <c r="D1382" s="297"/>
      <c r="E1382" s="257"/>
      <c r="F1382" s="430"/>
      <c r="H1382" s="7"/>
      <c r="I1382" s="7"/>
      <c r="J1382" s="7"/>
      <c r="K1382" s="7"/>
      <c r="L1382" s="7"/>
      <c r="M1382" s="7"/>
      <c r="N1382" s="7"/>
    </row>
    <row r="1383" spans="1:14" s="272" customFormat="1">
      <c r="A1383" s="296"/>
      <c r="B1383" s="262"/>
      <c r="C1383" s="297"/>
      <c r="D1383" s="297"/>
      <c r="E1383" s="257"/>
      <c r="F1383" s="430"/>
      <c r="H1383" s="7"/>
      <c r="I1383" s="7"/>
      <c r="J1383" s="7"/>
      <c r="K1383" s="7"/>
      <c r="L1383" s="7"/>
      <c r="M1383" s="7"/>
      <c r="N1383" s="7"/>
    </row>
    <row r="1384" spans="1:14" s="272" customFormat="1">
      <c r="A1384" s="296"/>
      <c r="B1384" s="262"/>
      <c r="C1384" s="297"/>
      <c r="D1384" s="297"/>
      <c r="E1384" s="257"/>
      <c r="F1384" s="430"/>
      <c r="H1384" s="7"/>
      <c r="I1384" s="7"/>
      <c r="J1384" s="7"/>
      <c r="K1384" s="7"/>
      <c r="L1384" s="7"/>
      <c r="M1384" s="7"/>
      <c r="N1384" s="7"/>
    </row>
    <row r="1385" spans="1:14" s="272" customFormat="1">
      <c r="A1385" s="296"/>
      <c r="B1385" s="262"/>
      <c r="C1385" s="297"/>
      <c r="D1385" s="297"/>
      <c r="E1385" s="257"/>
      <c r="F1385" s="430"/>
      <c r="H1385" s="7"/>
      <c r="I1385" s="7"/>
      <c r="J1385" s="7"/>
      <c r="K1385" s="7"/>
      <c r="L1385" s="7"/>
      <c r="M1385" s="7"/>
      <c r="N1385" s="7"/>
    </row>
    <row r="1386" spans="1:14" s="272" customFormat="1">
      <c r="A1386" s="296"/>
      <c r="B1386" s="262"/>
      <c r="C1386" s="297"/>
      <c r="D1386" s="297"/>
      <c r="E1386" s="257"/>
      <c r="F1386" s="430"/>
      <c r="H1386" s="7"/>
      <c r="I1386" s="7"/>
      <c r="J1386" s="7"/>
      <c r="K1386" s="7"/>
      <c r="L1386" s="7"/>
      <c r="M1386" s="7"/>
      <c r="N1386" s="7"/>
    </row>
    <row r="1387" spans="1:14" s="272" customFormat="1">
      <c r="A1387" s="296"/>
      <c r="B1387" s="262"/>
      <c r="C1387" s="297"/>
      <c r="D1387" s="297"/>
      <c r="E1387" s="257"/>
      <c r="F1387" s="430"/>
      <c r="H1387" s="7"/>
      <c r="I1387" s="7"/>
      <c r="J1387" s="7"/>
      <c r="K1387" s="7"/>
      <c r="L1387" s="7"/>
      <c r="M1387" s="7"/>
      <c r="N1387" s="7"/>
    </row>
    <row r="1388" spans="1:14" s="272" customFormat="1">
      <c r="A1388" s="296"/>
      <c r="B1388" s="262"/>
      <c r="C1388" s="297"/>
      <c r="D1388" s="297"/>
      <c r="E1388" s="257"/>
      <c r="F1388" s="430"/>
      <c r="H1388" s="7"/>
      <c r="I1388" s="7"/>
      <c r="J1388" s="7"/>
      <c r="K1388" s="7"/>
      <c r="L1388" s="7"/>
      <c r="M1388" s="7"/>
      <c r="N1388" s="7"/>
    </row>
    <row r="1389" spans="1:14" s="272" customFormat="1">
      <c r="A1389" s="296"/>
      <c r="B1389" s="262"/>
      <c r="C1389" s="297"/>
      <c r="D1389" s="297"/>
      <c r="E1389" s="257"/>
      <c r="F1389" s="430"/>
      <c r="H1389" s="7"/>
      <c r="I1389" s="7"/>
      <c r="J1389" s="7"/>
      <c r="K1389" s="7"/>
      <c r="L1389" s="7"/>
      <c r="M1389" s="7"/>
      <c r="N1389" s="7"/>
    </row>
    <row r="1390" spans="1:14" s="272" customFormat="1">
      <c r="A1390" s="296"/>
      <c r="B1390" s="262"/>
      <c r="C1390" s="297"/>
      <c r="D1390" s="297"/>
      <c r="E1390" s="257"/>
      <c r="F1390" s="430"/>
      <c r="H1390" s="7"/>
      <c r="I1390" s="7"/>
      <c r="J1390" s="7"/>
      <c r="K1390" s="7"/>
      <c r="L1390" s="7"/>
      <c r="M1390" s="7"/>
      <c r="N1390" s="7"/>
    </row>
    <row r="1391" spans="1:14" s="272" customFormat="1">
      <c r="A1391" s="296"/>
      <c r="B1391" s="262"/>
      <c r="C1391" s="297"/>
      <c r="D1391" s="297"/>
      <c r="E1391" s="257"/>
      <c r="F1391" s="430"/>
      <c r="H1391" s="7"/>
      <c r="I1391" s="7"/>
      <c r="J1391" s="7"/>
      <c r="K1391" s="7"/>
      <c r="L1391" s="7"/>
      <c r="M1391" s="7"/>
      <c r="N1391" s="7"/>
    </row>
    <row r="1392" spans="1:14" s="272" customFormat="1">
      <c r="A1392" s="296"/>
      <c r="B1392" s="262"/>
      <c r="C1392" s="297"/>
      <c r="D1392" s="297"/>
      <c r="E1392" s="257"/>
      <c r="F1392" s="430"/>
      <c r="H1392" s="7"/>
      <c r="I1392" s="7"/>
      <c r="J1392" s="7"/>
      <c r="K1392" s="7"/>
      <c r="L1392" s="7"/>
      <c r="M1392" s="7"/>
      <c r="N1392" s="7"/>
    </row>
    <row r="1393" spans="1:14" s="272" customFormat="1">
      <c r="A1393" s="296"/>
      <c r="B1393" s="262"/>
      <c r="C1393" s="297"/>
      <c r="D1393" s="297"/>
      <c r="E1393" s="257"/>
      <c r="F1393" s="430"/>
      <c r="H1393" s="7"/>
      <c r="I1393" s="7"/>
      <c r="J1393" s="7"/>
      <c r="K1393" s="7"/>
      <c r="L1393" s="7"/>
      <c r="M1393" s="7"/>
      <c r="N1393" s="7"/>
    </row>
    <row r="1394" spans="1:14" s="272" customFormat="1">
      <c r="A1394" s="296"/>
      <c r="B1394" s="262"/>
      <c r="C1394" s="297"/>
      <c r="D1394" s="297"/>
      <c r="E1394" s="257"/>
      <c r="F1394" s="430"/>
      <c r="H1394" s="7"/>
      <c r="I1394" s="7"/>
      <c r="J1394" s="7"/>
      <c r="K1394" s="7"/>
      <c r="L1394" s="7"/>
      <c r="M1394" s="7"/>
      <c r="N1394" s="7"/>
    </row>
    <row r="1395" spans="1:14" s="272" customFormat="1">
      <c r="A1395" s="296"/>
      <c r="B1395" s="262"/>
      <c r="C1395" s="297"/>
      <c r="D1395" s="297"/>
      <c r="E1395" s="257"/>
      <c r="F1395" s="430"/>
      <c r="H1395" s="7"/>
      <c r="I1395" s="7"/>
      <c r="J1395" s="7"/>
      <c r="K1395" s="7"/>
      <c r="L1395" s="7"/>
      <c r="M1395" s="7"/>
      <c r="N1395" s="7"/>
    </row>
    <row r="1396" spans="1:14" s="272" customFormat="1">
      <c r="A1396" s="296"/>
      <c r="B1396" s="262"/>
      <c r="C1396" s="297"/>
      <c r="D1396" s="297"/>
      <c r="E1396" s="257"/>
      <c r="F1396" s="430"/>
      <c r="H1396" s="7"/>
      <c r="I1396" s="7"/>
      <c r="J1396" s="7"/>
      <c r="K1396" s="7"/>
      <c r="L1396" s="7"/>
      <c r="M1396" s="7"/>
      <c r="N1396" s="7"/>
    </row>
    <row r="1397" spans="1:14" s="272" customFormat="1">
      <c r="A1397" s="296"/>
      <c r="B1397" s="262"/>
      <c r="C1397" s="297"/>
      <c r="D1397" s="297"/>
      <c r="E1397" s="257"/>
      <c r="F1397" s="430"/>
      <c r="H1397" s="7"/>
      <c r="I1397" s="7"/>
      <c r="J1397" s="7"/>
      <c r="K1397" s="7"/>
      <c r="L1397" s="7"/>
      <c r="M1397" s="7"/>
      <c r="N1397" s="7"/>
    </row>
    <row r="1398" spans="1:14" s="272" customFormat="1">
      <c r="A1398" s="296"/>
      <c r="B1398" s="262"/>
      <c r="C1398" s="297"/>
      <c r="D1398" s="297"/>
      <c r="E1398" s="257"/>
      <c r="F1398" s="430"/>
      <c r="H1398" s="7"/>
      <c r="I1398" s="7"/>
      <c r="J1398" s="7"/>
      <c r="K1398" s="7"/>
      <c r="L1398" s="7"/>
      <c r="M1398" s="7"/>
      <c r="N1398" s="7"/>
    </row>
    <row r="1399" spans="1:14" s="272" customFormat="1">
      <c r="A1399" s="296"/>
      <c r="B1399" s="262"/>
      <c r="C1399" s="297"/>
      <c r="D1399" s="297"/>
      <c r="E1399" s="257"/>
      <c r="F1399" s="430"/>
      <c r="H1399" s="7"/>
      <c r="I1399" s="7"/>
      <c r="J1399" s="7"/>
      <c r="K1399" s="7"/>
      <c r="L1399" s="7"/>
      <c r="M1399" s="7"/>
      <c r="N1399" s="7"/>
    </row>
    <row r="1400" spans="1:14" s="272" customFormat="1">
      <c r="A1400" s="296"/>
      <c r="B1400" s="262"/>
      <c r="C1400" s="297"/>
      <c r="D1400" s="297"/>
      <c r="E1400" s="257"/>
      <c r="F1400" s="430"/>
      <c r="H1400" s="7"/>
      <c r="I1400" s="7"/>
      <c r="J1400" s="7"/>
      <c r="K1400" s="7"/>
      <c r="L1400" s="7"/>
      <c r="M1400" s="7"/>
      <c r="N1400" s="7"/>
    </row>
    <row r="1401" spans="1:14" s="272" customFormat="1">
      <c r="A1401" s="296"/>
      <c r="B1401" s="262"/>
      <c r="C1401" s="297"/>
      <c r="D1401" s="297"/>
      <c r="E1401" s="257"/>
      <c r="F1401" s="430"/>
      <c r="H1401" s="7"/>
      <c r="I1401" s="7"/>
      <c r="J1401" s="7"/>
      <c r="K1401" s="7"/>
      <c r="L1401" s="7"/>
      <c r="M1401" s="7"/>
      <c r="N1401" s="7"/>
    </row>
    <row r="1402" spans="1:14" s="272" customFormat="1">
      <c r="A1402" s="296"/>
      <c r="B1402" s="262"/>
      <c r="C1402" s="297"/>
      <c r="D1402" s="297"/>
      <c r="E1402" s="257"/>
      <c r="F1402" s="430"/>
      <c r="H1402" s="7"/>
      <c r="I1402" s="7"/>
      <c r="J1402" s="7"/>
      <c r="K1402" s="7"/>
      <c r="L1402" s="7"/>
      <c r="M1402" s="7"/>
      <c r="N1402" s="7"/>
    </row>
    <row r="1403" spans="1:14" s="272" customFormat="1">
      <c r="A1403" s="296"/>
      <c r="B1403" s="262"/>
      <c r="C1403" s="297"/>
      <c r="D1403" s="297"/>
      <c r="E1403" s="257"/>
      <c r="F1403" s="430"/>
      <c r="H1403" s="7"/>
      <c r="I1403" s="7"/>
      <c r="J1403" s="7"/>
      <c r="K1403" s="7"/>
      <c r="L1403" s="7"/>
      <c r="M1403" s="7"/>
      <c r="N1403" s="7"/>
    </row>
    <row r="1404" spans="1:14" s="272" customFormat="1">
      <c r="A1404" s="296"/>
      <c r="B1404" s="262"/>
      <c r="C1404" s="297"/>
      <c r="D1404" s="297"/>
      <c r="E1404" s="257"/>
      <c r="F1404" s="430"/>
      <c r="H1404" s="7"/>
      <c r="I1404" s="7"/>
      <c r="J1404" s="7"/>
      <c r="K1404" s="7"/>
      <c r="L1404" s="7"/>
      <c r="M1404" s="7"/>
      <c r="N1404" s="7"/>
    </row>
    <row r="1405" spans="1:14" s="272" customFormat="1">
      <c r="A1405" s="296"/>
      <c r="B1405" s="262"/>
      <c r="C1405" s="297"/>
      <c r="D1405" s="297"/>
      <c r="E1405" s="257"/>
      <c r="F1405" s="430"/>
      <c r="H1405" s="7"/>
      <c r="I1405" s="7"/>
      <c r="J1405" s="7"/>
      <c r="K1405" s="7"/>
      <c r="L1405" s="7"/>
      <c r="M1405" s="7"/>
      <c r="N1405" s="7"/>
    </row>
    <row r="1406" spans="1:14" s="272" customFormat="1">
      <c r="A1406" s="296"/>
      <c r="B1406" s="262"/>
      <c r="C1406" s="297"/>
      <c r="D1406" s="297"/>
      <c r="E1406" s="257"/>
      <c r="F1406" s="430"/>
      <c r="H1406" s="7"/>
      <c r="I1406" s="7"/>
      <c r="J1406" s="7"/>
      <c r="K1406" s="7"/>
      <c r="L1406" s="7"/>
      <c r="M1406" s="7"/>
      <c r="N1406" s="7"/>
    </row>
    <row r="1407" spans="1:14" s="272" customFormat="1">
      <c r="A1407" s="296"/>
      <c r="B1407" s="262"/>
      <c r="C1407" s="297"/>
      <c r="D1407" s="297"/>
      <c r="E1407" s="257"/>
      <c r="F1407" s="430"/>
      <c r="H1407" s="7"/>
      <c r="I1407" s="7"/>
      <c r="J1407" s="7"/>
      <c r="K1407" s="7"/>
      <c r="L1407" s="7"/>
      <c r="M1407" s="7"/>
      <c r="N1407" s="7"/>
    </row>
    <row r="1408" spans="1:14" s="272" customFormat="1">
      <c r="A1408" s="296"/>
      <c r="B1408" s="262"/>
      <c r="C1408" s="297"/>
      <c r="D1408" s="297"/>
      <c r="E1408" s="257"/>
      <c r="F1408" s="430"/>
      <c r="H1408" s="7"/>
      <c r="I1408" s="7"/>
      <c r="J1408" s="7"/>
      <c r="K1408" s="7"/>
      <c r="L1408" s="7"/>
      <c r="M1408" s="7"/>
      <c r="N1408" s="7"/>
    </row>
    <row r="1409" spans="1:14" s="272" customFormat="1">
      <c r="A1409" s="296"/>
      <c r="B1409" s="262"/>
      <c r="C1409" s="297"/>
      <c r="D1409" s="297"/>
      <c r="E1409" s="257"/>
      <c r="F1409" s="430"/>
      <c r="H1409" s="7"/>
      <c r="I1409" s="7"/>
      <c r="J1409" s="7"/>
      <c r="K1409" s="7"/>
      <c r="L1409" s="7"/>
      <c r="M1409" s="7"/>
      <c r="N1409" s="7"/>
    </row>
    <row r="1410" spans="1:14" s="272" customFormat="1">
      <c r="A1410" s="296"/>
      <c r="B1410" s="262"/>
      <c r="C1410" s="297"/>
      <c r="D1410" s="297"/>
      <c r="E1410" s="257"/>
      <c r="F1410" s="430"/>
      <c r="H1410" s="7"/>
      <c r="I1410" s="7"/>
      <c r="J1410" s="7"/>
      <c r="K1410" s="7"/>
      <c r="L1410" s="7"/>
      <c r="M1410" s="7"/>
      <c r="N1410" s="7"/>
    </row>
    <row r="1411" spans="1:14" s="272" customFormat="1">
      <c r="A1411" s="296"/>
      <c r="B1411" s="262"/>
      <c r="C1411" s="297"/>
      <c r="D1411" s="297"/>
      <c r="E1411" s="257"/>
      <c r="F1411" s="430"/>
      <c r="H1411" s="7"/>
      <c r="I1411" s="7"/>
      <c r="J1411" s="7"/>
      <c r="K1411" s="7"/>
      <c r="L1411" s="7"/>
      <c r="M1411" s="7"/>
      <c r="N1411" s="7"/>
    </row>
    <row r="1412" spans="1:14" s="272" customFormat="1">
      <c r="A1412" s="296"/>
      <c r="B1412" s="262"/>
      <c r="C1412" s="297"/>
      <c r="D1412" s="297"/>
      <c r="E1412" s="257"/>
      <c r="F1412" s="430"/>
      <c r="H1412" s="7"/>
      <c r="I1412" s="7"/>
      <c r="J1412" s="7"/>
      <c r="K1412" s="7"/>
      <c r="L1412" s="7"/>
      <c r="M1412" s="7"/>
      <c r="N1412" s="7"/>
    </row>
    <row r="1413" spans="1:14" s="272" customFormat="1">
      <c r="A1413" s="296"/>
      <c r="B1413" s="262"/>
      <c r="C1413" s="297"/>
      <c r="D1413" s="297"/>
      <c r="E1413" s="257"/>
      <c r="F1413" s="430"/>
      <c r="H1413" s="7"/>
      <c r="I1413" s="7"/>
      <c r="J1413" s="7"/>
      <c r="K1413" s="7"/>
      <c r="L1413" s="7"/>
      <c r="M1413" s="7"/>
      <c r="N1413" s="7"/>
    </row>
    <row r="1414" spans="1:14" s="272" customFormat="1">
      <c r="A1414" s="296"/>
      <c r="B1414" s="262"/>
      <c r="C1414" s="297"/>
      <c r="D1414" s="297"/>
      <c r="E1414" s="257"/>
      <c r="F1414" s="430"/>
      <c r="H1414" s="7"/>
      <c r="I1414" s="7"/>
      <c r="J1414" s="7"/>
      <c r="K1414" s="7"/>
      <c r="L1414" s="7"/>
      <c r="M1414" s="7"/>
      <c r="N1414" s="7"/>
    </row>
    <row r="1415" spans="1:14" s="272" customFormat="1">
      <c r="A1415" s="296"/>
      <c r="B1415" s="262"/>
      <c r="C1415" s="297"/>
      <c r="D1415" s="297"/>
      <c r="E1415" s="257"/>
      <c r="F1415" s="430"/>
      <c r="H1415" s="7"/>
      <c r="I1415" s="7"/>
      <c r="J1415" s="7"/>
      <c r="K1415" s="7"/>
      <c r="L1415" s="7"/>
      <c r="M1415" s="7"/>
      <c r="N1415" s="7"/>
    </row>
    <row r="1416" spans="1:14" s="272" customFormat="1">
      <c r="A1416" s="296"/>
      <c r="B1416" s="262"/>
      <c r="C1416" s="297"/>
      <c r="D1416" s="297"/>
      <c r="E1416" s="257"/>
      <c r="F1416" s="430"/>
      <c r="H1416" s="7"/>
      <c r="I1416" s="7"/>
      <c r="J1416" s="7"/>
      <c r="K1416" s="7"/>
      <c r="L1416" s="7"/>
      <c r="M1416" s="7"/>
      <c r="N1416" s="7"/>
    </row>
    <row r="1417" spans="1:14" s="272" customFormat="1">
      <c r="A1417" s="296"/>
      <c r="B1417" s="262"/>
      <c r="C1417" s="297"/>
      <c r="D1417" s="297"/>
      <c r="E1417" s="257"/>
      <c r="F1417" s="430"/>
      <c r="H1417" s="7"/>
      <c r="I1417" s="7"/>
      <c r="J1417" s="7"/>
      <c r="K1417" s="7"/>
      <c r="L1417" s="7"/>
      <c r="M1417" s="7"/>
      <c r="N1417" s="7"/>
    </row>
    <row r="1418" spans="1:14" s="272" customFormat="1">
      <c r="A1418" s="296"/>
      <c r="B1418" s="262"/>
      <c r="C1418" s="297"/>
      <c r="D1418" s="297"/>
      <c r="E1418" s="257"/>
      <c r="F1418" s="430"/>
      <c r="H1418" s="7"/>
      <c r="I1418" s="7"/>
      <c r="J1418" s="7"/>
      <c r="K1418" s="7"/>
      <c r="L1418" s="7"/>
      <c r="M1418" s="7"/>
      <c r="N1418" s="7"/>
    </row>
    <row r="1419" spans="1:14" s="272" customFormat="1">
      <c r="A1419" s="296"/>
      <c r="B1419" s="262"/>
      <c r="C1419" s="297"/>
      <c r="D1419" s="297"/>
      <c r="E1419" s="257"/>
      <c r="F1419" s="430"/>
      <c r="H1419" s="7"/>
      <c r="I1419" s="7"/>
      <c r="J1419" s="7"/>
      <c r="K1419" s="7"/>
      <c r="L1419" s="7"/>
      <c r="M1419" s="7"/>
      <c r="N1419" s="7"/>
    </row>
    <row r="1420" spans="1:14" s="272" customFormat="1">
      <c r="A1420" s="296"/>
      <c r="B1420" s="262"/>
      <c r="C1420" s="297"/>
      <c r="D1420" s="297"/>
      <c r="E1420" s="257"/>
      <c r="F1420" s="430"/>
      <c r="H1420" s="7"/>
      <c r="I1420" s="7"/>
      <c r="J1420" s="7"/>
      <c r="K1420" s="7"/>
      <c r="L1420" s="7"/>
      <c r="M1420" s="7"/>
      <c r="N1420" s="7"/>
    </row>
    <row r="1421" spans="1:14" s="272" customFormat="1">
      <c r="A1421" s="296"/>
      <c r="B1421" s="262"/>
      <c r="C1421" s="297"/>
      <c r="D1421" s="297"/>
      <c r="E1421" s="257"/>
      <c r="F1421" s="430"/>
      <c r="H1421" s="7"/>
      <c r="I1421" s="7"/>
      <c r="J1421" s="7"/>
      <c r="K1421" s="7"/>
      <c r="L1421" s="7"/>
      <c r="M1421" s="7"/>
      <c r="N1421" s="7"/>
    </row>
    <row r="1422" spans="1:14" s="272" customFormat="1">
      <c r="A1422" s="296"/>
      <c r="B1422" s="262"/>
      <c r="C1422" s="297"/>
      <c r="D1422" s="297"/>
      <c r="E1422" s="257"/>
      <c r="F1422" s="430"/>
      <c r="H1422" s="7"/>
      <c r="I1422" s="7"/>
      <c r="J1422" s="7"/>
      <c r="K1422" s="7"/>
      <c r="L1422" s="7"/>
      <c r="M1422" s="7"/>
      <c r="N1422" s="7"/>
    </row>
    <row r="1423" spans="1:14" s="272" customFormat="1">
      <c r="A1423" s="296"/>
      <c r="B1423" s="262"/>
      <c r="C1423" s="297"/>
      <c r="D1423" s="297"/>
      <c r="E1423" s="257"/>
      <c r="F1423" s="430"/>
      <c r="H1423" s="7"/>
      <c r="I1423" s="7"/>
      <c r="J1423" s="7"/>
      <c r="K1423" s="7"/>
      <c r="L1423" s="7"/>
      <c r="M1423" s="7"/>
      <c r="N1423" s="7"/>
    </row>
    <row r="1424" spans="1:14" s="272" customFormat="1">
      <c r="A1424" s="296"/>
      <c r="B1424" s="262"/>
      <c r="C1424" s="297"/>
      <c r="D1424" s="297"/>
      <c r="E1424" s="257"/>
      <c r="F1424" s="430"/>
      <c r="H1424" s="7"/>
      <c r="I1424" s="7"/>
      <c r="J1424" s="7"/>
      <c r="K1424" s="7"/>
      <c r="L1424" s="7"/>
      <c r="M1424" s="7"/>
      <c r="N1424" s="7"/>
    </row>
    <row r="1425" spans="1:14" s="272" customFormat="1">
      <c r="A1425" s="296"/>
      <c r="B1425" s="262"/>
      <c r="C1425" s="297"/>
      <c r="D1425" s="297"/>
      <c r="E1425" s="257"/>
      <c r="F1425" s="430"/>
      <c r="H1425" s="7"/>
      <c r="I1425" s="7"/>
      <c r="J1425" s="7"/>
      <c r="K1425" s="7"/>
      <c r="L1425" s="7"/>
      <c r="M1425" s="7"/>
      <c r="N1425" s="7"/>
    </row>
    <row r="1426" spans="1:14" s="272" customFormat="1">
      <c r="A1426" s="296"/>
      <c r="B1426" s="262"/>
      <c r="C1426" s="297"/>
      <c r="D1426" s="297"/>
      <c r="E1426" s="257"/>
      <c r="F1426" s="430"/>
      <c r="H1426" s="7"/>
      <c r="I1426" s="7"/>
      <c r="J1426" s="7"/>
      <c r="K1426" s="7"/>
      <c r="L1426" s="7"/>
      <c r="M1426" s="7"/>
      <c r="N1426" s="7"/>
    </row>
    <row r="1427" spans="1:14" s="272" customFormat="1">
      <c r="A1427" s="296"/>
      <c r="B1427" s="262"/>
      <c r="C1427" s="297"/>
      <c r="D1427" s="297"/>
      <c r="E1427" s="257"/>
      <c r="F1427" s="430"/>
      <c r="H1427" s="7"/>
      <c r="I1427" s="7"/>
      <c r="J1427" s="7"/>
      <c r="K1427" s="7"/>
      <c r="L1427" s="7"/>
      <c r="M1427" s="7"/>
      <c r="N1427" s="7"/>
    </row>
    <row r="1428" spans="1:14" s="272" customFormat="1">
      <c r="A1428" s="296"/>
      <c r="B1428" s="262"/>
      <c r="C1428" s="297"/>
      <c r="D1428" s="297"/>
      <c r="E1428" s="257"/>
      <c r="F1428" s="430"/>
      <c r="H1428" s="7"/>
      <c r="I1428" s="7"/>
      <c r="J1428" s="7"/>
      <c r="K1428" s="7"/>
      <c r="L1428" s="7"/>
      <c r="M1428" s="7"/>
      <c r="N1428" s="7"/>
    </row>
    <row r="1429" spans="1:14" s="272" customFormat="1">
      <c r="A1429" s="296"/>
      <c r="B1429" s="262"/>
      <c r="C1429" s="297"/>
      <c r="D1429" s="297"/>
      <c r="E1429" s="257"/>
      <c r="F1429" s="430"/>
      <c r="H1429" s="7"/>
      <c r="I1429" s="7"/>
      <c r="J1429" s="7"/>
      <c r="K1429" s="7"/>
      <c r="L1429" s="7"/>
      <c r="M1429" s="7"/>
      <c r="N1429" s="7"/>
    </row>
    <row r="1430" spans="1:14" s="272" customFormat="1">
      <c r="A1430" s="296"/>
      <c r="B1430" s="262"/>
      <c r="C1430" s="297"/>
      <c r="D1430" s="297"/>
      <c r="E1430" s="257"/>
      <c r="F1430" s="430"/>
      <c r="H1430" s="7"/>
      <c r="I1430" s="7"/>
      <c r="J1430" s="7"/>
      <c r="K1430" s="7"/>
      <c r="L1430" s="7"/>
      <c r="M1430" s="7"/>
      <c r="N1430" s="7"/>
    </row>
    <row r="1431" spans="1:14" s="272" customFormat="1">
      <c r="A1431" s="296"/>
      <c r="B1431" s="262"/>
      <c r="C1431" s="297"/>
      <c r="D1431" s="297"/>
      <c r="E1431" s="257"/>
      <c r="F1431" s="430"/>
      <c r="H1431" s="7"/>
      <c r="I1431" s="7"/>
      <c r="J1431" s="7"/>
      <c r="K1431" s="7"/>
      <c r="L1431" s="7"/>
      <c r="M1431" s="7"/>
      <c r="N1431" s="7"/>
    </row>
    <row r="1432" spans="1:14" s="272" customFormat="1">
      <c r="A1432" s="296"/>
      <c r="B1432" s="262"/>
      <c r="C1432" s="297"/>
      <c r="D1432" s="297"/>
      <c r="E1432" s="257"/>
      <c r="F1432" s="430"/>
      <c r="H1432" s="7"/>
      <c r="I1432" s="7"/>
      <c r="J1432" s="7"/>
      <c r="K1432" s="7"/>
      <c r="L1432" s="7"/>
      <c r="M1432" s="7"/>
      <c r="N1432" s="7"/>
    </row>
    <row r="1433" spans="1:14" s="272" customFormat="1">
      <c r="A1433" s="296"/>
      <c r="B1433" s="262"/>
      <c r="C1433" s="297"/>
      <c r="D1433" s="297"/>
      <c r="E1433" s="257"/>
      <c r="F1433" s="430"/>
      <c r="H1433" s="7"/>
      <c r="I1433" s="7"/>
      <c r="J1433" s="7"/>
      <c r="K1433" s="7"/>
      <c r="L1433" s="7"/>
      <c r="M1433" s="7"/>
      <c r="N1433" s="7"/>
    </row>
    <row r="1434" spans="1:14" s="272" customFormat="1">
      <c r="A1434" s="296"/>
      <c r="B1434" s="262"/>
      <c r="C1434" s="297"/>
      <c r="D1434" s="297"/>
      <c r="E1434" s="257"/>
      <c r="F1434" s="430"/>
      <c r="H1434" s="7"/>
      <c r="I1434" s="7"/>
      <c r="J1434" s="7"/>
      <c r="K1434" s="7"/>
      <c r="L1434" s="7"/>
      <c r="M1434" s="7"/>
      <c r="N1434" s="7"/>
    </row>
    <row r="1435" spans="1:14" s="272" customFormat="1">
      <c r="A1435" s="296"/>
      <c r="B1435" s="262"/>
      <c r="C1435" s="297"/>
      <c r="D1435" s="297"/>
      <c r="E1435" s="257"/>
      <c r="F1435" s="430"/>
      <c r="H1435" s="7"/>
      <c r="I1435" s="7"/>
      <c r="J1435" s="7"/>
      <c r="K1435" s="7"/>
      <c r="L1435" s="7"/>
      <c r="M1435" s="7"/>
      <c r="N1435" s="7"/>
    </row>
    <row r="1436" spans="1:14" s="272" customFormat="1">
      <c r="A1436" s="296"/>
      <c r="B1436" s="262"/>
      <c r="C1436" s="297"/>
      <c r="D1436" s="297"/>
      <c r="E1436" s="257"/>
      <c r="F1436" s="430"/>
      <c r="H1436" s="7"/>
      <c r="I1436" s="7"/>
      <c r="J1436" s="7"/>
      <c r="K1436" s="7"/>
      <c r="L1436" s="7"/>
      <c r="M1436" s="7"/>
      <c r="N1436" s="7"/>
    </row>
    <row r="1437" spans="1:14" s="272" customFormat="1">
      <c r="A1437" s="296"/>
      <c r="B1437" s="262"/>
      <c r="C1437" s="297"/>
      <c r="D1437" s="297"/>
      <c r="E1437" s="257"/>
      <c r="F1437" s="430"/>
      <c r="H1437" s="7"/>
      <c r="I1437" s="7"/>
      <c r="J1437" s="7"/>
      <c r="K1437" s="7"/>
      <c r="L1437" s="7"/>
      <c r="M1437" s="7"/>
      <c r="N1437" s="7"/>
    </row>
    <row r="1438" spans="1:14" s="272" customFormat="1">
      <c r="A1438" s="296"/>
      <c r="B1438" s="262"/>
      <c r="C1438" s="297"/>
      <c r="D1438" s="297"/>
      <c r="E1438" s="257"/>
      <c r="F1438" s="430"/>
      <c r="H1438" s="7"/>
      <c r="I1438" s="7"/>
      <c r="J1438" s="7"/>
      <c r="K1438" s="7"/>
      <c r="L1438" s="7"/>
      <c r="M1438" s="7"/>
      <c r="N1438" s="7"/>
    </row>
    <row r="1439" spans="1:14" s="272" customFormat="1">
      <c r="A1439" s="296"/>
      <c r="B1439" s="262"/>
      <c r="C1439" s="297"/>
      <c r="D1439" s="297"/>
      <c r="E1439" s="257"/>
      <c r="F1439" s="430"/>
      <c r="H1439" s="7"/>
      <c r="I1439" s="7"/>
      <c r="J1439" s="7"/>
      <c r="K1439" s="7"/>
      <c r="L1439" s="7"/>
      <c r="M1439" s="7"/>
      <c r="N1439" s="7"/>
    </row>
    <row r="1440" spans="1:14" s="272" customFormat="1">
      <c r="A1440" s="296"/>
      <c r="B1440" s="262"/>
      <c r="C1440" s="297"/>
      <c r="D1440" s="297"/>
      <c r="E1440" s="257"/>
      <c r="F1440" s="430"/>
      <c r="H1440" s="7"/>
      <c r="I1440" s="7"/>
      <c r="J1440" s="7"/>
      <c r="K1440" s="7"/>
      <c r="L1440" s="7"/>
      <c r="M1440" s="7"/>
      <c r="N1440" s="7"/>
    </row>
    <row r="1441" spans="1:14" s="272" customFormat="1">
      <c r="A1441" s="296"/>
      <c r="B1441" s="262"/>
      <c r="C1441" s="297"/>
      <c r="D1441" s="297"/>
      <c r="E1441" s="257"/>
      <c r="F1441" s="430"/>
      <c r="H1441" s="7"/>
      <c r="I1441" s="7"/>
      <c r="J1441" s="7"/>
      <c r="K1441" s="7"/>
      <c r="L1441" s="7"/>
      <c r="M1441" s="7"/>
      <c r="N1441" s="7"/>
    </row>
    <row r="1442" spans="1:14" s="272" customFormat="1">
      <c r="A1442" s="296"/>
      <c r="B1442" s="262"/>
      <c r="C1442" s="297"/>
      <c r="D1442" s="297"/>
      <c r="E1442" s="257"/>
      <c r="F1442" s="430"/>
      <c r="H1442" s="7"/>
      <c r="I1442" s="7"/>
      <c r="J1442" s="7"/>
      <c r="K1442" s="7"/>
      <c r="L1442" s="7"/>
      <c r="M1442" s="7"/>
      <c r="N1442" s="7"/>
    </row>
    <row r="1443" spans="1:14" s="272" customFormat="1">
      <c r="A1443" s="296"/>
      <c r="B1443" s="262"/>
      <c r="C1443" s="297"/>
      <c r="D1443" s="297"/>
      <c r="E1443" s="257"/>
      <c r="F1443" s="430"/>
      <c r="H1443" s="7"/>
      <c r="I1443" s="7"/>
      <c r="J1443" s="7"/>
      <c r="K1443" s="7"/>
      <c r="L1443" s="7"/>
      <c r="M1443" s="7"/>
      <c r="N1443" s="7"/>
    </row>
    <row r="1444" spans="1:14" s="272" customFormat="1">
      <c r="A1444" s="296"/>
      <c r="B1444" s="262"/>
      <c r="C1444" s="297"/>
      <c r="D1444" s="297"/>
      <c r="E1444" s="257"/>
      <c r="F1444" s="430"/>
      <c r="H1444" s="7"/>
      <c r="I1444" s="7"/>
      <c r="J1444" s="7"/>
      <c r="K1444" s="7"/>
      <c r="L1444" s="7"/>
      <c r="M1444" s="7"/>
      <c r="N1444" s="7"/>
    </row>
    <row r="1445" spans="1:14" s="272" customFormat="1">
      <c r="A1445" s="296"/>
      <c r="B1445" s="262"/>
      <c r="C1445" s="297"/>
      <c r="D1445" s="297"/>
      <c r="E1445" s="257"/>
      <c r="F1445" s="430"/>
      <c r="H1445" s="7"/>
      <c r="I1445" s="7"/>
      <c r="J1445" s="7"/>
      <c r="K1445" s="7"/>
      <c r="L1445" s="7"/>
      <c r="M1445" s="7"/>
      <c r="N1445" s="7"/>
    </row>
    <row r="1446" spans="1:14" s="272" customFormat="1">
      <c r="A1446" s="296"/>
      <c r="B1446" s="262"/>
      <c r="C1446" s="297"/>
      <c r="D1446" s="297"/>
      <c r="E1446" s="257"/>
      <c r="F1446" s="430"/>
      <c r="H1446" s="7"/>
      <c r="I1446" s="7"/>
      <c r="J1446" s="7"/>
      <c r="K1446" s="7"/>
      <c r="L1446" s="7"/>
      <c r="M1446" s="7"/>
      <c r="N1446" s="7"/>
    </row>
    <row r="1447" spans="1:14" s="272" customFormat="1">
      <c r="A1447" s="296"/>
      <c r="B1447" s="262"/>
      <c r="C1447" s="297"/>
      <c r="D1447" s="297"/>
      <c r="E1447" s="257"/>
      <c r="F1447" s="430"/>
      <c r="H1447" s="7"/>
      <c r="I1447" s="7"/>
      <c r="J1447" s="7"/>
      <c r="K1447" s="7"/>
      <c r="L1447" s="7"/>
      <c r="M1447" s="7"/>
      <c r="N1447" s="7"/>
    </row>
    <row r="1448" spans="1:14" s="272" customFormat="1">
      <c r="A1448" s="296"/>
      <c r="B1448" s="262"/>
      <c r="C1448" s="297"/>
      <c r="D1448" s="297"/>
      <c r="E1448" s="257"/>
      <c r="F1448" s="430"/>
      <c r="H1448" s="7"/>
      <c r="I1448" s="7"/>
      <c r="J1448" s="7"/>
      <c r="K1448" s="7"/>
      <c r="L1448" s="7"/>
      <c r="M1448" s="7"/>
      <c r="N1448" s="7"/>
    </row>
    <row r="1449" spans="1:14" s="272" customFormat="1">
      <c r="A1449" s="296"/>
      <c r="B1449" s="262"/>
      <c r="C1449" s="297"/>
      <c r="D1449" s="297"/>
      <c r="E1449" s="257"/>
      <c r="F1449" s="430"/>
      <c r="H1449" s="7"/>
      <c r="I1449" s="7"/>
      <c r="J1449" s="7"/>
      <c r="K1449" s="7"/>
      <c r="L1449" s="7"/>
      <c r="M1449" s="7"/>
      <c r="N1449" s="7"/>
    </row>
    <row r="1450" spans="1:14" s="272" customFormat="1">
      <c r="A1450" s="296"/>
      <c r="B1450" s="262"/>
      <c r="C1450" s="297"/>
      <c r="D1450" s="297"/>
      <c r="E1450" s="257"/>
      <c r="F1450" s="430"/>
      <c r="H1450" s="7"/>
      <c r="I1450" s="7"/>
      <c r="J1450" s="7"/>
      <c r="K1450" s="7"/>
      <c r="L1450" s="7"/>
      <c r="M1450" s="7"/>
      <c r="N1450" s="7"/>
    </row>
    <row r="1451" spans="1:14" s="272" customFormat="1">
      <c r="A1451" s="296"/>
      <c r="B1451" s="262"/>
      <c r="C1451" s="297"/>
      <c r="D1451" s="297"/>
      <c r="E1451" s="257"/>
      <c r="F1451" s="430"/>
      <c r="H1451" s="7"/>
      <c r="I1451" s="7"/>
      <c r="J1451" s="7"/>
      <c r="K1451" s="7"/>
      <c r="L1451" s="7"/>
      <c r="M1451" s="7"/>
      <c r="N1451" s="7"/>
    </row>
    <row r="1452" spans="1:14" s="272" customFormat="1">
      <c r="A1452" s="296"/>
      <c r="B1452" s="262"/>
      <c r="C1452" s="297"/>
      <c r="D1452" s="297"/>
      <c r="E1452" s="257"/>
      <c r="F1452" s="430"/>
      <c r="H1452" s="7"/>
      <c r="I1452" s="7"/>
      <c r="J1452" s="7"/>
      <c r="K1452" s="7"/>
      <c r="L1452" s="7"/>
      <c r="M1452" s="7"/>
      <c r="N1452" s="7"/>
    </row>
    <row r="1453" spans="1:14" s="272" customFormat="1">
      <c r="A1453" s="296"/>
      <c r="B1453" s="262"/>
      <c r="C1453" s="297"/>
      <c r="D1453" s="297"/>
      <c r="E1453" s="257"/>
      <c r="F1453" s="430"/>
      <c r="H1453" s="7"/>
      <c r="I1453" s="7"/>
      <c r="J1453" s="7"/>
      <c r="K1453" s="7"/>
      <c r="L1453" s="7"/>
      <c r="M1453" s="7"/>
      <c r="N1453" s="7"/>
    </row>
    <row r="1454" spans="1:14" s="272" customFormat="1">
      <c r="A1454" s="296"/>
      <c r="B1454" s="262"/>
      <c r="C1454" s="297"/>
      <c r="D1454" s="297"/>
      <c r="E1454" s="257"/>
      <c r="F1454" s="430"/>
      <c r="H1454" s="7"/>
      <c r="I1454" s="7"/>
      <c r="J1454" s="7"/>
      <c r="K1454" s="7"/>
      <c r="L1454" s="7"/>
      <c r="M1454" s="7"/>
      <c r="N1454" s="7"/>
    </row>
    <row r="1455" spans="1:14" s="272" customFormat="1">
      <c r="A1455" s="296"/>
      <c r="B1455" s="262"/>
      <c r="C1455" s="297"/>
      <c r="D1455" s="297"/>
      <c r="E1455" s="257"/>
      <c r="F1455" s="430"/>
      <c r="H1455" s="7"/>
      <c r="I1455" s="7"/>
      <c r="J1455" s="7"/>
      <c r="K1455" s="7"/>
      <c r="L1455" s="7"/>
      <c r="M1455" s="7"/>
      <c r="N1455" s="7"/>
    </row>
    <row r="1456" spans="1:14" s="272" customFormat="1">
      <c r="A1456" s="296"/>
      <c r="B1456" s="262"/>
      <c r="C1456" s="297"/>
      <c r="D1456" s="297"/>
      <c r="E1456" s="257"/>
      <c r="F1456" s="430"/>
      <c r="H1456" s="7"/>
      <c r="I1456" s="7"/>
      <c r="J1456" s="7"/>
      <c r="K1456" s="7"/>
      <c r="L1456" s="7"/>
      <c r="M1456" s="7"/>
      <c r="N1456" s="7"/>
    </row>
    <row r="1457" spans="1:14" s="272" customFormat="1">
      <c r="A1457" s="296"/>
      <c r="B1457" s="262"/>
      <c r="C1457" s="297"/>
      <c r="D1457" s="297"/>
      <c r="E1457" s="257"/>
      <c r="F1457" s="430"/>
      <c r="H1457" s="7"/>
      <c r="I1457" s="7"/>
      <c r="J1457" s="7"/>
      <c r="K1457" s="7"/>
      <c r="L1457" s="7"/>
      <c r="M1457" s="7"/>
      <c r="N1457" s="7"/>
    </row>
    <row r="1458" spans="1:14" s="272" customFormat="1">
      <c r="A1458" s="296"/>
      <c r="B1458" s="262"/>
      <c r="C1458" s="297"/>
      <c r="D1458" s="297"/>
      <c r="E1458" s="257"/>
      <c r="F1458" s="430"/>
      <c r="H1458" s="7"/>
      <c r="I1458" s="7"/>
      <c r="J1458" s="7"/>
      <c r="K1458" s="7"/>
      <c r="L1458" s="7"/>
      <c r="M1458" s="7"/>
      <c r="N1458" s="7"/>
    </row>
    <row r="1459" spans="1:14" s="272" customFormat="1">
      <c r="A1459" s="296"/>
      <c r="B1459" s="262"/>
      <c r="C1459" s="297"/>
      <c r="D1459" s="297"/>
      <c r="E1459" s="257"/>
      <c r="F1459" s="430"/>
      <c r="H1459" s="7"/>
      <c r="I1459" s="7"/>
      <c r="J1459" s="7"/>
      <c r="K1459" s="7"/>
      <c r="L1459" s="7"/>
      <c r="M1459" s="7"/>
      <c r="N1459" s="7"/>
    </row>
    <row r="1460" spans="1:14" s="272" customFormat="1">
      <c r="A1460" s="296"/>
      <c r="B1460" s="262"/>
      <c r="C1460" s="297"/>
      <c r="D1460" s="297"/>
      <c r="E1460" s="257"/>
      <c r="F1460" s="430"/>
      <c r="H1460" s="7"/>
      <c r="I1460" s="7"/>
      <c r="J1460" s="7"/>
      <c r="K1460" s="7"/>
      <c r="L1460" s="7"/>
      <c r="M1460" s="7"/>
      <c r="N1460" s="7"/>
    </row>
    <row r="1461" spans="1:14" s="272" customFormat="1">
      <c r="A1461" s="296"/>
      <c r="B1461" s="262"/>
      <c r="C1461" s="297"/>
      <c r="D1461" s="297"/>
      <c r="E1461" s="257"/>
      <c r="F1461" s="430"/>
      <c r="H1461" s="7"/>
      <c r="I1461" s="7"/>
      <c r="J1461" s="7"/>
      <c r="K1461" s="7"/>
      <c r="L1461" s="7"/>
      <c r="M1461" s="7"/>
      <c r="N1461" s="7"/>
    </row>
    <row r="1462" spans="1:14" s="272" customFormat="1">
      <c r="A1462" s="296"/>
      <c r="B1462" s="262"/>
      <c r="C1462" s="297"/>
      <c r="D1462" s="297"/>
      <c r="E1462" s="257"/>
      <c r="F1462" s="430"/>
      <c r="H1462" s="7"/>
      <c r="I1462" s="7"/>
      <c r="J1462" s="7"/>
      <c r="K1462" s="7"/>
      <c r="L1462" s="7"/>
      <c r="M1462" s="7"/>
      <c r="N1462" s="7"/>
    </row>
    <row r="1463" spans="1:14" s="272" customFormat="1">
      <c r="A1463" s="296"/>
      <c r="B1463" s="262"/>
      <c r="C1463" s="297"/>
      <c r="D1463" s="297"/>
      <c r="E1463" s="257"/>
      <c r="F1463" s="430"/>
      <c r="H1463" s="7"/>
      <c r="I1463" s="7"/>
      <c r="J1463" s="7"/>
      <c r="K1463" s="7"/>
      <c r="L1463" s="7"/>
      <c r="M1463" s="7"/>
      <c r="N1463" s="7"/>
    </row>
    <row r="1464" spans="1:14" s="272" customFormat="1">
      <c r="A1464" s="296"/>
      <c r="B1464" s="262"/>
      <c r="C1464" s="297"/>
      <c r="D1464" s="297"/>
      <c r="E1464" s="257"/>
      <c r="F1464" s="430"/>
      <c r="H1464" s="7"/>
      <c r="I1464" s="7"/>
      <c r="J1464" s="7"/>
      <c r="K1464" s="7"/>
      <c r="L1464" s="7"/>
      <c r="M1464" s="7"/>
      <c r="N1464" s="7"/>
    </row>
    <row r="1465" spans="1:14" s="272" customFormat="1">
      <c r="A1465" s="296"/>
      <c r="B1465" s="262"/>
      <c r="C1465" s="297"/>
      <c r="D1465" s="297"/>
      <c r="E1465" s="257"/>
      <c r="F1465" s="430"/>
      <c r="H1465" s="7"/>
      <c r="I1465" s="7"/>
      <c r="J1465" s="7"/>
      <c r="K1465" s="7"/>
      <c r="L1465" s="7"/>
      <c r="M1465" s="7"/>
      <c r="N1465" s="7"/>
    </row>
    <row r="1466" spans="1:14" s="272" customFormat="1">
      <c r="A1466" s="296"/>
      <c r="B1466" s="262"/>
      <c r="C1466" s="297"/>
      <c r="D1466" s="297"/>
      <c r="E1466" s="257"/>
      <c r="F1466" s="430"/>
      <c r="H1466" s="7"/>
      <c r="I1466" s="7"/>
      <c r="J1466" s="7"/>
      <c r="K1466" s="7"/>
      <c r="L1466" s="7"/>
      <c r="M1466" s="7"/>
      <c r="N1466" s="7"/>
    </row>
    <row r="1467" spans="1:14" s="272" customFormat="1">
      <c r="A1467" s="296"/>
      <c r="B1467" s="262"/>
      <c r="C1467" s="297"/>
      <c r="D1467" s="297"/>
      <c r="E1467" s="257"/>
      <c r="F1467" s="430"/>
      <c r="H1467" s="7"/>
      <c r="I1467" s="7"/>
      <c r="J1467" s="7"/>
      <c r="K1467" s="7"/>
      <c r="L1467" s="7"/>
      <c r="M1467" s="7"/>
      <c r="N1467" s="7"/>
    </row>
    <row r="1468" spans="1:14" s="272" customFormat="1">
      <c r="A1468" s="296"/>
      <c r="B1468" s="262"/>
      <c r="C1468" s="297"/>
      <c r="D1468" s="297"/>
      <c r="E1468" s="257"/>
      <c r="F1468" s="430"/>
      <c r="H1468" s="7"/>
      <c r="I1468" s="7"/>
      <c r="J1468" s="7"/>
      <c r="K1468" s="7"/>
      <c r="L1468" s="7"/>
      <c r="M1468" s="7"/>
      <c r="N1468" s="7"/>
    </row>
    <row r="1469" spans="1:14" s="272" customFormat="1">
      <c r="A1469" s="296"/>
      <c r="B1469" s="262"/>
      <c r="C1469" s="297"/>
      <c r="D1469" s="297"/>
      <c r="E1469" s="257"/>
      <c r="F1469" s="430"/>
      <c r="H1469" s="7"/>
      <c r="I1469" s="7"/>
      <c r="J1469" s="7"/>
      <c r="K1469" s="7"/>
      <c r="L1469" s="7"/>
      <c r="M1469" s="7"/>
      <c r="N1469" s="7"/>
    </row>
    <row r="1470" spans="1:14" s="272" customFormat="1">
      <c r="A1470" s="296"/>
      <c r="B1470" s="262"/>
      <c r="C1470" s="297"/>
      <c r="D1470" s="297"/>
      <c r="E1470" s="257"/>
      <c r="F1470" s="430"/>
      <c r="H1470" s="7"/>
      <c r="I1470" s="7"/>
      <c r="J1470" s="7"/>
      <c r="K1470" s="7"/>
      <c r="L1470" s="7"/>
      <c r="M1470" s="7"/>
      <c r="N1470" s="7"/>
    </row>
    <row r="1471" spans="1:14" s="272" customFormat="1">
      <c r="A1471" s="296"/>
      <c r="B1471" s="262"/>
      <c r="C1471" s="297"/>
      <c r="D1471" s="297"/>
      <c r="E1471" s="257"/>
      <c r="F1471" s="430"/>
      <c r="H1471" s="7"/>
      <c r="I1471" s="7"/>
      <c r="J1471" s="7"/>
      <c r="K1471" s="7"/>
      <c r="L1471" s="7"/>
      <c r="M1471" s="7"/>
      <c r="N1471" s="7"/>
    </row>
    <row r="1472" spans="1:14" s="272" customFormat="1">
      <c r="A1472" s="296"/>
      <c r="B1472" s="262"/>
      <c r="C1472" s="297"/>
      <c r="D1472" s="297"/>
      <c r="E1472" s="257"/>
      <c r="F1472" s="430"/>
      <c r="H1472" s="7"/>
      <c r="I1472" s="7"/>
      <c r="J1472" s="7"/>
      <c r="K1472" s="7"/>
      <c r="L1472" s="7"/>
      <c r="M1472" s="7"/>
      <c r="N1472" s="7"/>
    </row>
    <row r="1473" spans="1:14" s="272" customFormat="1">
      <c r="A1473" s="296"/>
      <c r="B1473" s="262"/>
      <c r="C1473" s="297"/>
      <c r="D1473" s="297"/>
      <c r="E1473" s="257"/>
      <c r="F1473" s="430"/>
      <c r="H1473" s="7"/>
      <c r="I1473" s="7"/>
      <c r="J1473" s="7"/>
      <c r="K1473" s="7"/>
      <c r="L1473" s="7"/>
      <c r="M1473" s="7"/>
      <c r="N1473" s="7"/>
    </row>
    <row r="1474" spans="1:14" s="272" customFormat="1">
      <c r="A1474" s="296"/>
      <c r="B1474" s="262"/>
      <c r="C1474" s="297"/>
      <c r="D1474" s="297"/>
      <c r="E1474" s="257"/>
      <c r="F1474" s="430"/>
      <c r="H1474" s="7"/>
      <c r="I1474" s="7"/>
      <c r="J1474" s="7"/>
      <c r="K1474" s="7"/>
      <c r="L1474" s="7"/>
      <c r="M1474" s="7"/>
      <c r="N1474" s="7"/>
    </row>
    <row r="1475" spans="1:14" s="272" customFormat="1">
      <c r="A1475" s="296"/>
      <c r="B1475" s="262"/>
      <c r="C1475" s="297"/>
      <c r="D1475" s="297"/>
      <c r="E1475" s="257"/>
      <c r="F1475" s="430"/>
      <c r="H1475" s="7"/>
      <c r="I1475" s="7"/>
      <c r="J1475" s="7"/>
      <c r="K1475" s="7"/>
      <c r="L1475" s="7"/>
      <c r="M1475" s="7"/>
      <c r="N1475" s="7"/>
    </row>
    <row r="1476" spans="1:14" s="272" customFormat="1">
      <c r="A1476" s="296"/>
      <c r="B1476" s="262"/>
      <c r="C1476" s="297"/>
      <c r="D1476" s="297"/>
      <c r="E1476" s="257"/>
      <c r="F1476" s="430"/>
      <c r="H1476" s="7"/>
      <c r="I1476" s="7"/>
      <c r="J1476" s="7"/>
      <c r="K1476" s="7"/>
      <c r="L1476" s="7"/>
      <c r="M1476" s="7"/>
      <c r="N1476" s="7"/>
    </row>
    <row r="1477" spans="1:14" s="272" customFormat="1">
      <c r="A1477" s="296"/>
      <c r="B1477" s="262"/>
      <c r="C1477" s="297"/>
      <c r="D1477" s="297"/>
      <c r="E1477" s="257"/>
      <c r="F1477" s="430"/>
      <c r="H1477" s="7"/>
      <c r="I1477" s="7"/>
      <c r="J1477" s="7"/>
      <c r="K1477" s="7"/>
      <c r="L1477" s="7"/>
      <c r="M1477" s="7"/>
      <c r="N1477" s="7"/>
    </row>
    <row r="1478" spans="1:14" s="272" customFormat="1">
      <c r="A1478" s="296"/>
      <c r="B1478" s="262"/>
      <c r="C1478" s="297"/>
      <c r="D1478" s="297"/>
      <c r="E1478" s="257"/>
      <c r="F1478" s="430"/>
      <c r="H1478" s="7"/>
      <c r="I1478" s="7"/>
      <c r="J1478" s="7"/>
      <c r="K1478" s="7"/>
      <c r="L1478" s="7"/>
      <c r="M1478" s="7"/>
      <c r="N1478" s="7"/>
    </row>
    <row r="1479" spans="1:14" s="272" customFormat="1">
      <c r="A1479" s="296"/>
      <c r="B1479" s="262"/>
      <c r="C1479" s="297"/>
      <c r="D1479" s="297"/>
      <c r="E1479" s="257"/>
      <c r="F1479" s="430"/>
      <c r="H1479" s="7"/>
      <c r="I1479" s="7"/>
      <c r="J1479" s="7"/>
      <c r="K1479" s="7"/>
      <c r="L1479" s="7"/>
      <c r="M1479" s="7"/>
      <c r="N1479" s="7"/>
    </row>
    <row r="1480" spans="1:14" s="272" customFormat="1">
      <c r="A1480" s="296"/>
      <c r="B1480" s="262"/>
      <c r="C1480" s="297"/>
      <c r="D1480" s="297"/>
      <c r="E1480" s="257"/>
      <c r="F1480" s="430"/>
      <c r="H1480" s="7"/>
      <c r="I1480" s="7"/>
      <c r="J1480" s="7"/>
      <c r="K1480" s="7"/>
      <c r="L1480" s="7"/>
      <c r="M1480" s="7"/>
      <c r="N1480" s="7"/>
    </row>
    <row r="1481" spans="1:14" s="272" customFormat="1">
      <c r="A1481" s="296"/>
      <c r="B1481" s="262"/>
      <c r="C1481" s="297"/>
      <c r="D1481" s="297"/>
      <c r="E1481" s="257"/>
      <c r="F1481" s="430"/>
      <c r="H1481" s="7"/>
      <c r="I1481" s="7"/>
      <c r="J1481" s="7"/>
      <c r="K1481" s="7"/>
      <c r="L1481" s="7"/>
      <c r="M1481" s="7"/>
      <c r="N1481" s="7"/>
    </row>
    <row r="1482" spans="1:14" s="272" customFormat="1">
      <c r="A1482" s="296"/>
      <c r="B1482" s="262"/>
      <c r="C1482" s="297"/>
      <c r="D1482" s="297"/>
      <c r="E1482" s="257"/>
      <c r="F1482" s="430"/>
      <c r="H1482" s="7"/>
      <c r="I1482" s="7"/>
      <c r="J1482" s="7"/>
      <c r="K1482" s="7"/>
      <c r="L1482" s="7"/>
      <c r="M1482" s="7"/>
      <c r="N1482" s="7"/>
    </row>
    <row r="1483" spans="1:14" s="272" customFormat="1">
      <c r="A1483" s="296"/>
      <c r="B1483" s="262"/>
      <c r="C1483" s="297"/>
      <c r="D1483" s="297"/>
      <c r="E1483" s="257"/>
      <c r="F1483" s="430"/>
      <c r="H1483" s="7"/>
      <c r="I1483" s="7"/>
      <c r="J1483" s="7"/>
      <c r="K1483" s="7"/>
      <c r="L1483" s="7"/>
      <c r="M1483" s="7"/>
      <c r="N1483" s="7"/>
    </row>
    <row r="1484" spans="1:14" s="272" customFormat="1">
      <c r="A1484" s="296"/>
      <c r="B1484" s="262"/>
      <c r="C1484" s="297"/>
      <c r="D1484" s="297"/>
      <c r="E1484" s="257"/>
      <c r="F1484" s="430"/>
      <c r="H1484" s="7"/>
      <c r="I1484" s="7"/>
      <c r="J1484" s="7"/>
      <c r="K1484" s="7"/>
      <c r="L1484" s="7"/>
      <c r="M1484" s="7"/>
      <c r="N1484" s="7"/>
    </row>
    <row r="1485" spans="1:14" s="272" customFormat="1">
      <c r="A1485" s="296"/>
      <c r="B1485" s="262"/>
      <c r="C1485" s="297"/>
      <c r="D1485" s="297"/>
      <c r="E1485" s="257"/>
      <c r="F1485" s="430"/>
      <c r="H1485" s="7"/>
      <c r="I1485" s="7"/>
      <c r="J1485" s="7"/>
      <c r="K1485" s="7"/>
      <c r="L1485" s="7"/>
      <c r="M1485" s="7"/>
      <c r="N1485" s="7"/>
    </row>
    <row r="1486" spans="1:14" s="272" customFormat="1">
      <c r="A1486" s="296"/>
      <c r="B1486" s="262"/>
      <c r="C1486" s="297"/>
      <c r="D1486" s="297"/>
      <c r="E1486" s="257"/>
      <c r="F1486" s="430"/>
      <c r="H1486" s="7"/>
      <c r="I1486" s="7"/>
      <c r="J1486" s="7"/>
      <c r="K1486" s="7"/>
      <c r="L1486" s="7"/>
      <c r="M1486" s="7"/>
      <c r="N1486" s="7"/>
    </row>
    <row r="1487" spans="1:14" s="272" customFormat="1">
      <c r="A1487" s="296"/>
      <c r="B1487" s="262"/>
      <c r="C1487" s="297"/>
      <c r="D1487" s="297"/>
      <c r="E1487" s="257"/>
      <c r="F1487" s="430"/>
      <c r="H1487" s="7"/>
      <c r="I1487" s="7"/>
      <c r="J1487" s="7"/>
      <c r="K1487" s="7"/>
      <c r="L1487" s="7"/>
      <c r="M1487" s="7"/>
      <c r="N1487" s="7"/>
    </row>
    <row r="1488" spans="1:14" s="272" customFormat="1">
      <c r="A1488" s="296"/>
      <c r="B1488" s="262"/>
      <c r="C1488" s="297"/>
      <c r="D1488" s="297"/>
      <c r="E1488" s="257"/>
      <c r="F1488" s="430"/>
      <c r="H1488" s="7"/>
      <c r="I1488" s="7"/>
      <c r="J1488" s="7"/>
      <c r="K1488" s="7"/>
      <c r="L1488" s="7"/>
      <c r="M1488" s="7"/>
      <c r="N1488" s="7"/>
    </row>
    <row r="1489" spans="1:14" s="272" customFormat="1">
      <c r="A1489" s="296"/>
      <c r="B1489" s="262"/>
      <c r="C1489" s="297"/>
      <c r="D1489" s="297"/>
      <c r="E1489" s="257"/>
      <c r="F1489" s="430"/>
      <c r="H1489" s="7"/>
      <c r="I1489" s="7"/>
      <c r="J1489" s="7"/>
      <c r="K1489" s="7"/>
      <c r="L1489" s="7"/>
      <c r="M1489" s="7"/>
      <c r="N1489" s="7"/>
    </row>
    <row r="1490" spans="1:14" s="272" customFormat="1">
      <c r="A1490" s="296"/>
      <c r="B1490" s="262"/>
      <c r="C1490" s="297"/>
      <c r="D1490" s="297"/>
      <c r="E1490" s="257"/>
      <c r="F1490" s="430"/>
      <c r="H1490" s="7"/>
      <c r="I1490" s="7"/>
      <c r="J1490" s="7"/>
      <c r="K1490" s="7"/>
      <c r="L1490" s="7"/>
      <c r="M1490" s="7"/>
      <c r="N1490" s="7"/>
    </row>
    <row r="1491" spans="1:14" s="272" customFormat="1">
      <c r="A1491" s="296"/>
      <c r="B1491" s="262"/>
      <c r="C1491" s="297"/>
      <c r="D1491" s="297"/>
      <c r="E1491" s="257"/>
      <c r="F1491" s="430"/>
      <c r="H1491" s="7"/>
      <c r="I1491" s="7"/>
      <c r="J1491" s="7"/>
      <c r="K1491" s="7"/>
      <c r="L1491" s="7"/>
      <c r="M1491" s="7"/>
      <c r="N1491" s="7"/>
    </row>
    <row r="1492" spans="1:14" s="272" customFormat="1">
      <c r="A1492" s="296"/>
      <c r="B1492" s="262"/>
      <c r="C1492" s="297"/>
      <c r="D1492" s="297"/>
      <c r="E1492" s="257"/>
      <c r="F1492" s="430"/>
      <c r="H1492" s="7"/>
      <c r="I1492" s="7"/>
      <c r="J1492" s="7"/>
      <c r="K1492" s="7"/>
      <c r="L1492" s="7"/>
      <c r="M1492" s="7"/>
      <c r="N1492" s="7"/>
    </row>
    <row r="1493" spans="1:14" s="272" customFormat="1">
      <c r="A1493" s="296"/>
      <c r="B1493" s="262"/>
      <c r="C1493" s="297"/>
      <c r="D1493" s="297"/>
      <c r="E1493" s="257"/>
      <c r="F1493" s="430"/>
      <c r="H1493" s="7"/>
      <c r="I1493" s="7"/>
      <c r="J1493" s="7"/>
      <c r="K1493" s="7"/>
      <c r="L1493" s="7"/>
      <c r="M1493" s="7"/>
      <c r="N1493" s="7"/>
    </row>
    <row r="1494" spans="1:14" s="272" customFormat="1">
      <c r="A1494" s="296"/>
      <c r="B1494" s="262"/>
      <c r="C1494" s="297"/>
      <c r="D1494" s="297"/>
      <c r="E1494" s="257"/>
      <c r="F1494" s="430"/>
      <c r="H1494" s="7"/>
      <c r="I1494" s="7"/>
      <c r="J1494" s="7"/>
      <c r="K1494" s="7"/>
      <c r="L1494" s="7"/>
      <c r="M1494" s="7"/>
      <c r="N1494" s="7"/>
    </row>
    <row r="1495" spans="1:14" s="272" customFormat="1">
      <c r="A1495" s="296"/>
      <c r="B1495" s="262"/>
      <c r="C1495" s="297"/>
      <c r="D1495" s="297"/>
      <c r="E1495" s="257"/>
      <c r="F1495" s="430"/>
      <c r="H1495" s="7"/>
      <c r="I1495" s="7"/>
      <c r="J1495" s="7"/>
      <c r="K1495" s="7"/>
      <c r="L1495" s="7"/>
      <c r="M1495" s="7"/>
      <c r="N1495" s="7"/>
    </row>
    <row r="1496" spans="1:14" s="272" customFormat="1">
      <c r="A1496" s="296"/>
      <c r="B1496" s="262"/>
      <c r="C1496" s="297"/>
      <c r="D1496" s="297"/>
      <c r="E1496" s="257"/>
      <c r="F1496" s="430"/>
      <c r="H1496" s="7"/>
      <c r="I1496" s="7"/>
      <c r="J1496" s="7"/>
      <c r="K1496" s="7"/>
      <c r="L1496" s="7"/>
      <c r="M1496" s="7"/>
      <c r="N1496" s="7"/>
    </row>
    <row r="1497" spans="1:14" s="272" customFormat="1">
      <c r="A1497" s="296"/>
      <c r="B1497" s="262"/>
      <c r="C1497" s="297"/>
      <c r="D1497" s="297"/>
      <c r="E1497" s="257"/>
      <c r="F1497" s="430"/>
      <c r="H1497" s="7"/>
      <c r="I1497" s="7"/>
      <c r="J1497" s="7"/>
      <c r="K1497" s="7"/>
      <c r="L1497" s="7"/>
      <c r="M1497" s="7"/>
      <c r="N1497" s="7"/>
    </row>
    <row r="1498" spans="1:14" s="272" customFormat="1">
      <c r="A1498" s="296"/>
      <c r="B1498" s="262"/>
      <c r="C1498" s="297"/>
      <c r="D1498" s="297"/>
      <c r="E1498" s="257"/>
      <c r="F1498" s="430"/>
      <c r="H1498" s="7"/>
      <c r="I1498" s="7"/>
      <c r="J1498" s="7"/>
      <c r="K1498" s="7"/>
      <c r="L1498" s="7"/>
      <c r="M1498" s="7"/>
      <c r="N1498" s="7"/>
    </row>
    <row r="1499" spans="1:14" s="272" customFormat="1">
      <c r="A1499" s="296"/>
      <c r="B1499" s="262"/>
      <c r="C1499" s="297"/>
      <c r="D1499" s="297"/>
      <c r="E1499" s="257"/>
      <c r="F1499" s="430"/>
      <c r="H1499" s="7"/>
      <c r="I1499" s="7"/>
      <c r="J1499" s="7"/>
      <c r="K1499" s="7"/>
      <c r="L1499" s="7"/>
      <c r="M1499" s="7"/>
      <c r="N1499" s="7"/>
    </row>
    <row r="1500" spans="1:14" s="272" customFormat="1">
      <c r="A1500" s="296"/>
      <c r="B1500" s="262"/>
      <c r="C1500" s="297"/>
      <c r="D1500" s="297"/>
      <c r="E1500" s="257"/>
      <c r="F1500" s="430"/>
      <c r="H1500" s="7"/>
      <c r="I1500" s="7"/>
      <c r="J1500" s="7"/>
      <c r="K1500" s="7"/>
      <c r="L1500" s="7"/>
      <c r="M1500" s="7"/>
      <c r="N1500" s="7"/>
    </row>
    <row r="1501" spans="1:14" s="272" customFormat="1">
      <c r="A1501" s="296"/>
      <c r="B1501" s="262"/>
      <c r="C1501" s="297"/>
      <c r="D1501" s="297"/>
      <c r="E1501" s="257"/>
      <c r="F1501" s="430"/>
      <c r="H1501" s="7"/>
      <c r="I1501" s="7"/>
      <c r="J1501" s="7"/>
      <c r="K1501" s="7"/>
      <c r="L1501" s="7"/>
      <c r="M1501" s="7"/>
      <c r="N1501" s="7"/>
    </row>
    <row r="1502" spans="1:14" s="272" customFormat="1">
      <c r="A1502" s="296"/>
      <c r="B1502" s="262"/>
      <c r="C1502" s="297"/>
      <c r="D1502" s="297"/>
      <c r="E1502" s="257"/>
      <c r="F1502" s="430"/>
      <c r="H1502" s="7"/>
      <c r="I1502" s="7"/>
      <c r="J1502" s="7"/>
      <c r="K1502" s="7"/>
      <c r="L1502" s="7"/>
      <c r="M1502" s="7"/>
      <c r="N1502" s="7"/>
    </row>
    <row r="1503" spans="1:14" s="272" customFormat="1">
      <c r="A1503" s="296"/>
      <c r="B1503" s="262"/>
      <c r="C1503" s="297"/>
      <c r="D1503" s="297"/>
      <c r="E1503" s="257"/>
      <c r="F1503" s="430"/>
      <c r="H1503" s="7"/>
      <c r="I1503" s="7"/>
      <c r="J1503" s="7"/>
      <c r="K1503" s="7"/>
      <c r="L1503" s="7"/>
      <c r="M1503" s="7"/>
      <c r="N1503" s="7"/>
    </row>
    <row r="1504" spans="1:14" s="272" customFormat="1">
      <c r="A1504" s="296"/>
      <c r="B1504" s="262"/>
      <c r="C1504" s="297"/>
      <c r="D1504" s="297"/>
      <c r="E1504" s="257"/>
      <c r="F1504" s="430"/>
      <c r="H1504" s="7"/>
      <c r="I1504" s="7"/>
      <c r="J1504" s="7"/>
      <c r="K1504" s="7"/>
      <c r="L1504" s="7"/>
      <c r="M1504" s="7"/>
      <c r="N1504" s="7"/>
    </row>
    <row r="1505" spans="1:14" s="272" customFormat="1">
      <c r="A1505" s="296"/>
      <c r="B1505" s="262"/>
      <c r="C1505" s="297"/>
      <c r="D1505" s="297"/>
      <c r="E1505" s="257"/>
      <c r="F1505" s="430"/>
      <c r="H1505" s="7"/>
      <c r="I1505" s="7"/>
      <c r="J1505" s="7"/>
      <c r="K1505" s="7"/>
      <c r="L1505" s="7"/>
      <c r="M1505" s="7"/>
      <c r="N1505" s="7"/>
    </row>
    <row r="1506" spans="1:14" s="272" customFormat="1">
      <c r="A1506" s="296"/>
      <c r="B1506" s="262"/>
      <c r="C1506" s="297"/>
      <c r="D1506" s="297"/>
      <c r="E1506" s="257"/>
      <c r="F1506" s="430"/>
      <c r="H1506" s="7"/>
      <c r="I1506" s="7"/>
      <c r="J1506" s="7"/>
      <c r="K1506" s="7"/>
      <c r="L1506" s="7"/>
      <c r="M1506" s="7"/>
      <c r="N1506" s="7"/>
    </row>
    <row r="1507" spans="1:14" s="272" customFormat="1">
      <c r="A1507" s="296"/>
      <c r="B1507" s="262"/>
      <c r="C1507" s="297"/>
      <c r="D1507" s="297"/>
      <c r="E1507" s="257"/>
      <c r="F1507" s="430"/>
      <c r="H1507" s="7"/>
      <c r="I1507" s="7"/>
      <c r="J1507" s="7"/>
      <c r="K1507" s="7"/>
      <c r="L1507" s="7"/>
      <c r="M1507" s="7"/>
      <c r="N1507" s="7"/>
    </row>
    <row r="1508" spans="1:14" s="272" customFormat="1">
      <c r="A1508" s="296"/>
      <c r="B1508" s="262"/>
      <c r="C1508" s="297"/>
      <c r="D1508" s="297"/>
      <c r="E1508" s="257"/>
      <c r="F1508" s="430"/>
      <c r="H1508" s="7"/>
      <c r="I1508" s="7"/>
      <c r="J1508" s="7"/>
      <c r="K1508" s="7"/>
      <c r="L1508" s="7"/>
      <c r="M1508" s="7"/>
      <c r="N1508" s="7"/>
    </row>
    <row r="1509" spans="1:14" s="272" customFormat="1">
      <c r="A1509" s="296"/>
      <c r="B1509" s="262"/>
      <c r="C1509" s="297"/>
      <c r="D1509" s="297"/>
      <c r="E1509" s="257"/>
      <c r="F1509" s="430"/>
      <c r="H1509" s="7"/>
      <c r="I1509" s="7"/>
      <c r="J1509" s="7"/>
      <c r="K1509" s="7"/>
      <c r="L1509" s="7"/>
      <c r="M1509" s="7"/>
      <c r="N1509" s="7"/>
    </row>
    <row r="1510" spans="1:14" s="272" customFormat="1">
      <c r="A1510" s="296"/>
      <c r="B1510" s="262"/>
      <c r="C1510" s="297"/>
      <c r="D1510" s="297"/>
      <c r="E1510" s="257"/>
      <c r="F1510" s="430"/>
      <c r="H1510" s="7"/>
      <c r="I1510" s="7"/>
      <c r="J1510" s="7"/>
      <c r="K1510" s="7"/>
      <c r="L1510" s="7"/>
      <c r="M1510" s="7"/>
      <c r="N1510" s="7"/>
    </row>
    <row r="1511" spans="1:14" s="272" customFormat="1">
      <c r="A1511" s="296"/>
      <c r="B1511" s="262"/>
      <c r="C1511" s="297"/>
      <c r="D1511" s="297"/>
      <c r="E1511" s="257"/>
      <c r="F1511" s="430"/>
      <c r="H1511" s="7"/>
      <c r="I1511" s="7"/>
      <c r="J1511" s="7"/>
      <c r="K1511" s="7"/>
      <c r="L1511" s="7"/>
      <c r="M1511" s="7"/>
      <c r="N1511" s="7"/>
    </row>
    <row r="1512" spans="1:14" s="272" customFormat="1">
      <c r="A1512" s="296"/>
      <c r="B1512" s="262"/>
      <c r="C1512" s="297"/>
      <c r="D1512" s="297"/>
      <c r="E1512" s="257"/>
      <c r="F1512" s="430"/>
      <c r="H1512" s="7"/>
      <c r="I1512" s="7"/>
      <c r="J1512" s="7"/>
      <c r="K1512" s="7"/>
      <c r="L1512" s="7"/>
      <c r="M1512" s="7"/>
      <c r="N1512" s="7"/>
    </row>
    <row r="1513" spans="1:14" s="272" customFormat="1">
      <c r="A1513" s="296"/>
      <c r="B1513" s="262"/>
      <c r="C1513" s="297"/>
      <c r="D1513" s="297"/>
      <c r="E1513" s="257"/>
      <c r="F1513" s="430"/>
      <c r="H1513" s="7"/>
      <c r="I1513" s="7"/>
      <c r="J1513" s="7"/>
      <c r="K1513" s="7"/>
      <c r="L1513" s="7"/>
      <c r="M1513" s="7"/>
      <c r="N1513" s="7"/>
    </row>
    <row r="1514" spans="1:14" s="272" customFormat="1">
      <c r="A1514" s="296"/>
      <c r="B1514" s="262"/>
      <c r="C1514" s="297"/>
      <c r="D1514" s="297"/>
      <c r="E1514" s="257"/>
      <c r="F1514" s="430"/>
      <c r="H1514" s="7"/>
      <c r="I1514" s="7"/>
      <c r="J1514" s="7"/>
      <c r="K1514" s="7"/>
      <c r="L1514" s="7"/>
      <c r="M1514" s="7"/>
      <c r="N1514" s="7"/>
    </row>
    <row r="1515" spans="1:14" s="272" customFormat="1">
      <c r="A1515" s="296"/>
      <c r="B1515" s="262"/>
      <c r="C1515" s="297"/>
      <c r="D1515" s="297"/>
      <c r="E1515" s="257"/>
      <c r="F1515" s="430"/>
      <c r="H1515" s="7"/>
      <c r="I1515" s="7"/>
      <c r="J1515" s="7"/>
      <c r="K1515" s="7"/>
      <c r="L1515" s="7"/>
      <c r="M1515" s="7"/>
      <c r="N1515" s="7"/>
    </row>
    <row r="1516" spans="1:14" s="272" customFormat="1">
      <c r="A1516" s="296"/>
      <c r="B1516" s="262"/>
      <c r="C1516" s="297"/>
      <c r="D1516" s="297"/>
      <c r="E1516" s="257"/>
      <c r="F1516" s="430"/>
      <c r="H1516" s="7"/>
      <c r="I1516" s="7"/>
      <c r="J1516" s="7"/>
      <c r="K1516" s="7"/>
      <c r="L1516" s="7"/>
      <c r="M1516" s="7"/>
      <c r="N1516" s="7"/>
    </row>
    <row r="1517" spans="1:14" s="272" customFormat="1">
      <c r="A1517" s="296"/>
      <c r="B1517" s="262"/>
      <c r="C1517" s="297"/>
      <c r="D1517" s="297"/>
      <c r="E1517" s="257"/>
      <c r="F1517" s="430"/>
      <c r="H1517" s="7"/>
      <c r="I1517" s="7"/>
      <c r="J1517" s="7"/>
      <c r="K1517" s="7"/>
      <c r="L1517" s="7"/>
      <c r="M1517" s="7"/>
      <c r="N1517" s="7"/>
    </row>
    <row r="1518" spans="1:14" s="272" customFormat="1">
      <c r="A1518" s="296"/>
      <c r="B1518" s="262"/>
      <c r="C1518" s="297"/>
      <c r="D1518" s="297"/>
      <c r="E1518" s="257"/>
      <c r="F1518" s="430"/>
      <c r="H1518" s="7"/>
      <c r="I1518" s="7"/>
      <c r="J1518" s="7"/>
      <c r="K1518" s="7"/>
      <c r="L1518" s="7"/>
      <c r="M1518" s="7"/>
      <c r="N1518" s="7"/>
    </row>
    <row r="1519" spans="1:14" s="272" customFormat="1">
      <c r="A1519" s="296"/>
      <c r="B1519" s="262"/>
      <c r="C1519" s="297"/>
      <c r="D1519" s="297"/>
      <c r="E1519" s="257"/>
      <c r="F1519" s="430"/>
      <c r="H1519" s="7"/>
      <c r="I1519" s="7"/>
      <c r="J1519" s="7"/>
      <c r="K1519" s="7"/>
      <c r="L1519" s="7"/>
      <c r="M1519" s="7"/>
      <c r="N1519" s="7"/>
    </row>
    <row r="1520" spans="1:14" s="272" customFormat="1">
      <c r="A1520" s="296"/>
      <c r="B1520" s="262"/>
      <c r="C1520" s="297"/>
      <c r="D1520" s="297"/>
      <c r="E1520" s="257"/>
      <c r="F1520" s="430"/>
      <c r="H1520" s="7"/>
      <c r="I1520" s="7"/>
      <c r="J1520" s="7"/>
      <c r="K1520" s="7"/>
      <c r="L1520" s="7"/>
      <c r="M1520" s="7"/>
      <c r="N1520" s="7"/>
    </row>
    <row r="1521" spans="1:14" s="272" customFormat="1">
      <c r="A1521" s="296"/>
      <c r="B1521" s="262"/>
      <c r="C1521" s="297"/>
      <c r="D1521" s="297"/>
      <c r="E1521" s="257"/>
      <c r="F1521" s="430"/>
      <c r="H1521" s="7"/>
      <c r="I1521" s="7"/>
      <c r="J1521" s="7"/>
      <c r="K1521" s="7"/>
      <c r="L1521" s="7"/>
      <c r="M1521" s="7"/>
      <c r="N1521" s="7"/>
    </row>
    <row r="1522" spans="1:14" s="272" customFormat="1">
      <c r="A1522" s="296"/>
      <c r="B1522" s="262"/>
      <c r="C1522" s="297"/>
      <c r="D1522" s="297"/>
      <c r="E1522" s="257"/>
      <c r="F1522" s="430"/>
      <c r="H1522" s="7"/>
      <c r="I1522" s="7"/>
      <c r="J1522" s="7"/>
      <c r="K1522" s="7"/>
      <c r="L1522" s="7"/>
      <c r="M1522" s="7"/>
      <c r="N1522" s="7"/>
    </row>
    <row r="1523" spans="1:14" s="272" customFormat="1">
      <c r="A1523" s="296"/>
      <c r="B1523" s="262"/>
      <c r="C1523" s="297"/>
      <c r="D1523" s="297"/>
      <c r="E1523" s="257"/>
      <c r="F1523" s="430"/>
      <c r="H1523" s="7"/>
      <c r="I1523" s="7"/>
      <c r="J1523" s="7"/>
      <c r="K1523" s="7"/>
      <c r="L1523" s="7"/>
      <c r="M1523" s="7"/>
      <c r="N1523" s="7"/>
    </row>
    <row r="1524" spans="1:14" s="272" customFormat="1">
      <c r="A1524" s="296"/>
      <c r="B1524" s="262"/>
      <c r="C1524" s="297"/>
      <c r="D1524" s="297"/>
      <c r="E1524" s="257"/>
      <c r="F1524" s="430"/>
      <c r="H1524" s="7"/>
      <c r="I1524" s="7"/>
      <c r="J1524" s="7"/>
      <c r="K1524" s="7"/>
      <c r="L1524" s="7"/>
      <c r="M1524" s="7"/>
      <c r="N1524" s="7"/>
    </row>
    <row r="1525" spans="1:14" s="272" customFormat="1">
      <c r="A1525" s="296"/>
      <c r="B1525" s="262"/>
      <c r="C1525" s="297"/>
      <c r="D1525" s="297"/>
      <c r="E1525" s="257"/>
      <c r="F1525" s="430"/>
      <c r="H1525" s="7"/>
      <c r="I1525" s="7"/>
      <c r="J1525" s="7"/>
      <c r="K1525" s="7"/>
      <c r="L1525" s="7"/>
      <c r="M1525" s="7"/>
      <c r="N1525" s="7"/>
    </row>
    <row r="1526" spans="1:14" s="272" customFormat="1">
      <c r="A1526" s="296"/>
      <c r="B1526" s="262"/>
      <c r="C1526" s="297"/>
      <c r="D1526" s="297"/>
      <c r="E1526" s="257"/>
      <c r="F1526" s="430"/>
      <c r="H1526" s="7"/>
      <c r="I1526" s="7"/>
      <c r="J1526" s="7"/>
      <c r="K1526" s="7"/>
      <c r="L1526" s="7"/>
      <c r="M1526" s="7"/>
      <c r="N1526" s="7"/>
    </row>
    <row r="1527" spans="1:14" s="272" customFormat="1">
      <c r="A1527" s="296"/>
      <c r="B1527" s="262"/>
      <c r="C1527" s="297"/>
      <c r="D1527" s="297"/>
      <c r="E1527" s="257"/>
      <c r="F1527" s="430"/>
      <c r="H1527" s="7"/>
      <c r="I1527" s="7"/>
      <c r="J1527" s="7"/>
      <c r="K1527" s="7"/>
      <c r="L1527" s="7"/>
      <c r="M1527" s="7"/>
      <c r="N1527" s="7"/>
    </row>
  </sheetData>
  <mergeCells count="17">
    <mergeCell ref="A44:E44"/>
    <mergeCell ref="A105:E105"/>
    <mergeCell ref="A177:E177"/>
    <mergeCell ref="A248:E248"/>
    <mergeCell ref="A331:E331"/>
    <mergeCell ref="A290:E290"/>
    <mergeCell ref="A1:A3"/>
    <mergeCell ref="B1:F3"/>
    <mergeCell ref="B5:F5"/>
    <mergeCell ref="B6:F6"/>
    <mergeCell ref="B9:F9"/>
    <mergeCell ref="B10:F10"/>
    <mergeCell ref="B4:F4"/>
    <mergeCell ref="B7:F7"/>
    <mergeCell ref="B8:F8"/>
    <mergeCell ref="B12:F12"/>
    <mergeCell ref="B11:F11"/>
  </mergeCells>
  <printOptions horizontalCentered="1"/>
  <pageMargins left="0.39370078740157483" right="0.19685039370078741" top="0.39370078740157483" bottom="0.39370078740157483" header="0.19685039370078741" footer="0.19685039370078741"/>
  <pageSetup paperSize="9" scale="87" fitToHeight="10" orientation="portrait" r:id="rId1"/>
  <headerFooter>
    <oddFooter>&amp;CPage &amp;P of &amp;N&amp;RBill No. 1.1</oddFooter>
  </headerFooter>
  <rowBreaks count="4" manualBreakCount="4">
    <brk id="44" max="5" man="1"/>
    <brk id="105" max="5" man="1"/>
    <brk id="177" max="5" man="1"/>
    <brk id="248"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6FED4-6469-4103-BFD0-41269E584C64}">
  <dimension ref="A1:F52"/>
  <sheetViews>
    <sheetView view="pageBreakPreview" topLeftCell="A3" zoomScaleSheetLayoutView="100" workbookViewId="0">
      <selection activeCell="B9" sqref="B9:D9"/>
    </sheetView>
  </sheetViews>
  <sheetFormatPr defaultColWidth="8.81640625" defaultRowHeight="13"/>
  <cols>
    <col min="1" max="1" width="10.81640625" style="4" customWidth="1"/>
    <col min="2" max="2" width="50.54296875" style="4" customWidth="1"/>
    <col min="3" max="3" width="16" style="4" customWidth="1"/>
    <col min="4" max="4" width="33" style="4" customWidth="1"/>
    <col min="5" max="5" width="0.1796875" style="4" hidden="1" customWidth="1"/>
    <col min="6" max="6" width="26" style="4" customWidth="1"/>
    <col min="7" max="257" width="8.81640625" style="4"/>
    <col min="258" max="258" width="50.54296875" style="4" customWidth="1"/>
    <col min="259" max="259" width="16" style="4" customWidth="1"/>
    <col min="260" max="260" width="23.1796875" style="4" customWidth="1"/>
    <col min="261" max="261" width="0" style="4" hidden="1" customWidth="1"/>
    <col min="262" max="262" width="26" style="4" customWidth="1"/>
    <col min="263" max="513" width="8.81640625" style="4"/>
    <col min="514" max="514" width="50.54296875" style="4" customWidth="1"/>
    <col min="515" max="515" width="16" style="4" customWidth="1"/>
    <col min="516" max="516" width="23.1796875" style="4" customWidth="1"/>
    <col min="517" max="517" width="0" style="4" hidden="1" customWidth="1"/>
    <col min="518" max="518" width="26" style="4" customWidth="1"/>
    <col min="519" max="769" width="8.81640625" style="4"/>
    <col min="770" max="770" width="50.54296875" style="4" customWidth="1"/>
    <col min="771" max="771" width="16" style="4" customWidth="1"/>
    <col min="772" max="772" width="23.1796875" style="4" customWidth="1"/>
    <col min="773" max="773" width="0" style="4" hidden="1" customWidth="1"/>
    <col min="774" max="774" width="26" style="4" customWidth="1"/>
    <col min="775" max="1025" width="8.81640625" style="4"/>
    <col min="1026" max="1026" width="50.54296875" style="4" customWidth="1"/>
    <col min="1027" max="1027" width="16" style="4" customWidth="1"/>
    <col min="1028" max="1028" width="23.1796875" style="4" customWidth="1"/>
    <col min="1029" max="1029" width="0" style="4" hidden="1" customWidth="1"/>
    <col min="1030" max="1030" width="26" style="4" customWidth="1"/>
    <col min="1031" max="1281" width="8.81640625" style="4"/>
    <col min="1282" max="1282" width="50.54296875" style="4" customWidth="1"/>
    <col min="1283" max="1283" width="16" style="4" customWidth="1"/>
    <col min="1284" max="1284" width="23.1796875" style="4" customWidth="1"/>
    <col min="1285" max="1285" width="0" style="4" hidden="1" customWidth="1"/>
    <col min="1286" max="1286" width="26" style="4" customWidth="1"/>
    <col min="1287" max="1537" width="8.81640625" style="4"/>
    <col min="1538" max="1538" width="50.54296875" style="4" customWidth="1"/>
    <col min="1539" max="1539" width="16" style="4" customWidth="1"/>
    <col min="1540" max="1540" width="23.1796875" style="4" customWidth="1"/>
    <col min="1541" max="1541" width="0" style="4" hidden="1" customWidth="1"/>
    <col min="1542" max="1542" width="26" style="4" customWidth="1"/>
    <col min="1543" max="1793" width="8.81640625" style="4"/>
    <col min="1794" max="1794" width="50.54296875" style="4" customWidth="1"/>
    <col min="1795" max="1795" width="16" style="4" customWidth="1"/>
    <col min="1796" max="1796" width="23.1796875" style="4" customWidth="1"/>
    <col min="1797" max="1797" width="0" style="4" hidden="1" customWidth="1"/>
    <col min="1798" max="1798" width="26" style="4" customWidth="1"/>
    <col min="1799" max="2049" width="8.81640625" style="4"/>
    <col min="2050" max="2050" width="50.54296875" style="4" customWidth="1"/>
    <col min="2051" max="2051" width="16" style="4" customWidth="1"/>
    <col min="2052" max="2052" width="23.1796875" style="4" customWidth="1"/>
    <col min="2053" max="2053" width="0" style="4" hidden="1" customWidth="1"/>
    <col min="2054" max="2054" width="26" style="4" customWidth="1"/>
    <col min="2055" max="2305" width="8.81640625" style="4"/>
    <col min="2306" max="2306" width="50.54296875" style="4" customWidth="1"/>
    <col min="2307" max="2307" width="16" style="4" customWidth="1"/>
    <col min="2308" max="2308" width="23.1796875" style="4" customWidth="1"/>
    <col min="2309" max="2309" width="0" style="4" hidden="1" customWidth="1"/>
    <col min="2310" max="2310" width="26" style="4" customWidth="1"/>
    <col min="2311" max="2561" width="8.81640625" style="4"/>
    <col min="2562" max="2562" width="50.54296875" style="4" customWidth="1"/>
    <col min="2563" max="2563" width="16" style="4" customWidth="1"/>
    <col min="2564" max="2564" width="23.1796875" style="4" customWidth="1"/>
    <col min="2565" max="2565" width="0" style="4" hidden="1" customWidth="1"/>
    <col min="2566" max="2566" width="26" style="4" customWidth="1"/>
    <col min="2567" max="2817" width="8.81640625" style="4"/>
    <col min="2818" max="2818" width="50.54296875" style="4" customWidth="1"/>
    <col min="2819" max="2819" width="16" style="4" customWidth="1"/>
    <col min="2820" max="2820" width="23.1796875" style="4" customWidth="1"/>
    <col min="2821" max="2821" width="0" style="4" hidden="1" customWidth="1"/>
    <col min="2822" max="2822" width="26" style="4" customWidth="1"/>
    <col min="2823" max="3073" width="8.81640625" style="4"/>
    <col min="3074" max="3074" width="50.54296875" style="4" customWidth="1"/>
    <col min="3075" max="3075" width="16" style="4" customWidth="1"/>
    <col min="3076" max="3076" width="23.1796875" style="4" customWidth="1"/>
    <col min="3077" max="3077" width="0" style="4" hidden="1" customWidth="1"/>
    <col min="3078" max="3078" width="26" style="4" customWidth="1"/>
    <col min="3079" max="3329" width="8.81640625" style="4"/>
    <col min="3330" max="3330" width="50.54296875" style="4" customWidth="1"/>
    <col min="3331" max="3331" width="16" style="4" customWidth="1"/>
    <col min="3332" max="3332" width="23.1796875" style="4" customWidth="1"/>
    <col min="3333" max="3333" width="0" style="4" hidden="1" customWidth="1"/>
    <col min="3334" max="3334" width="26" style="4" customWidth="1"/>
    <col min="3335" max="3585" width="8.81640625" style="4"/>
    <col min="3586" max="3586" width="50.54296875" style="4" customWidth="1"/>
    <col min="3587" max="3587" width="16" style="4" customWidth="1"/>
    <col min="3588" max="3588" width="23.1796875" style="4" customWidth="1"/>
    <col min="3589" max="3589" width="0" style="4" hidden="1" customWidth="1"/>
    <col min="3590" max="3590" width="26" style="4" customWidth="1"/>
    <col min="3591" max="3841" width="8.81640625" style="4"/>
    <col min="3842" max="3842" width="50.54296875" style="4" customWidth="1"/>
    <col min="3843" max="3843" width="16" style="4" customWidth="1"/>
    <col min="3844" max="3844" width="23.1796875" style="4" customWidth="1"/>
    <col min="3845" max="3845" width="0" style="4" hidden="1" customWidth="1"/>
    <col min="3846" max="3846" width="26" style="4" customWidth="1"/>
    <col min="3847" max="4097" width="8.81640625" style="4"/>
    <col min="4098" max="4098" width="50.54296875" style="4" customWidth="1"/>
    <col min="4099" max="4099" width="16" style="4" customWidth="1"/>
    <col min="4100" max="4100" width="23.1796875" style="4" customWidth="1"/>
    <col min="4101" max="4101" width="0" style="4" hidden="1" customWidth="1"/>
    <col min="4102" max="4102" width="26" style="4" customWidth="1"/>
    <col min="4103" max="4353" width="8.81640625" style="4"/>
    <col min="4354" max="4354" width="50.54296875" style="4" customWidth="1"/>
    <col min="4355" max="4355" width="16" style="4" customWidth="1"/>
    <col min="4356" max="4356" width="23.1796875" style="4" customWidth="1"/>
    <col min="4357" max="4357" width="0" style="4" hidden="1" customWidth="1"/>
    <col min="4358" max="4358" width="26" style="4" customWidth="1"/>
    <col min="4359" max="4609" width="8.81640625" style="4"/>
    <col min="4610" max="4610" width="50.54296875" style="4" customWidth="1"/>
    <col min="4611" max="4611" width="16" style="4" customWidth="1"/>
    <col min="4612" max="4612" width="23.1796875" style="4" customWidth="1"/>
    <col min="4613" max="4613" width="0" style="4" hidden="1" customWidth="1"/>
    <col min="4614" max="4614" width="26" style="4" customWidth="1"/>
    <col min="4615" max="4865" width="8.81640625" style="4"/>
    <col min="4866" max="4866" width="50.54296875" style="4" customWidth="1"/>
    <col min="4867" max="4867" width="16" style="4" customWidth="1"/>
    <col min="4868" max="4868" width="23.1796875" style="4" customWidth="1"/>
    <col min="4869" max="4869" width="0" style="4" hidden="1" customWidth="1"/>
    <col min="4870" max="4870" width="26" style="4" customWidth="1"/>
    <col min="4871" max="5121" width="8.81640625" style="4"/>
    <col min="5122" max="5122" width="50.54296875" style="4" customWidth="1"/>
    <col min="5123" max="5123" width="16" style="4" customWidth="1"/>
    <col min="5124" max="5124" width="23.1796875" style="4" customWidth="1"/>
    <col min="5125" max="5125" width="0" style="4" hidden="1" customWidth="1"/>
    <col min="5126" max="5126" width="26" style="4" customWidth="1"/>
    <col min="5127" max="5377" width="8.81640625" style="4"/>
    <col min="5378" max="5378" width="50.54296875" style="4" customWidth="1"/>
    <col min="5379" max="5379" width="16" style="4" customWidth="1"/>
    <col min="5380" max="5380" width="23.1796875" style="4" customWidth="1"/>
    <col min="5381" max="5381" width="0" style="4" hidden="1" customWidth="1"/>
    <col min="5382" max="5382" width="26" style="4" customWidth="1"/>
    <col min="5383" max="5633" width="8.81640625" style="4"/>
    <col min="5634" max="5634" width="50.54296875" style="4" customWidth="1"/>
    <col min="5635" max="5635" width="16" style="4" customWidth="1"/>
    <col min="5636" max="5636" width="23.1796875" style="4" customWidth="1"/>
    <col min="5637" max="5637" width="0" style="4" hidden="1" customWidth="1"/>
    <col min="5638" max="5638" width="26" style="4" customWidth="1"/>
    <col min="5639" max="5889" width="8.81640625" style="4"/>
    <col min="5890" max="5890" width="50.54296875" style="4" customWidth="1"/>
    <col min="5891" max="5891" width="16" style="4" customWidth="1"/>
    <col min="5892" max="5892" width="23.1796875" style="4" customWidth="1"/>
    <col min="5893" max="5893" width="0" style="4" hidden="1" customWidth="1"/>
    <col min="5894" max="5894" width="26" style="4" customWidth="1"/>
    <col min="5895" max="6145" width="8.81640625" style="4"/>
    <col min="6146" max="6146" width="50.54296875" style="4" customWidth="1"/>
    <col min="6147" max="6147" width="16" style="4" customWidth="1"/>
    <col min="6148" max="6148" width="23.1796875" style="4" customWidth="1"/>
    <col min="6149" max="6149" width="0" style="4" hidden="1" customWidth="1"/>
    <col min="6150" max="6150" width="26" style="4" customWidth="1"/>
    <col min="6151" max="6401" width="8.81640625" style="4"/>
    <col min="6402" max="6402" width="50.54296875" style="4" customWidth="1"/>
    <col min="6403" max="6403" width="16" style="4" customWidth="1"/>
    <col min="6404" max="6404" width="23.1796875" style="4" customWidth="1"/>
    <col min="6405" max="6405" width="0" style="4" hidden="1" customWidth="1"/>
    <col min="6406" max="6406" width="26" style="4" customWidth="1"/>
    <col min="6407" max="6657" width="8.81640625" style="4"/>
    <col min="6658" max="6658" width="50.54296875" style="4" customWidth="1"/>
    <col min="6659" max="6659" width="16" style="4" customWidth="1"/>
    <col min="6660" max="6660" width="23.1796875" style="4" customWidth="1"/>
    <col min="6661" max="6661" width="0" style="4" hidden="1" customWidth="1"/>
    <col min="6662" max="6662" width="26" style="4" customWidth="1"/>
    <col min="6663" max="6913" width="8.81640625" style="4"/>
    <col min="6914" max="6914" width="50.54296875" style="4" customWidth="1"/>
    <col min="6915" max="6915" width="16" style="4" customWidth="1"/>
    <col min="6916" max="6916" width="23.1796875" style="4" customWidth="1"/>
    <col min="6917" max="6917" width="0" style="4" hidden="1" customWidth="1"/>
    <col min="6918" max="6918" width="26" style="4" customWidth="1"/>
    <col min="6919" max="7169" width="8.81640625" style="4"/>
    <col min="7170" max="7170" width="50.54296875" style="4" customWidth="1"/>
    <col min="7171" max="7171" width="16" style="4" customWidth="1"/>
    <col min="7172" max="7172" width="23.1796875" style="4" customWidth="1"/>
    <col min="7173" max="7173" width="0" style="4" hidden="1" customWidth="1"/>
    <col min="7174" max="7174" width="26" style="4" customWidth="1"/>
    <col min="7175" max="7425" width="8.81640625" style="4"/>
    <col min="7426" max="7426" width="50.54296875" style="4" customWidth="1"/>
    <col min="7427" max="7427" width="16" style="4" customWidth="1"/>
    <col min="7428" max="7428" width="23.1796875" style="4" customWidth="1"/>
    <col min="7429" max="7429" width="0" style="4" hidden="1" customWidth="1"/>
    <col min="7430" max="7430" width="26" style="4" customWidth="1"/>
    <col min="7431" max="7681" width="8.81640625" style="4"/>
    <col min="7682" max="7682" width="50.54296875" style="4" customWidth="1"/>
    <col min="7683" max="7683" width="16" style="4" customWidth="1"/>
    <col min="7684" max="7684" width="23.1796875" style="4" customWidth="1"/>
    <col min="7685" max="7685" width="0" style="4" hidden="1" customWidth="1"/>
    <col min="7686" max="7686" width="26" style="4" customWidth="1"/>
    <col min="7687" max="7937" width="8.81640625" style="4"/>
    <col min="7938" max="7938" width="50.54296875" style="4" customWidth="1"/>
    <col min="7939" max="7939" width="16" style="4" customWidth="1"/>
    <col min="7940" max="7940" width="23.1796875" style="4" customWidth="1"/>
    <col min="7941" max="7941" width="0" style="4" hidden="1" customWidth="1"/>
    <col min="7942" max="7942" width="26" style="4" customWidth="1"/>
    <col min="7943" max="8193" width="8.81640625" style="4"/>
    <col min="8194" max="8194" width="50.54296875" style="4" customWidth="1"/>
    <col min="8195" max="8195" width="16" style="4" customWidth="1"/>
    <col min="8196" max="8196" width="23.1796875" style="4" customWidth="1"/>
    <col min="8197" max="8197" width="0" style="4" hidden="1" customWidth="1"/>
    <col min="8198" max="8198" width="26" style="4" customWidth="1"/>
    <col min="8199" max="8449" width="8.81640625" style="4"/>
    <col min="8450" max="8450" width="50.54296875" style="4" customWidth="1"/>
    <col min="8451" max="8451" width="16" style="4" customWidth="1"/>
    <col min="8452" max="8452" width="23.1796875" style="4" customWidth="1"/>
    <col min="8453" max="8453" width="0" style="4" hidden="1" customWidth="1"/>
    <col min="8454" max="8454" width="26" style="4" customWidth="1"/>
    <col min="8455" max="8705" width="8.81640625" style="4"/>
    <col min="8706" max="8706" width="50.54296875" style="4" customWidth="1"/>
    <col min="8707" max="8707" width="16" style="4" customWidth="1"/>
    <col min="8708" max="8708" width="23.1796875" style="4" customWidth="1"/>
    <col min="8709" max="8709" width="0" style="4" hidden="1" customWidth="1"/>
    <col min="8710" max="8710" width="26" style="4" customWidth="1"/>
    <col min="8711" max="8961" width="8.81640625" style="4"/>
    <col min="8962" max="8962" width="50.54296875" style="4" customWidth="1"/>
    <col min="8963" max="8963" width="16" style="4" customWidth="1"/>
    <col min="8964" max="8964" width="23.1796875" style="4" customWidth="1"/>
    <col min="8965" max="8965" width="0" style="4" hidden="1" customWidth="1"/>
    <col min="8966" max="8966" width="26" style="4" customWidth="1"/>
    <col min="8967" max="9217" width="8.81640625" style="4"/>
    <col min="9218" max="9218" width="50.54296875" style="4" customWidth="1"/>
    <col min="9219" max="9219" width="16" style="4" customWidth="1"/>
    <col min="9220" max="9220" width="23.1796875" style="4" customWidth="1"/>
    <col min="9221" max="9221" width="0" style="4" hidden="1" customWidth="1"/>
    <col min="9222" max="9222" width="26" style="4" customWidth="1"/>
    <col min="9223" max="9473" width="8.81640625" style="4"/>
    <col min="9474" max="9474" width="50.54296875" style="4" customWidth="1"/>
    <col min="9475" max="9475" width="16" style="4" customWidth="1"/>
    <col min="9476" max="9476" width="23.1796875" style="4" customWidth="1"/>
    <col min="9477" max="9477" width="0" style="4" hidden="1" customWidth="1"/>
    <col min="9478" max="9478" width="26" style="4" customWidth="1"/>
    <col min="9479" max="9729" width="8.81640625" style="4"/>
    <col min="9730" max="9730" width="50.54296875" style="4" customWidth="1"/>
    <col min="9731" max="9731" width="16" style="4" customWidth="1"/>
    <col min="9732" max="9732" width="23.1796875" style="4" customWidth="1"/>
    <col min="9733" max="9733" width="0" style="4" hidden="1" customWidth="1"/>
    <col min="9734" max="9734" width="26" style="4" customWidth="1"/>
    <col min="9735" max="9985" width="8.81640625" style="4"/>
    <col min="9986" max="9986" width="50.54296875" style="4" customWidth="1"/>
    <col min="9987" max="9987" width="16" style="4" customWidth="1"/>
    <col min="9988" max="9988" width="23.1796875" style="4" customWidth="1"/>
    <col min="9989" max="9989" width="0" style="4" hidden="1" customWidth="1"/>
    <col min="9990" max="9990" width="26" style="4" customWidth="1"/>
    <col min="9991" max="10241" width="8.81640625" style="4"/>
    <col min="10242" max="10242" width="50.54296875" style="4" customWidth="1"/>
    <col min="10243" max="10243" width="16" style="4" customWidth="1"/>
    <col min="10244" max="10244" width="23.1796875" style="4" customWidth="1"/>
    <col min="10245" max="10245" width="0" style="4" hidden="1" customWidth="1"/>
    <col min="10246" max="10246" width="26" style="4" customWidth="1"/>
    <col min="10247" max="10497" width="8.81640625" style="4"/>
    <col min="10498" max="10498" width="50.54296875" style="4" customWidth="1"/>
    <col min="10499" max="10499" width="16" style="4" customWidth="1"/>
    <col min="10500" max="10500" width="23.1796875" style="4" customWidth="1"/>
    <col min="10501" max="10501" width="0" style="4" hidden="1" customWidth="1"/>
    <col min="10502" max="10502" width="26" style="4" customWidth="1"/>
    <col min="10503" max="10753" width="8.81640625" style="4"/>
    <col min="10754" max="10754" width="50.54296875" style="4" customWidth="1"/>
    <col min="10755" max="10755" width="16" style="4" customWidth="1"/>
    <col min="10756" max="10756" width="23.1796875" style="4" customWidth="1"/>
    <col min="10757" max="10757" width="0" style="4" hidden="1" customWidth="1"/>
    <col min="10758" max="10758" width="26" style="4" customWidth="1"/>
    <col min="10759" max="11009" width="8.81640625" style="4"/>
    <col min="11010" max="11010" width="50.54296875" style="4" customWidth="1"/>
    <col min="11011" max="11011" width="16" style="4" customWidth="1"/>
    <col min="11012" max="11012" width="23.1796875" style="4" customWidth="1"/>
    <col min="11013" max="11013" width="0" style="4" hidden="1" customWidth="1"/>
    <col min="11014" max="11014" width="26" style="4" customWidth="1"/>
    <col min="11015" max="11265" width="8.81640625" style="4"/>
    <col min="11266" max="11266" width="50.54296875" style="4" customWidth="1"/>
    <col min="11267" max="11267" width="16" style="4" customWidth="1"/>
    <col min="11268" max="11268" width="23.1796875" style="4" customWidth="1"/>
    <col min="11269" max="11269" width="0" style="4" hidden="1" customWidth="1"/>
    <col min="11270" max="11270" width="26" style="4" customWidth="1"/>
    <col min="11271" max="11521" width="8.81640625" style="4"/>
    <col min="11522" max="11522" width="50.54296875" style="4" customWidth="1"/>
    <col min="11523" max="11523" width="16" style="4" customWidth="1"/>
    <col min="11524" max="11524" width="23.1796875" style="4" customWidth="1"/>
    <col min="11525" max="11525" width="0" style="4" hidden="1" customWidth="1"/>
    <col min="11526" max="11526" width="26" style="4" customWidth="1"/>
    <col min="11527" max="11777" width="8.81640625" style="4"/>
    <col min="11778" max="11778" width="50.54296875" style="4" customWidth="1"/>
    <col min="11779" max="11779" width="16" style="4" customWidth="1"/>
    <col min="11780" max="11780" width="23.1796875" style="4" customWidth="1"/>
    <col min="11781" max="11781" width="0" style="4" hidden="1" customWidth="1"/>
    <col min="11782" max="11782" width="26" style="4" customWidth="1"/>
    <col min="11783" max="12033" width="8.81640625" style="4"/>
    <col min="12034" max="12034" width="50.54296875" style="4" customWidth="1"/>
    <col min="12035" max="12035" width="16" style="4" customWidth="1"/>
    <col min="12036" max="12036" width="23.1796875" style="4" customWidth="1"/>
    <col min="12037" max="12037" width="0" style="4" hidden="1" customWidth="1"/>
    <col min="12038" max="12038" width="26" style="4" customWidth="1"/>
    <col min="12039" max="12289" width="8.81640625" style="4"/>
    <col min="12290" max="12290" width="50.54296875" style="4" customWidth="1"/>
    <col min="12291" max="12291" width="16" style="4" customWidth="1"/>
    <col min="12292" max="12292" width="23.1796875" style="4" customWidth="1"/>
    <col min="12293" max="12293" width="0" style="4" hidden="1" customWidth="1"/>
    <col min="12294" max="12294" width="26" style="4" customWidth="1"/>
    <col min="12295" max="12545" width="8.81640625" style="4"/>
    <col min="12546" max="12546" width="50.54296875" style="4" customWidth="1"/>
    <col min="12547" max="12547" width="16" style="4" customWidth="1"/>
    <col min="12548" max="12548" width="23.1796875" style="4" customWidth="1"/>
    <col min="12549" max="12549" width="0" style="4" hidden="1" customWidth="1"/>
    <col min="12550" max="12550" width="26" style="4" customWidth="1"/>
    <col min="12551" max="12801" width="8.81640625" style="4"/>
    <col min="12802" max="12802" width="50.54296875" style="4" customWidth="1"/>
    <col min="12803" max="12803" width="16" style="4" customWidth="1"/>
    <col min="12804" max="12804" width="23.1796875" style="4" customWidth="1"/>
    <col min="12805" max="12805" width="0" style="4" hidden="1" customWidth="1"/>
    <col min="12806" max="12806" width="26" style="4" customWidth="1"/>
    <col min="12807" max="13057" width="8.81640625" style="4"/>
    <col min="13058" max="13058" width="50.54296875" style="4" customWidth="1"/>
    <col min="13059" max="13059" width="16" style="4" customWidth="1"/>
    <col min="13060" max="13060" width="23.1796875" style="4" customWidth="1"/>
    <col min="13061" max="13061" width="0" style="4" hidden="1" customWidth="1"/>
    <col min="13062" max="13062" width="26" style="4" customWidth="1"/>
    <col min="13063" max="13313" width="8.81640625" style="4"/>
    <col min="13314" max="13314" width="50.54296875" style="4" customWidth="1"/>
    <col min="13315" max="13315" width="16" style="4" customWidth="1"/>
    <col min="13316" max="13316" width="23.1796875" style="4" customWidth="1"/>
    <col min="13317" max="13317" width="0" style="4" hidden="1" customWidth="1"/>
    <col min="13318" max="13318" width="26" style="4" customWidth="1"/>
    <col min="13319" max="13569" width="8.81640625" style="4"/>
    <col min="13570" max="13570" width="50.54296875" style="4" customWidth="1"/>
    <col min="13571" max="13571" width="16" style="4" customWidth="1"/>
    <col min="13572" max="13572" width="23.1796875" style="4" customWidth="1"/>
    <col min="13573" max="13573" width="0" style="4" hidden="1" customWidth="1"/>
    <col min="13574" max="13574" width="26" style="4" customWidth="1"/>
    <col min="13575" max="13825" width="8.81640625" style="4"/>
    <col min="13826" max="13826" width="50.54296875" style="4" customWidth="1"/>
    <col min="13827" max="13827" width="16" style="4" customWidth="1"/>
    <col min="13828" max="13828" width="23.1796875" style="4" customWidth="1"/>
    <col min="13829" max="13829" width="0" style="4" hidden="1" customWidth="1"/>
    <col min="13830" max="13830" width="26" style="4" customWidth="1"/>
    <col min="13831" max="14081" width="8.81640625" style="4"/>
    <col min="14082" max="14082" width="50.54296875" style="4" customWidth="1"/>
    <col min="14083" max="14083" width="16" style="4" customWidth="1"/>
    <col min="14084" max="14084" width="23.1796875" style="4" customWidth="1"/>
    <col min="14085" max="14085" width="0" style="4" hidden="1" customWidth="1"/>
    <col min="14086" max="14086" width="26" style="4" customWidth="1"/>
    <col min="14087" max="14337" width="8.81640625" style="4"/>
    <col min="14338" max="14338" width="50.54296875" style="4" customWidth="1"/>
    <col min="14339" max="14339" width="16" style="4" customWidth="1"/>
    <col min="14340" max="14340" width="23.1796875" style="4" customWidth="1"/>
    <col min="14341" max="14341" width="0" style="4" hidden="1" customWidth="1"/>
    <col min="14342" max="14342" width="26" style="4" customWidth="1"/>
    <col min="14343" max="14593" width="8.81640625" style="4"/>
    <col min="14594" max="14594" width="50.54296875" style="4" customWidth="1"/>
    <col min="14595" max="14595" width="16" style="4" customWidth="1"/>
    <col min="14596" max="14596" width="23.1796875" style="4" customWidth="1"/>
    <col min="14597" max="14597" width="0" style="4" hidden="1" customWidth="1"/>
    <col min="14598" max="14598" width="26" style="4" customWidth="1"/>
    <col min="14599" max="14849" width="8.81640625" style="4"/>
    <col min="14850" max="14850" width="50.54296875" style="4" customWidth="1"/>
    <col min="14851" max="14851" width="16" style="4" customWidth="1"/>
    <col min="14852" max="14852" width="23.1796875" style="4" customWidth="1"/>
    <col min="14853" max="14853" width="0" style="4" hidden="1" customWidth="1"/>
    <col min="14854" max="14854" width="26" style="4" customWidth="1"/>
    <col min="14855" max="15105" width="8.81640625" style="4"/>
    <col min="15106" max="15106" width="50.54296875" style="4" customWidth="1"/>
    <col min="15107" max="15107" width="16" style="4" customWidth="1"/>
    <col min="15108" max="15108" width="23.1796875" style="4" customWidth="1"/>
    <col min="15109" max="15109" width="0" style="4" hidden="1" customWidth="1"/>
    <col min="15110" max="15110" width="26" style="4" customWidth="1"/>
    <col min="15111" max="15361" width="8.81640625" style="4"/>
    <col min="15362" max="15362" width="50.54296875" style="4" customWidth="1"/>
    <col min="15363" max="15363" width="16" style="4" customWidth="1"/>
    <col min="15364" max="15364" width="23.1796875" style="4" customWidth="1"/>
    <col min="15365" max="15365" width="0" style="4" hidden="1" customWidth="1"/>
    <col min="15366" max="15366" width="26" style="4" customWidth="1"/>
    <col min="15367" max="15617" width="8.81640625" style="4"/>
    <col min="15618" max="15618" width="50.54296875" style="4" customWidth="1"/>
    <col min="15619" max="15619" width="16" style="4" customWidth="1"/>
    <col min="15620" max="15620" width="23.1796875" style="4" customWidth="1"/>
    <col min="15621" max="15621" width="0" style="4" hidden="1" customWidth="1"/>
    <col min="15622" max="15622" width="26" style="4" customWidth="1"/>
    <col min="15623" max="15873" width="8.81640625" style="4"/>
    <col min="15874" max="15874" width="50.54296875" style="4" customWidth="1"/>
    <col min="15875" max="15875" width="16" style="4" customWidth="1"/>
    <col min="15876" max="15876" width="23.1796875" style="4" customWidth="1"/>
    <col min="15877" max="15877" width="0" style="4" hidden="1" customWidth="1"/>
    <col min="15878" max="15878" width="26" style="4" customWidth="1"/>
    <col min="15879" max="16129" width="8.81640625" style="4"/>
    <col min="16130" max="16130" width="50.54296875" style="4" customWidth="1"/>
    <col min="16131" max="16131" width="16" style="4" customWidth="1"/>
    <col min="16132" max="16132" width="23.1796875" style="4" customWidth="1"/>
    <col min="16133" max="16133" width="0" style="4" hidden="1" customWidth="1"/>
    <col min="16134" max="16134" width="26" style="4" customWidth="1"/>
    <col min="16135" max="16384" width="8.81640625" style="4"/>
  </cols>
  <sheetData>
    <row r="1" spans="1:6" ht="15" customHeight="1">
      <c r="A1" s="571"/>
      <c r="B1" s="573"/>
      <c r="C1" s="573"/>
      <c r="D1" s="573"/>
      <c r="E1" s="344"/>
      <c r="F1" s="99"/>
    </row>
    <row r="2" spans="1:6" ht="5.15" customHeight="1">
      <c r="A2" s="572"/>
      <c r="B2" s="547"/>
      <c r="C2" s="547"/>
      <c r="D2" s="547"/>
      <c r="E2" s="342"/>
      <c r="F2" s="99"/>
    </row>
    <row r="3" spans="1:6" ht="25.5" customHeight="1">
      <c r="A3" s="572"/>
      <c r="B3" s="547"/>
      <c r="C3" s="547"/>
      <c r="D3" s="547"/>
      <c r="E3" s="342"/>
      <c r="F3" s="13"/>
    </row>
    <row r="4" spans="1:6" ht="5.15" customHeight="1">
      <c r="A4" s="11"/>
      <c r="B4" s="567"/>
      <c r="C4" s="567"/>
      <c r="D4" s="568"/>
      <c r="E4" s="333"/>
      <c r="F4" s="13"/>
    </row>
    <row r="5" spans="1:6" ht="29.25" customHeight="1">
      <c r="A5" s="334"/>
      <c r="B5" s="566" t="s">
        <v>803</v>
      </c>
      <c r="C5" s="566"/>
      <c r="D5" s="566"/>
      <c r="E5" s="341"/>
      <c r="F5" s="13"/>
    </row>
    <row r="6" spans="1:6" ht="5.15" customHeight="1">
      <c r="A6" s="11"/>
      <c r="B6" s="574"/>
      <c r="C6" s="574"/>
      <c r="D6" s="575"/>
      <c r="E6" s="336"/>
      <c r="F6" s="13"/>
    </row>
    <row r="7" spans="1:6" ht="15.75" customHeight="1">
      <c r="A7" s="11"/>
      <c r="B7" s="549" t="s">
        <v>833</v>
      </c>
      <c r="C7" s="549"/>
      <c r="D7" s="549"/>
      <c r="E7" s="511"/>
      <c r="F7" s="13"/>
    </row>
    <row r="8" spans="1:6" ht="5.15" customHeight="1">
      <c r="A8" s="11"/>
      <c r="B8" s="574"/>
      <c r="C8" s="574"/>
      <c r="D8" s="574"/>
      <c r="E8" s="511"/>
      <c r="F8" s="13"/>
    </row>
    <row r="9" spans="1:6" ht="16.5" customHeight="1">
      <c r="A9" s="11"/>
      <c r="B9" s="560" t="s">
        <v>840</v>
      </c>
      <c r="C9" s="560"/>
      <c r="D9" s="560"/>
      <c r="E9" s="343"/>
      <c r="F9" s="13"/>
    </row>
    <row r="10" spans="1:6" ht="5.15" customHeight="1">
      <c r="A10" s="11"/>
      <c r="B10" s="574"/>
      <c r="C10" s="574"/>
      <c r="D10" s="574"/>
      <c r="E10" s="336"/>
      <c r="F10" s="13"/>
    </row>
    <row r="11" spans="1:6">
      <c r="A11" s="11"/>
      <c r="B11" s="562" t="s">
        <v>828</v>
      </c>
      <c r="C11" s="562"/>
      <c r="D11" s="562"/>
      <c r="E11" s="525"/>
      <c r="F11" s="13"/>
    </row>
    <row r="12" spans="1:6" ht="5.15" customHeight="1" thickBot="1">
      <c r="A12" s="20"/>
      <c r="B12" s="569"/>
      <c r="C12" s="569"/>
      <c r="D12" s="570"/>
      <c r="E12" s="337"/>
      <c r="F12" s="13"/>
    </row>
    <row r="13" spans="1:6">
      <c r="A13" s="21"/>
      <c r="B13" s="24"/>
      <c r="C13" s="338"/>
      <c r="D13" s="22" t="s">
        <v>16</v>
      </c>
      <c r="E13" s="337"/>
      <c r="F13" s="13"/>
    </row>
    <row r="14" spans="1:6" ht="13.5" thickBot="1">
      <c r="A14" s="20"/>
      <c r="B14" s="23"/>
      <c r="C14" s="1"/>
      <c r="D14" s="2" t="s">
        <v>70</v>
      </c>
      <c r="E14" s="337"/>
      <c r="F14" s="13"/>
    </row>
    <row r="15" spans="1:6">
      <c r="A15" s="21"/>
      <c r="B15" s="24"/>
      <c r="C15" s="338"/>
      <c r="D15" s="3"/>
      <c r="E15" s="337"/>
      <c r="F15" s="13"/>
    </row>
    <row r="16" spans="1:6" ht="21.75" customHeight="1">
      <c r="A16" s="21"/>
      <c r="B16" s="25" t="s">
        <v>766</v>
      </c>
      <c r="C16" s="338"/>
      <c r="D16" s="278"/>
      <c r="E16" s="337"/>
      <c r="F16" s="13"/>
    </row>
    <row r="17" spans="1:6" ht="9" customHeight="1">
      <c r="A17" s="21"/>
      <c r="B17" s="25"/>
      <c r="C17" s="338"/>
      <c r="D17" s="278"/>
      <c r="E17" s="337"/>
      <c r="F17" s="13"/>
    </row>
    <row r="18" spans="1:6" ht="21.75" customHeight="1">
      <c r="A18" s="21"/>
      <c r="B18" s="25" t="s">
        <v>767</v>
      </c>
      <c r="C18" s="338"/>
      <c r="D18" s="278"/>
      <c r="E18" s="337"/>
      <c r="F18" s="13"/>
    </row>
    <row r="19" spans="1:6" ht="9.75" customHeight="1">
      <c r="A19" s="21"/>
      <c r="B19" s="25"/>
      <c r="C19" s="338"/>
      <c r="D19" s="278"/>
      <c r="E19" s="337"/>
      <c r="F19" s="13"/>
    </row>
    <row r="20" spans="1:6" ht="21.75" customHeight="1">
      <c r="A20" s="21"/>
      <c r="B20" s="25" t="s">
        <v>768</v>
      </c>
      <c r="C20" s="338"/>
      <c r="D20" s="278"/>
      <c r="E20" s="337"/>
      <c r="F20" s="13"/>
    </row>
    <row r="21" spans="1:6" ht="10.5" customHeight="1">
      <c r="A21" s="21"/>
      <c r="B21" s="25"/>
      <c r="C21" s="338"/>
      <c r="D21" s="278"/>
      <c r="E21" s="337"/>
    </row>
    <row r="22" spans="1:6" ht="21.75" customHeight="1">
      <c r="A22" s="21"/>
      <c r="B22" s="25" t="s">
        <v>769</v>
      </c>
      <c r="C22" s="338"/>
      <c r="D22" s="278"/>
      <c r="E22" s="337"/>
    </row>
    <row r="23" spans="1:6" ht="9" customHeight="1">
      <c r="A23" s="21"/>
      <c r="B23" s="25"/>
      <c r="C23" s="338"/>
      <c r="D23" s="278"/>
      <c r="E23" s="337"/>
    </row>
    <row r="24" spans="1:6" ht="21.75" customHeight="1">
      <c r="A24" s="21"/>
      <c r="B24" s="25" t="s">
        <v>770</v>
      </c>
      <c r="C24" s="338"/>
      <c r="D24" s="278"/>
      <c r="E24" s="337"/>
    </row>
    <row r="25" spans="1:6" ht="9.75" customHeight="1">
      <c r="A25" s="21"/>
      <c r="B25" s="25"/>
      <c r="C25" s="338"/>
      <c r="D25" s="278"/>
      <c r="E25" s="337"/>
    </row>
    <row r="26" spans="1:6" ht="21.75" customHeight="1">
      <c r="A26" s="21"/>
      <c r="B26" s="25" t="s">
        <v>771</v>
      </c>
      <c r="C26" s="338"/>
      <c r="D26" s="278"/>
      <c r="E26" s="337"/>
    </row>
    <row r="27" spans="1:6" ht="10.5" customHeight="1">
      <c r="A27" s="21"/>
      <c r="B27" s="25"/>
      <c r="C27" s="338"/>
      <c r="D27" s="278"/>
      <c r="E27" s="337"/>
    </row>
    <row r="28" spans="1:6" ht="21.75" customHeight="1">
      <c r="A28" s="21"/>
      <c r="B28" s="25"/>
      <c r="C28" s="338"/>
      <c r="D28" s="278"/>
      <c r="E28" s="337"/>
    </row>
    <row r="29" spans="1:6" ht="9.75" customHeight="1">
      <c r="A29" s="21"/>
      <c r="B29" s="25"/>
      <c r="C29" s="338"/>
      <c r="D29" s="278"/>
      <c r="E29" s="337"/>
    </row>
    <row r="30" spans="1:6" ht="21.75" customHeight="1">
      <c r="A30" s="21"/>
      <c r="B30" s="25"/>
      <c r="C30" s="338"/>
      <c r="D30" s="278"/>
      <c r="E30" s="337"/>
    </row>
    <row r="31" spans="1:6" ht="9.75" customHeight="1">
      <c r="A31" s="21"/>
      <c r="B31" s="25"/>
      <c r="C31" s="338"/>
      <c r="D31" s="278"/>
      <c r="E31" s="337"/>
    </row>
    <row r="32" spans="1:6" ht="22.5" customHeight="1">
      <c r="A32" s="21"/>
      <c r="B32" s="25"/>
      <c r="C32" s="338"/>
      <c r="D32" s="278"/>
      <c r="E32" s="337"/>
    </row>
    <row r="33" spans="1:5">
      <c r="A33" s="21"/>
      <c r="B33" s="25"/>
      <c r="C33" s="338"/>
      <c r="D33" s="278"/>
      <c r="E33" s="337"/>
    </row>
    <row r="34" spans="1:5" ht="21" customHeight="1">
      <c r="A34" s="21"/>
      <c r="B34" s="25"/>
      <c r="C34" s="338"/>
      <c r="D34" s="278"/>
      <c r="E34" s="337"/>
    </row>
    <row r="35" spans="1:5">
      <c r="A35" s="21"/>
      <c r="B35" s="25"/>
      <c r="C35" s="338"/>
      <c r="D35" s="278"/>
      <c r="E35" s="337"/>
    </row>
    <row r="36" spans="1:5" ht="19.5" customHeight="1">
      <c r="A36" s="21"/>
      <c r="B36" s="25"/>
      <c r="C36" s="338"/>
      <c r="D36" s="278"/>
      <c r="E36" s="337"/>
    </row>
    <row r="37" spans="1:5">
      <c r="A37" s="21"/>
      <c r="B37" s="25"/>
      <c r="C37" s="338"/>
      <c r="D37" s="278"/>
      <c r="E37" s="337"/>
    </row>
    <row r="38" spans="1:5" ht="19.5" customHeight="1">
      <c r="A38" s="21"/>
      <c r="B38" s="25"/>
      <c r="C38" s="338"/>
      <c r="D38" s="278"/>
      <c r="E38" s="337"/>
    </row>
    <row r="39" spans="1:5">
      <c r="A39" s="21"/>
      <c r="B39" s="25"/>
      <c r="C39" s="338"/>
      <c r="D39" s="278"/>
      <c r="E39" s="337"/>
    </row>
    <row r="40" spans="1:5" ht="19.5" customHeight="1">
      <c r="A40" s="21"/>
      <c r="B40" s="25"/>
      <c r="C40" s="338"/>
      <c r="D40" s="278"/>
      <c r="E40" s="337"/>
    </row>
    <row r="41" spans="1:5">
      <c r="A41" s="21"/>
      <c r="B41" s="25"/>
      <c r="C41" s="338"/>
      <c r="D41" s="278"/>
      <c r="E41" s="337"/>
    </row>
    <row r="42" spans="1:5" ht="22.5" customHeight="1">
      <c r="A42" s="21"/>
      <c r="B42" s="25"/>
      <c r="C42" s="338"/>
      <c r="D42" s="278"/>
      <c r="E42" s="337"/>
    </row>
    <row r="43" spans="1:5">
      <c r="A43" s="21"/>
      <c r="B43" s="25"/>
      <c r="C43" s="338"/>
      <c r="D43" s="278"/>
      <c r="E43" s="337"/>
    </row>
    <row r="44" spans="1:5" ht="22" customHeight="1">
      <c r="A44" s="21"/>
      <c r="B44" s="25"/>
      <c r="C44" s="338"/>
      <c r="D44" s="278"/>
      <c r="E44" s="337"/>
    </row>
    <row r="45" spans="1:5">
      <c r="A45" s="21"/>
      <c r="B45" s="25"/>
      <c r="C45" s="338"/>
      <c r="D45" s="278"/>
      <c r="E45" s="337"/>
    </row>
    <row r="46" spans="1:5" ht="18.75" customHeight="1">
      <c r="A46" s="21"/>
      <c r="B46" s="25"/>
      <c r="C46" s="338"/>
      <c r="D46" s="278"/>
      <c r="E46" s="337"/>
    </row>
    <row r="47" spans="1:5">
      <c r="A47" s="21"/>
      <c r="B47" s="25"/>
      <c r="C47" s="338"/>
      <c r="D47" s="278"/>
      <c r="E47" s="337"/>
    </row>
    <row r="48" spans="1:5" ht="19.5" customHeight="1">
      <c r="A48" s="21"/>
      <c r="B48" s="25"/>
      <c r="C48" s="338"/>
      <c r="D48" s="278"/>
      <c r="E48" s="337"/>
    </row>
    <row r="49" spans="1:5">
      <c r="A49" s="21"/>
      <c r="B49" s="25"/>
      <c r="C49" s="338"/>
      <c r="D49" s="278"/>
      <c r="E49" s="337"/>
    </row>
    <row r="50" spans="1:5" ht="21" customHeight="1">
      <c r="A50" s="21"/>
      <c r="B50" s="25"/>
      <c r="C50" s="338"/>
      <c r="D50" s="278"/>
      <c r="E50" s="337"/>
    </row>
    <row r="51" spans="1:5">
      <c r="A51" s="26"/>
      <c r="B51" s="27"/>
      <c r="C51" s="5"/>
      <c r="D51" s="279"/>
      <c r="E51" s="337"/>
    </row>
    <row r="52" spans="1:5" ht="33" customHeight="1" thickBot="1">
      <c r="A52" s="431"/>
      <c r="B52" s="564" t="s">
        <v>418</v>
      </c>
      <c r="C52" s="565"/>
      <c r="D52" s="280"/>
      <c r="E52" s="339"/>
    </row>
  </sheetData>
  <mergeCells count="12">
    <mergeCell ref="A1:A3"/>
    <mergeCell ref="B1:D3"/>
    <mergeCell ref="B4:D4"/>
    <mergeCell ref="B5:D5"/>
    <mergeCell ref="B9:D9"/>
    <mergeCell ref="B52:C52"/>
    <mergeCell ref="B7:D7"/>
    <mergeCell ref="B6:D6"/>
    <mergeCell ref="B8:D8"/>
    <mergeCell ref="B10:D10"/>
    <mergeCell ref="B12:D12"/>
    <mergeCell ref="B11:D11"/>
  </mergeCells>
  <printOptions horizontalCentered="1"/>
  <pageMargins left="0.39370078740157483" right="0.19685039370078741" top="0.98425196850393704" bottom="0.43307086614173229" header="0.39370078740157483" footer="0.19685039370078741"/>
  <pageSetup paperSize="9" scale="85" orientation="portrait" r:id="rId1"/>
  <headerFooter alignWithMargins="0">
    <oddHeader>&amp;C&amp;"Arial,Bold"&amp;12BILL No. 4.4 COLLECTION SHEET</oddHeader>
    <oddFooter>&amp;C&amp;"Arial,Regular"Page &amp;P of &amp;N&amp;R&amp;"Arial,Regular"Collection Sheet - Bill No. 1.1</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1641-6194-4472-9B19-2FA1A024296F}">
  <dimension ref="A1:G21"/>
  <sheetViews>
    <sheetView view="pageBreakPreview" zoomScaleNormal="100" zoomScaleSheetLayoutView="100" workbookViewId="0">
      <selection activeCell="E13" sqref="E13"/>
    </sheetView>
  </sheetViews>
  <sheetFormatPr defaultColWidth="8.81640625" defaultRowHeight="12.5"/>
  <cols>
    <col min="1" max="1" width="12.1796875" style="320" bestFit="1" customWidth="1"/>
    <col min="2" max="2" width="73.81640625" style="320" customWidth="1"/>
    <col min="3" max="3" width="19" style="320" customWidth="1"/>
    <col min="4" max="4" width="8.81640625" style="320"/>
    <col min="5" max="5" width="16.54296875" style="320" bestFit="1" customWidth="1"/>
    <col min="6" max="6" width="8.81640625" style="320"/>
    <col min="7" max="7" width="16.54296875" style="320" bestFit="1" customWidth="1"/>
    <col min="8" max="9" width="8.81640625" style="320"/>
    <col min="10" max="10" width="8.453125" style="320" customWidth="1"/>
    <col min="11" max="256" width="8.81640625" style="320"/>
    <col min="257" max="257" width="12.1796875" style="320" bestFit="1" customWidth="1"/>
    <col min="258" max="258" width="84.54296875" style="320" bestFit="1" customWidth="1"/>
    <col min="259" max="265" width="8.81640625" style="320"/>
    <col min="266" max="266" width="8.453125" style="320" customWidth="1"/>
    <col min="267" max="512" width="8.81640625" style="320"/>
    <col min="513" max="513" width="12.1796875" style="320" bestFit="1" customWidth="1"/>
    <col min="514" max="514" width="84.54296875" style="320" bestFit="1" customWidth="1"/>
    <col min="515" max="521" width="8.81640625" style="320"/>
    <col min="522" max="522" width="8.453125" style="320" customWidth="1"/>
    <col min="523" max="768" width="8.81640625" style="320"/>
    <col min="769" max="769" width="12.1796875" style="320" bestFit="1" customWidth="1"/>
    <col min="770" max="770" width="84.54296875" style="320" bestFit="1" customWidth="1"/>
    <col min="771" max="777" width="8.81640625" style="320"/>
    <col min="778" max="778" width="8.453125" style="320" customWidth="1"/>
    <col min="779" max="1024" width="8.81640625" style="320"/>
    <col min="1025" max="1025" width="12.1796875" style="320" bestFit="1" customWidth="1"/>
    <col min="1026" max="1026" width="84.54296875" style="320" bestFit="1" customWidth="1"/>
    <col min="1027" max="1033" width="8.81640625" style="320"/>
    <col min="1034" max="1034" width="8.453125" style="320" customWidth="1"/>
    <col min="1035" max="1280" width="8.81640625" style="320"/>
    <col min="1281" max="1281" width="12.1796875" style="320" bestFit="1" customWidth="1"/>
    <col min="1282" max="1282" width="84.54296875" style="320" bestFit="1" customWidth="1"/>
    <col min="1283" max="1289" width="8.81640625" style="320"/>
    <col min="1290" max="1290" width="8.453125" style="320" customWidth="1"/>
    <col min="1291" max="1536" width="8.81640625" style="320"/>
    <col min="1537" max="1537" width="12.1796875" style="320" bestFit="1" customWidth="1"/>
    <col min="1538" max="1538" width="84.54296875" style="320" bestFit="1" customWidth="1"/>
    <col min="1539" max="1545" width="8.81640625" style="320"/>
    <col min="1546" max="1546" width="8.453125" style="320" customWidth="1"/>
    <col min="1547" max="1792" width="8.81640625" style="320"/>
    <col min="1793" max="1793" width="12.1796875" style="320" bestFit="1" customWidth="1"/>
    <col min="1794" max="1794" width="84.54296875" style="320" bestFit="1" customWidth="1"/>
    <col min="1795" max="1801" width="8.81640625" style="320"/>
    <col min="1802" max="1802" width="8.453125" style="320" customWidth="1"/>
    <col min="1803" max="2048" width="8.81640625" style="320"/>
    <col min="2049" max="2049" width="12.1796875" style="320" bestFit="1" customWidth="1"/>
    <col min="2050" max="2050" width="84.54296875" style="320" bestFit="1" customWidth="1"/>
    <col min="2051" max="2057" width="8.81640625" style="320"/>
    <col min="2058" max="2058" width="8.453125" style="320" customWidth="1"/>
    <col min="2059" max="2304" width="8.81640625" style="320"/>
    <col min="2305" max="2305" width="12.1796875" style="320" bestFit="1" customWidth="1"/>
    <col min="2306" max="2306" width="84.54296875" style="320" bestFit="1" customWidth="1"/>
    <col min="2307" max="2313" width="8.81640625" style="320"/>
    <col min="2314" max="2314" width="8.453125" style="320" customWidth="1"/>
    <col min="2315" max="2560" width="8.81640625" style="320"/>
    <col min="2561" max="2561" width="12.1796875" style="320" bestFit="1" customWidth="1"/>
    <col min="2562" max="2562" width="84.54296875" style="320" bestFit="1" customWidth="1"/>
    <col min="2563" max="2569" width="8.81640625" style="320"/>
    <col min="2570" max="2570" width="8.453125" style="320" customWidth="1"/>
    <col min="2571" max="2816" width="8.81640625" style="320"/>
    <col min="2817" max="2817" width="12.1796875" style="320" bestFit="1" customWidth="1"/>
    <col min="2818" max="2818" width="84.54296875" style="320" bestFit="1" customWidth="1"/>
    <col min="2819" max="2825" width="8.81640625" style="320"/>
    <col min="2826" max="2826" width="8.453125" style="320" customWidth="1"/>
    <col min="2827" max="3072" width="8.81640625" style="320"/>
    <col min="3073" max="3073" width="12.1796875" style="320" bestFit="1" customWidth="1"/>
    <col min="3074" max="3074" width="84.54296875" style="320" bestFit="1" customWidth="1"/>
    <col min="3075" max="3081" width="8.81640625" style="320"/>
    <col min="3082" max="3082" width="8.453125" style="320" customWidth="1"/>
    <col min="3083" max="3328" width="8.81640625" style="320"/>
    <col min="3329" max="3329" width="12.1796875" style="320" bestFit="1" customWidth="1"/>
    <col min="3330" max="3330" width="84.54296875" style="320" bestFit="1" customWidth="1"/>
    <col min="3331" max="3337" width="8.81640625" style="320"/>
    <col min="3338" max="3338" width="8.453125" style="320" customWidth="1"/>
    <col min="3339" max="3584" width="8.81640625" style="320"/>
    <col min="3585" max="3585" width="12.1796875" style="320" bestFit="1" customWidth="1"/>
    <col min="3586" max="3586" width="84.54296875" style="320" bestFit="1" customWidth="1"/>
    <col min="3587" max="3593" width="8.81640625" style="320"/>
    <col min="3594" max="3594" width="8.453125" style="320" customWidth="1"/>
    <col min="3595" max="3840" width="8.81640625" style="320"/>
    <col min="3841" max="3841" width="12.1796875" style="320" bestFit="1" customWidth="1"/>
    <col min="3842" max="3842" width="84.54296875" style="320" bestFit="1" customWidth="1"/>
    <col min="3843" max="3849" width="8.81640625" style="320"/>
    <col min="3850" max="3850" width="8.453125" style="320" customWidth="1"/>
    <col min="3851" max="4096" width="8.81640625" style="320"/>
    <col min="4097" max="4097" width="12.1796875" style="320" bestFit="1" customWidth="1"/>
    <col min="4098" max="4098" width="84.54296875" style="320" bestFit="1" customWidth="1"/>
    <col min="4099" max="4105" width="8.81640625" style="320"/>
    <col min="4106" max="4106" width="8.453125" style="320" customWidth="1"/>
    <col min="4107" max="4352" width="8.81640625" style="320"/>
    <col min="4353" max="4353" width="12.1796875" style="320" bestFit="1" customWidth="1"/>
    <col min="4354" max="4354" width="84.54296875" style="320" bestFit="1" customWidth="1"/>
    <col min="4355" max="4361" width="8.81640625" style="320"/>
    <col min="4362" max="4362" width="8.453125" style="320" customWidth="1"/>
    <col min="4363" max="4608" width="8.81640625" style="320"/>
    <col min="4609" max="4609" width="12.1796875" style="320" bestFit="1" customWidth="1"/>
    <col min="4610" max="4610" width="84.54296875" style="320" bestFit="1" customWidth="1"/>
    <col min="4611" max="4617" width="8.81640625" style="320"/>
    <col min="4618" max="4618" width="8.453125" style="320" customWidth="1"/>
    <col min="4619" max="4864" width="8.81640625" style="320"/>
    <col min="4865" max="4865" width="12.1796875" style="320" bestFit="1" customWidth="1"/>
    <col min="4866" max="4866" width="84.54296875" style="320" bestFit="1" customWidth="1"/>
    <col min="4867" max="4873" width="8.81640625" style="320"/>
    <col min="4874" max="4874" width="8.453125" style="320" customWidth="1"/>
    <col min="4875" max="5120" width="8.81640625" style="320"/>
    <col min="5121" max="5121" width="12.1796875" style="320" bestFit="1" customWidth="1"/>
    <col min="5122" max="5122" width="84.54296875" style="320" bestFit="1" customWidth="1"/>
    <col min="5123" max="5129" width="8.81640625" style="320"/>
    <col min="5130" max="5130" width="8.453125" style="320" customWidth="1"/>
    <col min="5131" max="5376" width="8.81640625" style="320"/>
    <col min="5377" max="5377" width="12.1796875" style="320" bestFit="1" customWidth="1"/>
    <col min="5378" max="5378" width="84.54296875" style="320" bestFit="1" customWidth="1"/>
    <col min="5379" max="5385" width="8.81640625" style="320"/>
    <col min="5386" max="5386" width="8.453125" style="320" customWidth="1"/>
    <col min="5387" max="5632" width="8.81640625" style="320"/>
    <col min="5633" max="5633" width="12.1796875" style="320" bestFit="1" customWidth="1"/>
    <col min="5634" max="5634" width="84.54296875" style="320" bestFit="1" customWidth="1"/>
    <col min="5635" max="5641" width="8.81640625" style="320"/>
    <col min="5642" max="5642" width="8.453125" style="320" customWidth="1"/>
    <col min="5643" max="5888" width="8.81640625" style="320"/>
    <col min="5889" max="5889" width="12.1796875" style="320" bestFit="1" customWidth="1"/>
    <col min="5890" max="5890" width="84.54296875" style="320" bestFit="1" customWidth="1"/>
    <col min="5891" max="5897" width="8.81640625" style="320"/>
    <col min="5898" max="5898" width="8.453125" style="320" customWidth="1"/>
    <col min="5899" max="6144" width="8.81640625" style="320"/>
    <col min="6145" max="6145" width="12.1796875" style="320" bestFit="1" customWidth="1"/>
    <col min="6146" max="6146" width="84.54296875" style="320" bestFit="1" customWidth="1"/>
    <col min="6147" max="6153" width="8.81640625" style="320"/>
    <col min="6154" max="6154" width="8.453125" style="320" customWidth="1"/>
    <col min="6155" max="6400" width="8.81640625" style="320"/>
    <col min="6401" max="6401" width="12.1796875" style="320" bestFit="1" customWidth="1"/>
    <col min="6402" max="6402" width="84.54296875" style="320" bestFit="1" customWidth="1"/>
    <col min="6403" max="6409" width="8.81640625" style="320"/>
    <col min="6410" max="6410" width="8.453125" style="320" customWidth="1"/>
    <col min="6411" max="6656" width="8.81640625" style="320"/>
    <col min="6657" max="6657" width="12.1796875" style="320" bestFit="1" customWidth="1"/>
    <col min="6658" max="6658" width="84.54296875" style="320" bestFit="1" customWidth="1"/>
    <col min="6659" max="6665" width="8.81640625" style="320"/>
    <col min="6666" max="6666" width="8.453125" style="320" customWidth="1"/>
    <col min="6667" max="6912" width="8.81640625" style="320"/>
    <col min="6913" max="6913" width="12.1796875" style="320" bestFit="1" customWidth="1"/>
    <col min="6914" max="6914" width="84.54296875" style="320" bestFit="1" customWidth="1"/>
    <col min="6915" max="6921" width="8.81640625" style="320"/>
    <col min="6922" max="6922" width="8.453125" style="320" customWidth="1"/>
    <col min="6923" max="7168" width="8.81640625" style="320"/>
    <col min="7169" max="7169" width="12.1796875" style="320" bestFit="1" customWidth="1"/>
    <col min="7170" max="7170" width="84.54296875" style="320" bestFit="1" customWidth="1"/>
    <col min="7171" max="7177" width="8.81640625" style="320"/>
    <col min="7178" max="7178" width="8.453125" style="320" customWidth="1"/>
    <col min="7179" max="7424" width="8.81640625" style="320"/>
    <col min="7425" max="7425" width="12.1796875" style="320" bestFit="1" customWidth="1"/>
    <col min="7426" max="7426" width="84.54296875" style="320" bestFit="1" customWidth="1"/>
    <col min="7427" max="7433" width="8.81640625" style="320"/>
    <col min="7434" max="7434" width="8.453125" style="320" customWidth="1"/>
    <col min="7435" max="7680" width="8.81640625" style="320"/>
    <col min="7681" max="7681" width="12.1796875" style="320" bestFit="1" customWidth="1"/>
    <col min="7682" max="7682" width="84.54296875" style="320" bestFit="1" customWidth="1"/>
    <col min="7683" max="7689" width="8.81640625" style="320"/>
    <col min="7690" max="7690" width="8.453125" style="320" customWidth="1"/>
    <col min="7691" max="7936" width="8.81640625" style="320"/>
    <col min="7937" max="7937" width="12.1796875" style="320" bestFit="1" customWidth="1"/>
    <col min="7938" max="7938" width="84.54296875" style="320" bestFit="1" customWidth="1"/>
    <col min="7939" max="7945" width="8.81640625" style="320"/>
    <col min="7946" max="7946" width="8.453125" style="320" customWidth="1"/>
    <col min="7947" max="8192" width="8.81640625" style="320"/>
    <col min="8193" max="8193" width="12.1796875" style="320" bestFit="1" customWidth="1"/>
    <col min="8194" max="8194" width="84.54296875" style="320" bestFit="1" customWidth="1"/>
    <col min="8195" max="8201" width="8.81640625" style="320"/>
    <col min="8202" max="8202" width="8.453125" style="320" customWidth="1"/>
    <col min="8203" max="8448" width="8.81640625" style="320"/>
    <col min="8449" max="8449" width="12.1796875" style="320" bestFit="1" customWidth="1"/>
    <col min="8450" max="8450" width="84.54296875" style="320" bestFit="1" customWidth="1"/>
    <col min="8451" max="8457" width="8.81640625" style="320"/>
    <col min="8458" max="8458" width="8.453125" style="320" customWidth="1"/>
    <col min="8459" max="8704" width="8.81640625" style="320"/>
    <col min="8705" max="8705" width="12.1796875" style="320" bestFit="1" customWidth="1"/>
    <col min="8706" max="8706" width="84.54296875" style="320" bestFit="1" customWidth="1"/>
    <col min="8707" max="8713" width="8.81640625" style="320"/>
    <col min="8714" max="8714" width="8.453125" style="320" customWidth="1"/>
    <col min="8715" max="8960" width="8.81640625" style="320"/>
    <col min="8961" max="8961" width="12.1796875" style="320" bestFit="1" customWidth="1"/>
    <col min="8962" max="8962" width="84.54296875" style="320" bestFit="1" customWidth="1"/>
    <col min="8963" max="8969" width="8.81640625" style="320"/>
    <col min="8970" max="8970" width="8.453125" style="320" customWidth="1"/>
    <col min="8971" max="9216" width="8.81640625" style="320"/>
    <col min="9217" max="9217" width="12.1796875" style="320" bestFit="1" customWidth="1"/>
    <col min="9218" max="9218" width="84.54296875" style="320" bestFit="1" customWidth="1"/>
    <col min="9219" max="9225" width="8.81640625" style="320"/>
    <col min="9226" max="9226" width="8.453125" style="320" customWidth="1"/>
    <col min="9227" max="9472" width="8.81640625" style="320"/>
    <col min="9473" max="9473" width="12.1796875" style="320" bestFit="1" customWidth="1"/>
    <col min="9474" max="9474" width="84.54296875" style="320" bestFit="1" customWidth="1"/>
    <col min="9475" max="9481" width="8.81640625" style="320"/>
    <col min="9482" max="9482" width="8.453125" style="320" customWidth="1"/>
    <col min="9483" max="9728" width="8.81640625" style="320"/>
    <col min="9729" max="9729" width="12.1796875" style="320" bestFit="1" customWidth="1"/>
    <col min="9730" max="9730" width="84.54296875" style="320" bestFit="1" customWidth="1"/>
    <col min="9731" max="9737" width="8.81640625" style="320"/>
    <col min="9738" max="9738" width="8.453125" style="320" customWidth="1"/>
    <col min="9739" max="9984" width="8.81640625" style="320"/>
    <col min="9985" max="9985" width="12.1796875" style="320" bestFit="1" customWidth="1"/>
    <col min="9986" max="9986" width="84.54296875" style="320" bestFit="1" customWidth="1"/>
    <col min="9987" max="9993" width="8.81640625" style="320"/>
    <col min="9994" max="9994" width="8.453125" style="320" customWidth="1"/>
    <col min="9995" max="10240" width="8.81640625" style="320"/>
    <col min="10241" max="10241" width="12.1796875" style="320" bestFit="1" customWidth="1"/>
    <col min="10242" max="10242" width="84.54296875" style="320" bestFit="1" customWidth="1"/>
    <col min="10243" max="10249" width="8.81640625" style="320"/>
    <col min="10250" max="10250" width="8.453125" style="320" customWidth="1"/>
    <col min="10251" max="10496" width="8.81640625" style="320"/>
    <col min="10497" max="10497" width="12.1796875" style="320" bestFit="1" customWidth="1"/>
    <col min="10498" max="10498" width="84.54296875" style="320" bestFit="1" customWidth="1"/>
    <col min="10499" max="10505" width="8.81640625" style="320"/>
    <col min="10506" max="10506" width="8.453125" style="320" customWidth="1"/>
    <col min="10507" max="10752" width="8.81640625" style="320"/>
    <col min="10753" max="10753" width="12.1796875" style="320" bestFit="1" customWidth="1"/>
    <col min="10754" max="10754" width="84.54296875" style="320" bestFit="1" customWidth="1"/>
    <col min="10755" max="10761" width="8.81640625" style="320"/>
    <col min="10762" max="10762" width="8.453125" style="320" customWidth="1"/>
    <col min="10763" max="11008" width="8.81640625" style="320"/>
    <col min="11009" max="11009" width="12.1796875" style="320" bestFit="1" customWidth="1"/>
    <col min="11010" max="11010" width="84.54296875" style="320" bestFit="1" customWidth="1"/>
    <col min="11011" max="11017" width="8.81640625" style="320"/>
    <col min="11018" max="11018" width="8.453125" style="320" customWidth="1"/>
    <col min="11019" max="11264" width="8.81640625" style="320"/>
    <col min="11265" max="11265" width="12.1796875" style="320" bestFit="1" customWidth="1"/>
    <col min="11266" max="11266" width="84.54296875" style="320" bestFit="1" customWidth="1"/>
    <col min="11267" max="11273" width="8.81640625" style="320"/>
    <col min="11274" max="11274" width="8.453125" style="320" customWidth="1"/>
    <col min="11275" max="11520" width="8.81640625" style="320"/>
    <col min="11521" max="11521" width="12.1796875" style="320" bestFit="1" customWidth="1"/>
    <col min="11522" max="11522" width="84.54296875" style="320" bestFit="1" customWidth="1"/>
    <col min="11523" max="11529" width="8.81640625" style="320"/>
    <col min="11530" max="11530" width="8.453125" style="320" customWidth="1"/>
    <col min="11531" max="11776" width="8.81640625" style="320"/>
    <col min="11777" max="11777" width="12.1796875" style="320" bestFit="1" customWidth="1"/>
    <col min="11778" max="11778" width="84.54296875" style="320" bestFit="1" customWidth="1"/>
    <col min="11779" max="11785" width="8.81640625" style="320"/>
    <col min="11786" max="11786" width="8.453125" style="320" customWidth="1"/>
    <col min="11787" max="12032" width="8.81640625" style="320"/>
    <col min="12033" max="12033" width="12.1796875" style="320" bestFit="1" customWidth="1"/>
    <col min="12034" max="12034" width="84.54296875" style="320" bestFit="1" customWidth="1"/>
    <col min="12035" max="12041" width="8.81640625" style="320"/>
    <col min="12042" max="12042" width="8.453125" style="320" customWidth="1"/>
    <col min="12043" max="12288" width="8.81640625" style="320"/>
    <col min="12289" max="12289" width="12.1796875" style="320" bestFit="1" customWidth="1"/>
    <col min="12290" max="12290" width="84.54296875" style="320" bestFit="1" customWidth="1"/>
    <col min="12291" max="12297" width="8.81640625" style="320"/>
    <col min="12298" max="12298" width="8.453125" style="320" customWidth="1"/>
    <col min="12299" max="12544" width="8.81640625" style="320"/>
    <col min="12545" max="12545" width="12.1796875" style="320" bestFit="1" customWidth="1"/>
    <col min="12546" max="12546" width="84.54296875" style="320" bestFit="1" customWidth="1"/>
    <col min="12547" max="12553" width="8.81640625" style="320"/>
    <col min="12554" max="12554" width="8.453125" style="320" customWidth="1"/>
    <col min="12555" max="12800" width="8.81640625" style="320"/>
    <col min="12801" max="12801" width="12.1796875" style="320" bestFit="1" customWidth="1"/>
    <col min="12802" max="12802" width="84.54296875" style="320" bestFit="1" customWidth="1"/>
    <col min="12803" max="12809" width="8.81640625" style="320"/>
    <col min="12810" max="12810" width="8.453125" style="320" customWidth="1"/>
    <col min="12811" max="13056" width="8.81640625" style="320"/>
    <col min="13057" max="13057" width="12.1796875" style="320" bestFit="1" customWidth="1"/>
    <col min="13058" max="13058" width="84.54296875" style="320" bestFit="1" customWidth="1"/>
    <col min="13059" max="13065" width="8.81640625" style="320"/>
    <col min="13066" max="13066" width="8.453125" style="320" customWidth="1"/>
    <col min="13067" max="13312" width="8.81640625" style="320"/>
    <col min="13313" max="13313" width="12.1796875" style="320" bestFit="1" customWidth="1"/>
    <col min="13314" max="13314" width="84.54296875" style="320" bestFit="1" customWidth="1"/>
    <col min="13315" max="13321" width="8.81640625" style="320"/>
    <col min="13322" max="13322" width="8.453125" style="320" customWidth="1"/>
    <col min="13323" max="13568" width="8.81640625" style="320"/>
    <col min="13569" max="13569" width="12.1796875" style="320" bestFit="1" customWidth="1"/>
    <col min="13570" max="13570" width="84.54296875" style="320" bestFit="1" customWidth="1"/>
    <col min="13571" max="13577" width="8.81640625" style="320"/>
    <col min="13578" max="13578" width="8.453125" style="320" customWidth="1"/>
    <col min="13579" max="13824" width="8.81640625" style="320"/>
    <col min="13825" max="13825" width="12.1796875" style="320" bestFit="1" customWidth="1"/>
    <col min="13826" max="13826" width="84.54296875" style="320" bestFit="1" customWidth="1"/>
    <col min="13827" max="13833" width="8.81640625" style="320"/>
    <col min="13834" max="13834" width="8.453125" style="320" customWidth="1"/>
    <col min="13835" max="14080" width="8.81640625" style="320"/>
    <col min="14081" max="14081" width="12.1796875" style="320" bestFit="1" customWidth="1"/>
    <col min="14082" max="14082" width="84.54296875" style="320" bestFit="1" customWidth="1"/>
    <col min="14083" max="14089" width="8.81640625" style="320"/>
    <col min="14090" max="14090" width="8.453125" style="320" customWidth="1"/>
    <col min="14091" max="14336" width="8.81640625" style="320"/>
    <col min="14337" max="14337" width="12.1796875" style="320" bestFit="1" customWidth="1"/>
    <col min="14338" max="14338" width="84.54296875" style="320" bestFit="1" customWidth="1"/>
    <col min="14339" max="14345" width="8.81640625" style="320"/>
    <col min="14346" max="14346" width="8.453125" style="320" customWidth="1"/>
    <col min="14347" max="14592" width="8.81640625" style="320"/>
    <col min="14593" max="14593" width="12.1796875" style="320" bestFit="1" customWidth="1"/>
    <col min="14594" max="14594" width="84.54296875" style="320" bestFit="1" customWidth="1"/>
    <col min="14595" max="14601" width="8.81640625" style="320"/>
    <col min="14602" max="14602" width="8.453125" style="320" customWidth="1"/>
    <col min="14603" max="14848" width="8.81640625" style="320"/>
    <col min="14849" max="14849" width="12.1796875" style="320" bestFit="1" customWidth="1"/>
    <col min="14850" max="14850" width="84.54296875" style="320" bestFit="1" customWidth="1"/>
    <col min="14851" max="14857" width="8.81640625" style="320"/>
    <col min="14858" max="14858" width="8.453125" style="320" customWidth="1"/>
    <col min="14859" max="15104" width="8.81640625" style="320"/>
    <col min="15105" max="15105" width="12.1796875" style="320" bestFit="1" customWidth="1"/>
    <col min="15106" max="15106" width="84.54296875" style="320" bestFit="1" customWidth="1"/>
    <col min="15107" max="15113" width="8.81640625" style="320"/>
    <col min="15114" max="15114" width="8.453125" style="320" customWidth="1"/>
    <col min="15115" max="15360" width="8.81640625" style="320"/>
    <col min="15361" max="15361" width="12.1796875" style="320" bestFit="1" customWidth="1"/>
    <col min="15362" max="15362" width="84.54296875" style="320" bestFit="1" customWidth="1"/>
    <col min="15363" max="15369" width="8.81640625" style="320"/>
    <col min="15370" max="15370" width="8.453125" style="320" customWidth="1"/>
    <col min="15371" max="15616" width="8.81640625" style="320"/>
    <col min="15617" max="15617" width="12.1796875" style="320" bestFit="1" customWidth="1"/>
    <col min="15618" max="15618" width="84.54296875" style="320" bestFit="1" customWidth="1"/>
    <col min="15619" max="15625" width="8.81640625" style="320"/>
    <col min="15626" max="15626" width="8.453125" style="320" customWidth="1"/>
    <col min="15627" max="15872" width="8.81640625" style="320"/>
    <col min="15873" max="15873" width="12.1796875" style="320" bestFit="1" customWidth="1"/>
    <col min="15874" max="15874" width="84.54296875" style="320" bestFit="1" customWidth="1"/>
    <col min="15875" max="15881" width="8.81640625" style="320"/>
    <col min="15882" max="15882" width="8.453125" style="320" customWidth="1"/>
    <col min="15883" max="16128" width="8.81640625" style="320"/>
    <col min="16129" max="16129" width="12.1796875" style="320" bestFit="1" customWidth="1"/>
    <col min="16130" max="16130" width="84.54296875" style="320" bestFit="1" customWidth="1"/>
    <col min="16131" max="16137" width="8.81640625" style="320"/>
    <col min="16138" max="16138" width="8.453125" style="320" customWidth="1"/>
    <col min="16139" max="16384" width="8.81640625" style="320"/>
  </cols>
  <sheetData>
    <row r="1" spans="1:7" ht="6.75" customHeight="1">
      <c r="A1" s="345"/>
      <c r="B1" s="590"/>
      <c r="C1" s="591"/>
    </row>
    <row r="2" spans="1:7" ht="39" customHeight="1">
      <c r="A2" s="346"/>
      <c r="B2" s="592"/>
      <c r="C2" s="593"/>
      <c r="D2" s="321"/>
    </row>
    <row r="3" spans="1:7" ht="6" customHeight="1">
      <c r="A3" s="322"/>
      <c r="B3" s="585"/>
      <c r="C3" s="594"/>
    </row>
    <row r="4" spans="1:7" ht="27" customHeight="1">
      <c r="A4" s="347"/>
      <c r="B4" s="558" t="s">
        <v>803</v>
      </c>
      <c r="C4" s="558"/>
      <c r="D4" s="508"/>
      <c r="E4" s="508"/>
    </row>
    <row r="5" spans="1:7" ht="6.75" customHeight="1">
      <c r="A5" s="322"/>
      <c r="B5" s="585"/>
      <c r="C5" s="594"/>
    </row>
    <row r="6" spans="1:7" ht="19.5" customHeight="1">
      <c r="A6" s="322"/>
      <c r="B6" s="549" t="s">
        <v>833</v>
      </c>
      <c r="C6" s="595"/>
    </row>
    <row r="7" spans="1:7" ht="6.75" customHeight="1">
      <c r="A7" s="322"/>
      <c r="B7" s="585"/>
      <c r="C7" s="585"/>
    </row>
    <row r="8" spans="1:7" ht="13">
      <c r="A8" s="322"/>
      <c r="B8" s="560" t="s">
        <v>840</v>
      </c>
      <c r="C8" s="560"/>
      <c r="D8" s="512"/>
    </row>
    <row r="9" spans="1:7" ht="6.75" customHeight="1">
      <c r="A9" s="322"/>
      <c r="B9" s="585"/>
      <c r="C9" s="585"/>
    </row>
    <row r="10" spans="1:7" ht="20.25" customHeight="1">
      <c r="A10" s="322"/>
      <c r="B10" s="586" t="s">
        <v>65</v>
      </c>
      <c r="C10" s="587"/>
    </row>
    <row r="11" spans="1:7" ht="6.75" customHeight="1">
      <c r="A11" s="322"/>
      <c r="B11" s="607"/>
      <c r="C11" s="608"/>
    </row>
    <row r="12" spans="1:7" ht="21" customHeight="1">
      <c r="A12" s="323" t="s">
        <v>421</v>
      </c>
      <c r="B12" s="324" t="s">
        <v>422</v>
      </c>
      <c r="C12" s="325" t="s">
        <v>19</v>
      </c>
    </row>
    <row r="13" spans="1:7" ht="30.75" customHeight="1">
      <c r="A13" s="323" t="s">
        <v>808</v>
      </c>
      <c r="B13" s="515" t="s">
        <v>841</v>
      </c>
      <c r="C13" s="514"/>
      <c r="D13" s="512"/>
      <c r="E13" s="512"/>
    </row>
    <row r="14" spans="1:7" ht="48" customHeight="1">
      <c r="A14" s="326"/>
      <c r="B14" s="516" t="s">
        <v>828</v>
      </c>
      <c r="C14" s="513"/>
      <c r="D14" s="513"/>
      <c r="E14" s="513"/>
    </row>
    <row r="15" spans="1:7" ht="21" customHeight="1">
      <c r="A15" s="601" t="s">
        <v>807</v>
      </c>
      <c r="B15" s="602"/>
      <c r="C15" s="327"/>
    </row>
    <row r="16" spans="1:7" ht="21" customHeight="1">
      <c r="A16" s="601"/>
      <c r="B16" s="602"/>
      <c r="C16" s="329"/>
      <c r="G16" s="328"/>
    </row>
    <row r="17" spans="1:4" ht="19.5" customHeight="1">
      <c r="A17" s="605" t="s">
        <v>822</v>
      </c>
      <c r="B17" s="606"/>
      <c r="C17" s="330"/>
      <c r="D17" s="331"/>
    </row>
    <row r="18" spans="1:4" ht="19.5" customHeight="1">
      <c r="A18" s="599" t="s">
        <v>823</v>
      </c>
      <c r="B18" s="600"/>
      <c r="C18" s="340"/>
    </row>
    <row r="19" spans="1:4" ht="19.5" customHeight="1">
      <c r="A19" s="599" t="s">
        <v>824</v>
      </c>
      <c r="B19" s="600"/>
      <c r="C19" s="517"/>
    </row>
    <row r="20" spans="1:4" ht="19.5" customHeight="1">
      <c r="A20" s="601" t="s">
        <v>825</v>
      </c>
      <c r="B20" s="602"/>
      <c r="C20" s="517"/>
    </row>
    <row r="21" spans="1:4" ht="19.5" customHeight="1" thickBot="1">
      <c r="A21" s="603" t="s">
        <v>826</v>
      </c>
      <c r="B21" s="604"/>
      <c r="C21" s="517"/>
    </row>
  </sheetData>
  <mergeCells count="18">
    <mergeCell ref="B6:C6"/>
    <mergeCell ref="B1:C1"/>
    <mergeCell ref="B2:C2"/>
    <mergeCell ref="B3:C3"/>
    <mergeCell ref="B4:C4"/>
    <mergeCell ref="B5:C5"/>
    <mergeCell ref="B7:C7"/>
    <mergeCell ref="B10:C10"/>
    <mergeCell ref="B11:C11"/>
    <mergeCell ref="A15:B15"/>
    <mergeCell ref="A16:B16"/>
    <mergeCell ref="A18:B18"/>
    <mergeCell ref="A19:B19"/>
    <mergeCell ref="A20:B20"/>
    <mergeCell ref="A21:B21"/>
    <mergeCell ref="B8:C8"/>
    <mergeCell ref="B9:C9"/>
    <mergeCell ref="A17:B17"/>
  </mergeCells>
  <pageMargins left="0.7" right="0.5" top="0.75" bottom="0.5" header="0.3" footer="0.3"/>
  <pageSetup paperSize="9" scale="80" orientation="portrait" r:id="rId1"/>
  <headerFooter>
    <oddFooter>&amp;CPage &amp;P of &amp;N&amp;R&amp;"Arial,Bold"&amp;9Grand Summary</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E06B5-6349-466C-B27B-B2E0214CC1D6}">
  <sheetPr>
    <tabColor rgb="FF00B0F0"/>
  </sheetPr>
  <dimension ref="A1:XEX1532"/>
  <sheetViews>
    <sheetView view="pageBreakPreview" topLeftCell="A31" zoomScaleNormal="100" zoomScaleSheetLayoutView="100" workbookViewId="0">
      <selection activeCell="A41" sqref="A41:XFD41"/>
    </sheetView>
  </sheetViews>
  <sheetFormatPr defaultColWidth="8.81640625" defaultRowHeight="12.5"/>
  <cols>
    <col min="1" max="1" width="10.453125" style="296" customWidth="1"/>
    <col min="2" max="2" width="54" style="262" customWidth="1"/>
    <col min="3" max="3" width="7.1796875" style="297" customWidth="1"/>
    <col min="4" max="4" width="10.1796875" style="297" customWidth="1"/>
    <col min="5" max="5" width="12.81640625" style="257" customWidth="1"/>
    <col min="6" max="6" width="17.54296875" style="257" customWidth="1"/>
    <col min="7" max="7" width="31" style="272" customWidth="1"/>
    <col min="8" max="8" width="39.1796875" style="7" bestFit="1" customWidth="1"/>
    <col min="9" max="9" width="8" style="7" bestFit="1" customWidth="1"/>
    <col min="10" max="10" width="11" style="7" customWidth="1"/>
    <col min="11" max="11" width="16.81640625" style="7" bestFit="1" customWidth="1"/>
    <col min="12" max="12" width="23.1796875" style="7" customWidth="1"/>
    <col min="13" max="13" width="18.1796875" style="7" customWidth="1"/>
    <col min="14" max="14" width="23.81640625" style="7" customWidth="1"/>
    <col min="15" max="15" width="12.81640625" style="7" bestFit="1" customWidth="1"/>
    <col min="16" max="16" width="11.1796875" style="7" bestFit="1" customWidth="1"/>
    <col min="17" max="18" width="24.453125" style="7" bestFit="1" customWidth="1"/>
    <col min="19" max="257" width="8.81640625" style="7"/>
    <col min="258" max="258" width="7.453125" style="7" customWidth="1"/>
    <col min="259" max="259" width="64.81640625" style="7" customWidth="1"/>
    <col min="260" max="260" width="6.81640625" style="7" customWidth="1"/>
    <col min="261" max="261" width="10.1796875" style="7" customWidth="1"/>
    <col min="262" max="262" width="9.1796875" style="7" customWidth="1"/>
    <col min="263" max="263" width="13.54296875" style="7" customWidth="1"/>
    <col min="264" max="513" width="8.81640625" style="7"/>
    <col min="514" max="514" width="7.453125" style="7" customWidth="1"/>
    <col min="515" max="515" width="64.81640625" style="7" customWidth="1"/>
    <col min="516" max="516" width="6.81640625" style="7" customWidth="1"/>
    <col min="517" max="517" width="10.1796875" style="7" customWidth="1"/>
    <col min="518" max="518" width="9.1796875" style="7" customWidth="1"/>
    <col min="519" max="519" width="13.54296875" style="7" customWidth="1"/>
    <col min="520" max="769" width="8.81640625" style="7"/>
    <col min="770" max="770" width="7.453125" style="7" customWidth="1"/>
    <col min="771" max="771" width="64.81640625" style="7" customWidth="1"/>
    <col min="772" max="772" width="6.81640625" style="7" customWidth="1"/>
    <col min="773" max="773" width="10.1796875" style="7" customWidth="1"/>
    <col min="774" max="774" width="9.1796875" style="7" customWidth="1"/>
    <col min="775" max="775" width="13.54296875" style="7" customWidth="1"/>
    <col min="776" max="1025" width="8.81640625" style="7"/>
    <col min="1026" max="1026" width="7.453125" style="7" customWidth="1"/>
    <col min="1027" max="1027" width="64.81640625" style="7" customWidth="1"/>
    <col min="1028" max="1028" width="6.81640625" style="7" customWidth="1"/>
    <col min="1029" max="1029" width="10.1796875" style="7" customWidth="1"/>
    <col min="1030" max="1030" width="9.1796875" style="7" customWidth="1"/>
    <col min="1031" max="1031" width="13.54296875" style="7" customWidth="1"/>
    <col min="1032" max="1281" width="8.81640625" style="7"/>
    <col min="1282" max="1282" width="7.453125" style="7" customWidth="1"/>
    <col min="1283" max="1283" width="64.81640625" style="7" customWidth="1"/>
    <col min="1284" max="1284" width="6.81640625" style="7" customWidth="1"/>
    <col min="1285" max="1285" width="10.1796875" style="7" customWidth="1"/>
    <col min="1286" max="1286" width="9.1796875" style="7" customWidth="1"/>
    <col min="1287" max="1287" width="13.54296875" style="7" customWidth="1"/>
    <col min="1288" max="1537" width="8.81640625" style="7"/>
    <col min="1538" max="1538" width="7.453125" style="7" customWidth="1"/>
    <col min="1539" max="1539" width="64.81640625" style="7" customWidth="1"/>
    <col min="1540" max="1540" width="6.81640625" style="7" customWidth="1"/>
    <col min="1541" max="1541" width="10.1796875" style="7" customWidth="1"/>
    <col min="1542" max="1542" width="9.1796875" style="7" customWidth="1"/>
    <col min="1543" max="1543" width="13.54296875" style="7" customWidth="1"/>
    <col min="1544" max="1793" width="8.81640625" style="7"/>
    <col min="1794" max="1794" width="7.453125" style="7" customWidth="1"/>
    <col min="1795" max="1795" width="64.81640625" style="7" customWidth="1"/>
    <col min="1796" max="1796" width="6.81640625" style="7" customWidth="1"/>
    <col min="1797" max="1797" width="10.1796875" style="7" customWidth="1"/>
    <col min="1798" max="1798" width="9.1796875" style="7" customWidth="1"/>
    <col min="1799" max="1799" width="13.54296875" style="7" customWidth="1"/>
    <col min="1800" max="2049" width="8.81640625" style="7"/>
    <col min="2050" max="2050" width="7.453125" style="7" customWidth="1"/>
    <col min="2051" max="2051" width="64.81640625" style="7" customWidth="1"/>
    <col min="2052" max="2052" width="6.81640625" style="7" customWidth="1"/>
    <col min="2053" max="2053" width="10.1796875" style="7" customWidth="1"/>
    <col min="2054" max="2054" width="9.1796875" style="7" customWidth="1"/>
    <col min="2055" max="2055" width="13.54296875" style="7" customWidth="1"/>
    <col min="2056" max="2305" width="8.81640625" style="7"/>
    <col min="2306" max="2306" width="7.453125" style="7" customWidth="1"/>
    <col min="2307" max="2307" width="64.81640625" style="7" customWidth="1"/>
    <col min="2308" max="2308" width="6.81640625" style="7" customWidth="1"/>
    <col min="2309" max="2309" width="10.1796875" style="7" customWidth="1"/>
    <col min="2310" max="2310" width="9.1796875" style="7" customWidth="1"/>
    <col min="2311" max="2311" width="13.54296875" style="7" customWidth="1"/>
    <col min="2312" max="2561" width="8.81640625" style="7"/>
    <col min="2562" max="2562" width="7.453125" style="7" customWidth="1"/>
    <col min="2563" max="2563" width="64.81640625" style="7" customWidth="1"/>
    <col min="2564" max="2564" width="6.81640625" style="7" customWidth="1"/>
    <col min="2565" max="2565" width="10.1796875" style="7" customWidth="1"/>
    <col min="2566" max="2566" width="9.1796875" style="7" customWidth="1"/>
    <col min="2567" max="2567" width="13.54296875" style="7" customWidth="1"/>
    <col min="2568" max="2817" width="8.81640625" style="7"/>
    <col min="2818" max="2818" width="7.453125" style="7" customWidth="1"/>
    <col min="2819" max="2819" width="64.81640625" style="7" customWidth="1"/>
    <col min="2820" max="2820" width="6.81640625" style="7" customWidth="1"/>
    <col min="2821" max="2821" width="10.1796875" style="7" customWidth="1"/>
    <col min="2822" max="2822" width="9.1796875" style="7" customWidth="1"/>
    <col min="2823" max="2823" width="13.54296875" style="7" customWidth="1"/>
    <col min="2824" max="3073" width="8.81640625" style="7"/>
    <col min="3074" max="3074" width="7.453125" style="7" customWidth="1"/>
    <col min="3075" max="3075" width="64.81640625" style="7" customWidth="1"/>
    <col min="3076" max="3076" width="6.81640625" style="7" customWidth="1"/>
    <col min="3077" max="3077" width="10.1796875" style="7" customWidth="1"/>
    <col min="3078" max="3078" width="9.1796875" style="7" customWidth="1"/>
    <col min="3079" max="3079" width="13.54296875" style="7" customWidth="1"/>
    <col min="3080" max="3329" width="8.81640625" style="7"/>
    <col min="3330" max="3330" width="7.453125" style="7" customWidth="1"/>
    <col min="3331" max="3331" width="64.81640625" style="7" customWidth="1"/>
    <col min="3332" max="3332" width="6.81640625" style="7" customWidth="1"/>
    <col min="3333" max="3333" width="10.1796875" style="7" customWidth="1"/>
    <col min="3334" max="3334" width="9.1796875" style="7" customWidth="1"/>
    <col min="3335" max="3335" width="13.54296875" style="7" customWidth="1"/>
    <col min="3336" max="3585" width="8.81640625" style="7"/>
    <col min="3586" max="3586" width="7.453125" style="7" customWidth="1"/>
    <col min="3587" max="3587" width="64.81640625" style="7" customWidth="1"/>
    <col min="3588" max="3588" width="6.81640625" style="7" customWidth="1"/>
    <col min="3589" max="3589" width="10.1796875" style="7" customWidth="1"/>
    <col min="3590" max="3590" width="9.1796875" style="7" customWidth="1"/>
    <col min="3591" max="3591" width="13.54296875" style="7" customWidth="1"/>
    <col min="3592" max="3841" width="8.81640625" style="7"/>
    <col min="3842" max="3842" width="7.453125" style="7" customWidth="1"/>
    <col min="3843" max="3843" width="64.81640625" style="7" customWidth="1"/>
    <col min="3844" max="3844" width="6.81640625" style="7" customWidth="1"/>
    <col min="3845" max="3845" width="10.1796875" style="7" customWidth="1"/>
    <col min="3846" max="3846" width="9.1796875" style="7" customWidth="1"/>
    <col min="3847" max="3847" width="13.54296875" style="7" customWidth="1"/>
    <col min="3848" max="4097" width="8.81640625" style="7"/>
    <col min="4098" max="4098" width="7.453125" style="7" customWidth="1"/>
    <col min="4099" max="4099" width="64.81640625" style="7" customWidth="1"/>
    <col min="4100" max="4100" width="6.81640625" style="7" customWidth="1"/>
    <col min="4101" max="4101" width="10.1796875" style="7" customWidth="1"/>
    <col min="4102" max="4102" width="9.1796875" style="7" customWidth="1"/>
    <col min="4103" max="4103" width="13.54296875" style="7" customWidth="1"/>
    <col min="4104" max="4353" width="8.81640625" style="7"/>
    <col min="4354" max="4354" width="7.453125" style="7" customWidth="1"/>
    <col min="4355" max="4355" width="64.81640625" style="7" customWidth="1"/>
    <col min="4356" max="4356" width="6.81640625" style="7" customWidth="1"/>
    <col min="4357" max="4357" width="10.1796875" style="7" customWidth="1"/>
    <col min="4358" max="4358" width="9.1796875" style="7" customWidth="1"/>
    <col min="4359" max="4359" width="13.54296875" style="7" customWidth="1"/>
    <col min="4360" max="4609" width="8.81640625" style="7"/>
    <col min="4610" max="4610" width="7.453125" style="7" customWidth="1"/>
    <col min="4611" max="4611" width="64.81640625" style="7" customWidth="1"/>
    <col min="4612" max="4612" width="6.81640625" style="7" customWidth="1"/>
    <col min="4613" max="4613" width="10.1796875" style="7" customWidth="1"/>
    <col min="4614" max="4614" width="9.1796875" style="7" customWidth="1"/>
    <col min="4615" max="4615" width="13.54296875" style="7" customWidth="1"/>
    <col min="4616" max="4865" width="8.81640625" style="7"/>
    <col min="4866" max="4866" width="7.453125" style="7" customWidth="1"/>
    <col min="4867" max="4867" width="64.81640625" style="7" customWidth="1"/>
    <col min="4868" max="4868" width="6.81640625" style="7" customWidth="1"/>
    <col min="4869" max="4869" width="10.1796875" style="7" customWidth="1"/>
    <col min="4870" max="4870" width="9.1796875" style="7" customWidth="1"/>
    <col min="4871" max="4871" width="13.54296875" style="7" customWidth="1"/>
    <col min="4872" max="5121" width="8.81640625" style="7"/>
    <col min="5122" max="5122" width="7.453125" style="7" customWidth="1"/>
    <col min="5123" max="5123" width="64.81640625" style="7" customWidth="1"/>
    <col min="5124" max="5124" width="6.81640625" style="7" customWidth="1"/>
    <col min="5125" max="5125" width="10.1796875" style="7" customWidth="1"/>
    <col min="5126" max="5126" width="9.1796875" style="7" customWidth="1"/>
    <col min="5127" max="5127" width="13.54296875" style="7" customWidth="1"/>
    <col min="5128" max="5377" width="8.81640625" style="7"/>
    <col min="5378" max="5378" width="7.453125" style="7" customWidth="1"/>
    <col min="5379" max="5379" width="64.81640625" style="7" customWidth="1"/>
    <col min="5380" max="5380" width="6.81640625" style="7" customWidth="1"/>
    <col min="5381" max="5381" width="10.1796875" style="7" customWidth="1"/>
    <col min="5382" max="5382" width="9.1796875" style="7" customWidth="1"/>
    <col min="5383" max="5383" width="13.54296875" style="7" customWidth="1"/>
    <col min="5384" max="5633" width="8.81640625" style="7"/>
    <col min="5634" max="5634" width="7.453125" style="7" customWidth="1"/>
    <col min="5635" max="5635" width="64.81640625" style="7" customWidth="1"/>
    <col min="5636" max="5636" width="6.81640625" style="7" customWidth="1"/>
    <col min="5637" max="5637" width="10.1796875" style="7" customWidth="1"/>
    <col min="5638" max="5638" width="9.1796875" style="7" customWidth="1"/>
    <col min="5639" max="5639" width="13.54296875" style="7" customWidth="1"/>
    <col min="5640" max="5889" width="8.81640625" style="7"/>
    <col min="5890" max="5890" width="7.453125" style="7" customWidth="1"/>
    <col min="5891" max="5891" width="64.81640625" style="7" customWidth="1"/>
    <col min="5892" max="5892" width="6.81640625" style="7" customWidth="1"/>
    <col min="5893" max="5893" width="10.1796875" style="7" customWidth="1"/>
    <col min="5894" max="5894" width="9.1796875" style="7" customWidth="1"/>
    <col min="5895" max="5895" width="13.54296875" style="7" customWidth="1"/>
    <col min="5896" max="6145" width="8.81640625" style="7"/>
    <col min="6146" max="6146" width="7.453125" style="7" customWidth="1"/>
    <col min="6147" max="6147" width="64.81640625" style="7" customWidth="1"/>
    <col min="6148" max="6148" width="6.81640625" style="7" customWidth="1"/>
    <col min="6149" max="6149" width="10.1796875" style="7" customWidth="1"/>
    <col min="6150" max="6150" width="9.1796875" style="7" customWidth="1"/>
    <col min="6151" max="6151" width="13.54296875" style="7" customWidth="1"/>
    <col min="6152" max="6401" width="8.81640625" style="7"/>
    <col min="6402" max="6402" width="7.453125" style="7" customWidth="1"/>
    <col min="6403" max="6403" width="64.81640625" style="7" customWidth="1"/>
    <col min="6404" max="6404" width="6.81640625" style="7" customWidth="1"/>
    <col min="6405" max="6405" width="10.1796875" style="7" customWidth="1"/>
    <col min="6406" max="6406" width="9.1796875" style="7" customWidth="1"/>
    <col min="6407" max="6407" width="13.54296875" style="7" customWidth="1"/>
    <col min="6408" max="6657" width="8.81640625" style="7"/>
    <col min="6658" max="6658" width="7.453125" style="7" customWidth="1"/>
    <col min="6659" max="6659" width="64.81640625" style="7" customWidth="1"/>
    <col min="6660" max="6660" width="6.81640625" style="7" customWidth="1"/>
    <col min="6661" max="6661" width="10.1796875" style="7" customWidth="1"/>
    <col min="6662" max="6662" width="9.1796875" style="7" customWidth="1"/>
    <col min="6663" max="6663" width="13.54296875" style="7" customWidth="1"/>
    <col min="6664" max="6913" width="8.81640625" style="7"/>
    <col min="6914" max="6914" width="7.453125" style="7" customWidth="1"/>
    <col min="6915" max="6915" width="64.81640625" style="7" customWidth="1"/>
    <col min="6916" max="6916" width="6.81640625" style="7" customWidth="1"/>
    <col min="6917" max="6917" width="10.1796875" style="7" customWidth="1"/>
    <col min="6918" max="6918" width="9.1796875" style="7" customWidth="1"/>
    <col min="6919" max="6919" width="13.54296875" style="7" customWidth="1"/>
    <col min="6920" max="7169" width="8.81640625" style="7"/>
    <col min="7170" max="7170" width="7.453125" style="7" customWidth="1"/>
    <col min="7171" max="7171" width="64.81640625" style="7" customWidth="1"/>
    <col min="7172" max="7172" width="6.81640625" style="7" customWidth="1"/>
    <col min="7173" max="7173" width="10.1796875" style="7" customWidth="1"/>
    <col min="7174" max="7174" width="9.1796875" style="7" customWidth="1"/>
    <col min="7175" max="7175" width="13.54296875" style="7" customWidth="1"/>
    <col min="7176" max="7425" width="8.81640625" style="7"/>
    <col min="7426" max="7426" width="7.453125" style="7" customWidth="1"/>
    <col min="7427" max="7427" width="64.81640625" style="7" customWidth="1"/>
    <col min="7428" max="7428" width="6.81640625" style="7" customWidth="1"/>
    <col min="7429" max="7429" width="10.1796875" style="7" customWidth="1"/>
    <col min="7430" max="7430" width="9.1796875" style="7" customWidth="1"/>
    <col min="7431" max="7431" width="13.54296875" style="7" customWidth="1"/>
    <col min="7432" max="7681" width="8.81640625" style="7"/>
    <col min="7682" max="7682" width="7.453125" style="7" customWidth="1"/>
    <col min="7683" max="7683" width="64.81640625" style="7" customWidth="1"/>
    <col min="7684" max="7684" width="6.81640625" style="7" customWidth="1"/>
    <col min="7685" max="7685" width="10.1796875" style="7" customWidth="1"/>
    <col min="7686" max="7686" width="9.1796875" style="7" customWidth="1"/>
    <col min="7687" max="7687" width="13.54296875" style="7" customWidth="1"/>
    <col min="7688" max="7937" width="8.81640625" style="7"/>
    <col min="7938" max="7938" width="7.453125" style="7" customWidth="1"/>
    <col min="7939" max="7939" width="64.81640625" style="7" customWidth="1"/>
    <col min="7940" max="7940" width="6.81640625" style="7" customWidth="1"/>
    <col min="7941" max="7941" width="10.1796875" style="7" customWidth="1"/>
    <col min="7942" max="7942" width="9.1796875" style="7" customWidth="1"/>
    <col min="7943" max="7943" width="13.54296875" style="7" customWidth="1"/>
    <col min="7944" max="8193" width="8.81640625" style="7"/>
    <col min="8194" max="8194" width="7.453125" style="7" customWidth="1"/>
    <col min="8195" max="8195" width="64.81640625" style="7" customWidth="1"/>
    <col min="8196" max="8196" width="6.81640625" style="7" customWidth="1"/>
    <col min="8197" max="8197" width="10.1796875" style="7" customWidth="1"/>
    <col min="8198" max="8198" width="9.1796875" style="7" customWidth="1"/>
    <col min="8199" max="8199" width="13.54296875" style="7" customWidth="1"/>
    <col min="8200" max="8449" width="8.81640625" style="7"/>
    <col min="8450" max="8450" width="7.453125" style="7" customWidth="1"/>
    <col min="8451" max="8451" width="64.81640625" style="7" customWidth="1"/>
    <col min="8452" max="8452" width="6.81640625" style="7" customWidth="1"/>
    <col min="8453" max="8453" width="10.1796875" style="7" customWidth="1"/>
    <col min="8454" max="8454" width="9.1796875" style="7" customWidth="1"/>
    <col min="8455" max="8455" width="13.54296875" style="7" customWidth="1"/>
    <col min="8456" max="8705" width="8.81640625" style="7"/>
    <col min="8706" max="8706" width="7.453125" style="7" customWidth="1"/>
    <col min="8707" max="8707" width="64.81640625" style="7" customWidth="1"/>
    <col min="8708" max="8708" width="6.81640625" style="7" customWidth="1"/>
    <col min="8709" max="8709" width="10.1796875" style="7" customWidth="1"/>
    <col min="8710" max="8710" width="9.1796875" style="7" customWidth="1"/>
    <col min="8711" max="8711" width="13.54296875" style="7" customWidth="1"/>
    <col min="8712" max="8961" width="8.81640625" style="7"/>
    <col min="8962" max="8962" width="7.453125" style="7" customWidth="1"/>
    <col min="8963" max="8963" width="64.81640625" style="7" customWidth="1"/>
    <col min="8964" max="8964" width="6.81640625" style="7" customWidth="1"/>
    <col min="8965" max="8965" width="10.1796875" style="7" customWidth="1"/>
    <col min="8966" max="8966" width="9.1796875" style="7" customWidth="1"/>
    <col min="8967" max="8967" width="13.54296875" style="7" customWidth="1"/>
    <col min="8968" max="9217" width="8.81640625" style="7"/>
    <col min="9218" max="9218" width="7.453125" style="7" customWidth="1"/>
    <col min="9219" max="9219" width="64.81640625" style="7" customWidth="1"/>
    <col min="9220" max="9220" width="6.81640625" style="7" customWidth="1"/>
    <col min="9221" max="9221" width="10.1796875" style="7" customWidth="1"/>
    <col min="9222" max="9222" width="9.1796875" style="7" customWidth="1"/>
    <col min="9223" max="9223" width="13.54296875" style="7" customWidth="1"/>
    <col min="9224" max="9473" width="8.81640625" style="7"/>
    <col min="9474" max="9474" width="7.453125" style="7" customWidth="1"/>
    <col min="9475" max="9475" width="64.81640625" style="7" customWidth="1"/>
    <col min="9476" max="9476" width="6.81640625" style="7" customWidth="1"/>
    <col min="9477" max="9477" width="10.1796875" style="7" customWidth="1"/>
    <col min="9478" max="9478" width="9.1796875" style="7" customWidth="1"/>
    <col min="9479" max="9479" width="13.54296875" style="7" customWidth="1"/>
    <col min="9480" max="9729" width="8.81640625" style="7"/>
    <col min="9730" max="9730" width="7.453125" style="7" customWidth="1"/>
    <col min="9731" max="9731" width="64.81640625" style="7" customWidth="1"/>
    <col min="9732" max="9732" width="6.81640625" style="7" customWidth="1"/>
    <col min="9733" max="9733" width="10.1796875" style="7" customWidth="1"/>
    <col min="9734" max="9734" width="9.1796875" style="7" customWidth="1"/>
    <col min="9735" max="9735" width="13.54296875" style="7" customWidth="1"/>
    <col min="9736" max="9985" width="8.81640625" style="7"/>
    <col min="9986" max="9986" width="7.453125" style="7" customWidth="1"/>
    <col min="9987" max="9987" width="64.81640625" style="7" customWidth="1"/>
    <col min="9988" max="9988" width="6.81640625" style="7" customWidth="1"/>
    <col min="9989" max="9989" width="10.1796875" style="7" customWidth="1"/>
    <col min="9990" max="9990" width="9.1796875" style="7" customWidth="1"/>
    <col min="9991" max="9991" width="13.54296875" style="7" customWidth="1"/>
    <col min="9992" max="10241" width="8.81640625" style="7"/>
    <col min="10242" max="10242" width="7.453125" style="7" customWidth="1"/>
    <col min="10243" max="10243" width="64.81640625" style="7" customWidth="1"/>
    <col min="10244" max="10244" width="6.81640625" style="7" customWidth="1"/>
    <col min="10245" max="10245" width="10.1796875" style="7" customWidth="1"/>
    <col min="10246" max="10246" width="9.1796875" style="7" customWidth="1"/>
    <col min="10247" max="10247" width="13.54296875" style="7" customWidth="1"/>
    <col min="10248" max="10497" width="8.81640625" style="7"/>
    <col min="10498" max="10498" width="7.453125" style="7" customWidth="1"/>
    <col min="10499" max="10499" width="64.81640625" style="7" customWidth="1"/>
    <col min="10500" max="10500" width="6.81640625" style="7" customWidth="1"/>
    <col min="10501" max="10501" width="10.1796875" style="7" customWidth="1"/>
    <col min="10502" max="10502" width="9.1796875" style="7" customWidth="1"/>
    <col min="10503" max="10503" width="13.54296875" style="7" customWidth="1"/>
    <col min="10504" max="10753" width="8.81640625" style="7"/>
    <col min="10754" max="10754" width="7.453125" style="7" customWidth="1"/>
    <col min="10755" max="10755" width="64.81640625" style="7" customWidth="1"/>
    <col min="10756" max="10756" width="6.81640625" style="7" customWidth="1"/>
    <col min="10757" max="10757" width="10.1796875" style="7" customWidth="1"/>
    <col min="10758" max="10758" width="9.1796875" style="7" customWidth="1"/>
    <col min="10759" max="10759" width="13.54296875" style="7" customWidth="1"/>
    <col min="10760" max="11009" width="8.81640625" style="7"/>
    <col min="11010" max="11010" width="7.453125" style="7" customWidth="1"/>
    <col min="11011" max="11011" width="64.81640625" style="7" customWidth="1"/>
    <col min="11012" max="11012" width="6.81640625" style="7" customWidth="1"/>
    <col min="11013" max="11013" width="10.1796875" style="7" customWidth="1"/>
    <col min="11014" max="11014" width="9.1796875" style="7" customWidth="1"/>
    <col min="11015" max="11015" width="13.54296875" style="7" customWidth="1"/>
    <col min="11016" max="11265" width="8.81640625" style="7"/>
    <col min="11266" max="11266" width="7.453125" style="7" customWidth="1"/>
    <col min="11267" max="11267" width="64.81640625" style="7" customWidth="1"/>
    <col min="11268" max="11268" width="6.81640625" style="7" customWidth="1"/>
    <col min="11269" max="11269" width="10.1796875" style="7" customWidth="1"/>
    <col min="11270" max="11270" width="9.1796875" style="7" customWidth="1"/>
    <col min="11271" max="11271" width="13.54296875" style="7" customWidth="1"/>
    <col min="11272" max="11521" width="8.81640625" style="7"/>
    <col min="11522" max="11522" width="7.453125" style="7" customWidth="1"/>
    <col min="11523" max="11523" width="64.81640625" style="7" customWidth="1"/>
    <col min="11524" max="11524" width="6.81640625" style="7" customWidth="1"/>
    <col min="11525" max="11525" width="10.1796875" style="7" customWidth="1"/>
    <col min="11526" max="11526" width="9.1796875" style="7" customWidth="1"/>
    <col min="11527" max="11527" width="13.54296875" style="7" customWidth="1"/>
    <col min="11528" max="11777" width="8.81640625" style="7"/>
    <col min="11778" max="11778" width="7.453125" style="7" customWidth="1"/>
    <col min="11779" max="11779" width="64.81640625" style="7" customWidth="1"/>
    <col min="11780" max="11780" width="6.81640625" style="7" customWidth="1"/>
    <col min="11781" max="11781" width="10.1796875" style="7" customWidth="1"/>
    <col min="11782" max="11782" width="9.1796875" style="7" customWidth="1"/>
    <col min="11783" max="11783" width="13.54296875" style="7" customWidth="1"/>
    <col min="11784" max="12033" width="8.81640625" style="7"/>
    <col min="12034" max="12034" width="7.453125" style="7" customWidth="1"/>
    <col min="12035" max="12035" width="64.81640625" style="7" customWidth="1"/>
    <col min="12036" max="12036" width="6.81640625" style="7" customWidth="1"/>
    <col min="12037" max="12037" width="10.1796875" style="7" customWidth="1"/>
    <col min="12038" max="12038" width="9.1796875" style="7" customWidth="1"/>
    <col min="12039" max="12039" width="13.54296875" style="7" customWidth="1"/>
    <col min="12040" max="12289" width="8.81640625" style="7"/>
    <col min="12290" max="12290" width="7.453125" style="7" customWidth="1"/>
    <col min="12291" max="12291" width="64.81640625" style="7" customWidth="1"/>
    <col min="12292" max="12292" width="6.81640625" style="7" customWidth="1"/>
    <col min="12293" max="12293" width="10.1796875" style="7" customWidth="1"/>
    <col min="12294" max="12294" width="9.1796875" style="7" customWidth="1"/>
    <col min="12295" max="12295" width="13.54296875" style="7" customWidth="1"/>
    <col min="12296" max="12545" width="8.81640625" style="7"/>
    <col min="12546" max="12546" width="7.453125" style="7" customWidth="1"/>
    <col min="12547" max="12547" width="64.81640625" style="7" customWidth="1"/>
    <col min="12548" max="12548" width="6.81640625" style="7" customWidth="1"/>
    <col min="12549" max="12549" width="10.1796875" style="7" customWidth="1"/>
    <col min="12550" max="12550" width="9.1796875" style="7" customWidth="1"/>
    <col min="12551" max="12551" width="13.54296875" style="7" customWidth="1"/>
    <col min="12552" max="12801" width="8.81640625" style="7"/>
    <col min="12802" max="12802" width="7.453125" style="7" customWidth="1"/>
    <col min="12803" max="12803" width="64.81640625" style="7" customWidth="1"/>
    <col min="12804" max="12804" width="6.81640625" style="7" customWidth="1"/>
    <col min="12805" max="12805" width="10.1796875" style="7" customWidth="1"/>
    <col min="12806" max="12806" width="9.1796875" style="7" customWidth="1"/>
    <col min="12807" max="12807" width="13.54296875" style="7" customWidth="1"/>
    <col min="12808" max="13057" width="8.81640625" style="7"/>
    <col min="13058" max="13058" width="7.453125" style="7" customWidth="1"/>
    <col min="13059" max="13059" width="64.81640625" style="7" customWidth="1"/>
    <col min="13060" max="13060" width="6.81640625" style="7" customWidth="1"/>
    <col min="13061" max="13061" width="10.1796875" style="7" customWidth="1"/>
    <col min="13062" max="13062" width="9.1796875" style="7" customWidth="1"/>
    <col min="13063" max="13063" width="13.54296875" style="7" customWidth="1"/>
    <col min="13064" max="13313" width="8.81640625" style="7"/>
    <col min="13314" max="13314" width="7.453125" style="7" customWidth="1"/>
    <col min="13315" max="13315" width="64.81640625" style="7" customWidth="1"/>
    <col min="13316" max="13316" width="6.81640625" style="7" customWidth="1"/>
    <col min="13317" max="13317" width="10.1796875" style="7" customWidth="1"/>
    <col min="13318" max="13318" width="9.1796875" style="7" customWidth="1"/>
    <col min="13319" max="13319" width="13.54296875" style="7" customWidth="1"/>
    <col min="13320" max="13569" width="8.81640625" style="7"/>
    <col min="13570" max="13570" width="7.453125" style="7" customWidth="1"/>
    <col min="13571" max="13571" width="64.81640625" style="7" customWidth="1"/>
    <col min="13572" max="13572" width="6.81640625" style="7" customWidth="1"/>
    <col min="13573" max="13573" width="10.1796875" style="7" customWidth="1"/>
    <col min="13574" max="13574" width="9.1796875" style="7" customWidth="1"/>
    <col min="13575" max="13575" width="13.54296875" style="7" customWidth="1"/>
    <col min="13576" max="13825" width="8.81640625" style="7"/>
    <col min="13826" max="13826" width="7.453125" style="7" customWidth="1"/>
    <col min="13827" max="13827" width="64.81640625" style="7" customWidth="1"/>
    <col min="13828" max="13828" width="6.81640625" style="7" customWidth="1"/>
    <col min="13829" max="13829" width="10.1796875" style="7" customWidth="1"/>
    <col min="13830" max="13830" width="9.1796875" style="7" customWidth="1"/>
    <col min="13831" max="13831" width="13.54296875" style="7" customWidth="1"/>
    <col min="13832" max="14081" width="8.81640625" style="7"/>
    <col min="14082" max="14082" width="7.453125" style="7" customWidth="1"/>
    <col min="14083" max="14083" width="64.81640625" style="7" customWidth="1"/>
    <col min="14084" max="14084" width="6.81640625" style="7" customWidth="1"/>
    <col min="14085" max="14085" width="10.1796875" style="7" customWidth="1"/>
    <col min="14086" max="14086" width="9.1796875" style="7" customWidth="1"/>
    <col min="14087" max="14087" width="13.54296875" style="7" customWidth="1"/>
    <col min="14088" max="14337" width="8.81640625" style="7"/>
    <col min="14338" max="14338" width="7.453125" style="7" customWidth="1"/>
    <col min="14339" max="14339" width="64.81640625" style="7" customWidth="1"/>
    <col min="14340" max="14340" width="6.81640625" style="7" customWidth="1"/>
    <col min="14341" max="14341" width="10.1796875" style="7" customWidth="1"/>
    <col min="14342" max="14342" width="9.1796875" style="7" customWidth="1"/>
    <col min="14343" max="14343" width="13.54296875" style="7" customWidth="1"/>
    <col min="14344" max="14593" width="8.81640625" style="7"/>
    <col min="14594" max="14594" width="7.453125" style="7" customWidth="1"/>
    <col min="14595" max="14595" width="64.81640625" style="7" customWidth="1"/>
    <col min="14596" max="14596" width="6.81640625" style="7" customWidth="1"/>
    <col min="14597" max="14597" width="10.1796875" style="7" customWidth="1"/>
    <col min="14598" max="14598" width="9.1796875" style="7" customWidth="1"/>
    <col min="14599" max="14599" width="13.54296875" style="7" customWidth="1"/>
    <col min="14600" max="14849" width="8.81640625" style="7"/>
    <col min="14850" max="14850" width="7.453125" style="7" customWidth="1"/>
    <col min="14851" max="14851" width="64.81640625" style="7" customWidth="1"/>
    <col min="14852" max="14852" width="6.81640625" style="7" customWidth="1"/>
    <col min="14853" max="14853" width="10.1796875" style="7" customWidth="1"/>
    <col min="14854" max="14854" width="9.1796875" style="7" customWidth="1"/>
    <col min="14855" max="14855" width="13.54296875" style="7" customWidth="1"/>
    <col min="14856" max="15105" width="8.81640625" style="7"/>
    <col min="15106" max="15106" width="7.453125" style="7" customWidth="1"/>
    <col min="15107" max="15107" width="64.81640625" style="7" customWidth="1"/>
    <col min="15108" max="15108" width="6.81640625" style="7" customWidth="1"/>
    <col min="15109" max="15109" width="10.1796875" style="7" customWidth="1"/>
    <col min="15110" max="15110" width="9.1796875" style="7" customWidth="1"/>
    <col min="15111" max="15111" width="13.54296875" style="7" customWidth="1"/>
    <col min="15112" max="15361" width="8.81640625" style="7"/>
    <col min="15362" max="15362" width="7.453125" style="7" customWidth="1"/>
    <col min="15363" max="15363" width="64.81640625" style="7" customWidth="1"/>
    <col min="15364" max="15364" width="6.81640625" style="7" customWidth="1"/>
    <col min="15365" max="15365" width="10.1796875" style="7" customWidth="1"/>
    <col min="15366" max="15366" width="9.1796875" style="7" customWidth="1"/>
    <col min="15367" max="15367" width="13.54296875" style="7" customWidth="1"/>
    <col min="15368" max="15617" width="8.81640625" style="7"/>
    <col min="15618" max="15618" width="7.453125" style="7" customWidth="1"/>
    <col min="15619" max="15619" width="64.81640625" style="7" customWidth="1"/>
    <col min="15620" max="15620" width="6.81640625" style="7" customWidth="1"/>
    <col min="15621" max="15621" width="10.1796875" style="7" customWidth="1"/>
    <col min="15622" max="15622" width="9.1796875" style="7" customWidth="1"/>
    <col min="15623" max="15623" width="13.54296875" style="7" customWidth="1"/>
    <col min="15624" max="15873" width="8.81640625" style="7"/>
    <col min="15874" max="15874" width="7.453125" style="7" customWidth="1"/>
    <col min="15875" max="15875" width="64.81640625" style="7" customWidth="1"/>
    <col min="15876" max="15876" width="6.81640625" style="7" customWidth="1"/>
    <col min="15877" max="15877" width="10.1796875" style="7" customWidth="1"/>
    <col min="15878" max="15878" width="9.1796875" style="7" customWidth="1"/>
    <col min="15879" max="15879" width="13.54296875" style="7" customWidth="1"/>
    <col min="15880" max="16129" width="8.81640625" style="7"/>
    <col min="16130" max="16130" width="7.453125" style="7" customWidth="1"/>
    <col min="16131" max="16131" width="64.81640625" style="7" customWidth="1"/>
    <col min="16132" max="16132" width="6.81640625" style="7" customWidth="1"/>
    <col min="16133" max="16133" width="10.1796875" style="7" customWidth="1"/>
    <col min="16134" max="16134" width="9.1796875" style="7" customWidth="1"/>
    <col min="16135" max="16135" width="13.54296875" style="7" customWidth="1"/>
    <col min="16136" max="16384" width="8.81640625" style="7"/>
  </cols>
  <sheetData>
    <row r="1" spans="1:12">
      <c r="A1" s="545"/>
      <c r="B1" s="554"/>
      <c r="C1" s="554"/>
      <c r="D1" s="554"/>
      <c r="E1" s="554"/>
      <c r="F1" s="555"/>
      <c r="G1" s="7"/>
    </row>
    <row r="2" spans="1:12">
      <c r="A2" s="546"/>
      <c r="B2" s="556"/>
      <c r="C2" s="556"/>
      <c r="D2" s="556"/>
      <c r="E2" s="556"/>
      <c r="F2" s="557"/>
      <c r="G2" s="7"/>
    </row>
    <row r="3" spans="1:12" ht="21" customHeight="1">
      <c r="A3" s="546"/>
      <c r="B3" s="556"/>
      <c r="C3" s="556"/>
      <c r="D3" s="556"/>
      <c r="E3" s="556"/>
      <c r="F3" s="557"/>
      <c r="G3" s="7"/>
    </row>
    <row r="4" spans="1:12" s="10" customFormat="1" ht="5.15" customHeight="1">
      <c r="A4" s="258"/>
      <c r="B4" s="547"/>
      <c r="C4" s="547"/>
      <c r="D4" s="547"/>
      <c r="E4" s="547"/>
      <c r="F4" s="548"/>
    </row>
    <row r="5" spans="1:12" s="10" customFormat="1" ht="28.5" customHeight="1">
      <c r="A5" s="258"/>
      <c r="B5" s="566" t="s">
        <v>803</v>
      </c>
      <c r="C5" s="566"/>
      <c r="D5" s="566"/>
      <c r="E5" s="566"/>
      <c r="F5" s="598"/>
    </row>
    <row r="6" spans="1:12" s="10" customFormat="1" ht="5.15" customHeight="1">
      <c r="A6" s="258"/>
      <c r="B6" s="547"/>
      <c r="C6" s="547"/>
      <c r="D6" s="547"/>
      <c r="E6" s="547"/>
      <c r="F6" s="548"/>
    </row>
    <row r="7" spans="1:12" s="10" customFormat="1" ht="15.5">
      <c r="A7" s="258"/>
      <c r="B7" s="549" t="s">
        <v>833</v>
      </c>
      <c r="C7" s="549"/>
      <c r="D7" s="549"/>
      <c r="E7" s="549"/>
      <c r="F7" s="549"/>
    </row>
    <row r="8" spans="1:12" s="10" customFormat="1" ht="5.15" customHeight="1">
      <c r="A8" s="258"/>
      <c r="B8" s="550"/>
      <c r="C8" s="550"/>
      <c r="D8" s="550"/>
      <c r="E8" s="550"/>
      <c r="F8" s="551"/>
    </row>
    <row r="9" spans="1:12" s="10" customFormat="1" ht="20.25" customHeight="1">
      <c r="A9" s="273"/>
      <c r="B9" s="560" t="s">
        <v>836</v>
      </c>
      <c r="C9" s="560"/>
      <c r="D9" s="560"/>
      <c r="E9" s="560"/>
      <c r="F9" s="561"/>
    </row>
    <row r="10" spans="1:12" s="10" customFormat="1" ht="5.15" customHeight="1">
      <c r="A10" s="273"/>
      <c r="B10" s="560"/>
      <c r="C10" s="560"/>
      <c r="D10" s="560"/>
      <c r="E10" s="560"/>
      <c r="F10" s="561"/>
    </row>
    <row r="11" spans="1:12" s="10" customFormat="1" ht="15.5">
      <c r="A11" s="273"/>
      <c r="B11" s="562" t="s">
        <v>829</v>
      </c>
      <c r="C11" s="562"/>
      <c r="D11" s="562"/>
      <c r="E11" s="562"/>
      <c r="F11" s="563"/>
    </row>
    <row r="12" spans="1:12" ht="5.15" customHeight="1" thickBot="1">
      <c r="A12" s="290"/>
      <c r="B12" s="552"/>
      <c r="C12" s="552"/>
      <c r="D12" s="552"/>
      <c r="E12" s="552"/>
      <c r="F12" s="553"/>
      <c r="G12" s="10"/>
    </row>
    <row r="13" spans="1:12" ht="15.5">
      <c r="A13" s="291" t="s">
        <v>17</v>
      </c>
      <c r="B13" s="298" t="s">
        <v>3</v>
      </c>
      <c r="C13" s="292" t="s">
        <v>4</v>
      </c>
      <c r="D13" s="292" t="s">
        <v>5</v>
      </c>
      <c r="E13" s="274" t="s">
        <v>18</v>
      </c>
      <c r="F13" s="275" t="s">
        <v>19</v>
      </c>
      <c r="G13" s="10"/>
    </row>
    <row r="14" spans="1:12" ht="16" thickBot="1">
      <c r="A14" s="293" t="s">
        <v>20</v>
      </c>
      <c r="B14" s="294"/>
      <c r="C14" s="294"/>
      <c r="D14" s="294"/>
      <c r="E14" s="276" t="s">
        <v>70</v>
      </c>
      <c r="F14" s="277" t="s">
        <v>70</v>
      </c>
      <c r="G14" s="10"/>
    </row>
    <row r="15" spans="1:12" ht="6" customHeight="1">
      <c r="A15" s="93"/>
      <c r="B15" s="350"/>
      <c r="C15" s="351"/>
      <c r="D15" s="355"/>
      <c r="E15" s="353"/>
      <c r="F15" s="252"/>
      <c r="G15" s="7"/>
      <c r="H15" s="97"/>
      <c r="I15" s="271"/>
    </row>
    <row r="16" spans="1:12" s="260" customFormat="1" ht="17.25" customHeight="1">
      <c r="A16" s="93"/>
      <c r="B16" s="9" t="s">
        <v>423</v>
      </c>
      <c r="C16" s="295"/>
      <c r="D16" s="295"/>
      <c r="E16" s="349"/>
      <c r="F16" s="269"/>
      <c r="G16" s="10"/>
      <c r="H16" s="261"/>
      <c r="K16" s="270"/>
      <c r="L16" s="270"/>
    </row>
    <row r="17" spans="1:9" ht="6" customHeight="1">
      <c r="A17" s="93"/>
      <c r="B17" s="350"/>
      <c r="C17" s="351"/>
      <c r="D17" s="355"/>
      <c r="E17" s="353"/>
      <c r="F17" s="252"/>
      <c r="G17" s="7"/>
      <c r="H17" s="97"/>
      <c r="I17" s="271"/>
    </row>
    <row r="18" spans="1:9" ht="25">
      <c r="A18" s="475">
        <v>1.1000000000000001</v>
      </c>
      <c r="B18" s="492" t="s">
        <v>726</v>
      </c>
      <c r="C18" s="301" t="s">
        <v>6</v>
      </c>
      <c r="D18" s="393" t="s">
        <v>570</v>
      </c>
      <c r="E18" s="353"/>
      <c r="F18" s="252">
        <v>100000</v>
      </c>
      <c r="G18" s="7"/>
      <c r="H18" s="97"/>
      <c r="I18" s="271"/>
    </row>
    <row r="19" spans="1:9" ht="6" customHeight="1">
      <c r="A19" s="93"/>
      <c r="B19" s="350"/>
      <c r="C19" s="351"/>
      <c r="D19" s="355"/>
      <c r="E19" s="353"/>
      <c r="F19" s="252"/>
      <c r="G19" s="7"/>
      <c r="H19" s="97"/>
      <c r="I19" s="271"/>
    </row>
    <row r="20" spans="1:9" ht="25">
      <c r="A20" s="462">
        <v>1.2</v>
      </c>
      <c r="B20" s="460" t="s">
        <v>628</v>
      </c>
      <c r="C20" s="475" t="s">
        <v>10</v>
      </c>
      <c r="D20" s="494">
        <v>2</v>
      </c>
      <c r="E20" s="353"/>
      <c r="F20" s="252"/>
      <c r="G20" s="7"/>
      <c r="H20" s="97"/>
      <c r="I20" s="271"/>
    </row>
    <row r="21" spans="1:9" ht="6" customHeight="1">
      <c r="A21" s="93"/>
      <c r="B21" s="350"/>
      <c r="C21" s="351"/>
      <c r="D21" s="355"/>
      <c r="E21" s="353"/>
      <c r="F21" s="252"/>
      <c r="G21" s="7"/>
      <c r="H21" s="97"/>
      <c r="I21" s="271"/>
    </row>
    <row r="22" spans="1:9" ht="6" customHeight="1">
      <c r="A22" s="442"/>
      <c r="B22" s="493"/>
      <c r="C22" s="351"/>
      <c r="D22" s="355"/>
      <c r="E22" s="353"/>
      <c r="F22" s="252"/>
      <c r="G22" s="7"/>
      <c r="H22" s="97"/>
      <c r="I22" s="271"/>
    </row>
    <row r="23" spans="1:9" ht="13">
      <c r="A23" s="94" t="s">
        <v>424</v>
      </c>
      <c r="B23" s="6" t="s">
        <v>425</v>
      </c>
      <c r="C23" s="295"/>
      <c r="D23" s="295"/>
      <c r="E23" s="349"/>
      <c r="F23" s="252"/>
      <c r="G23" s="7"/>
      <c r="H23" s="97"/>
      <c r="I23" s="271"/>
    </row>
    <row r="24" spans="1:9" ht="6" customHeight="1">
      <c r="A24" s="93"/>
      <c r="B24" s="350"/>
      <c r="C24" s="351"/>
      <c r="D24" s="355"/>
      <c r="E24" s="353"/>
      <c r="F24" s="252"/>
      <c r="G24" s="7"/>
      <c r="H24" s="97"/>
      <c r="I24" s="271"/>
    </row>
    <row r="25" spans="1:9" ht="200">
      <c r="A25" s="93"/>
      <c r="B25" s="350" t="s">
        <v>426</v>
      </c>
      <c r="C25" s="351"/>
      <c r="D25" s="352"/>
      <c r="E25" s="353"/>
      <c r="F25" s="252"/>
      <c r="G25" s="7"/>
      <c r="H25" s="97"/>
      <c r="I25" s="271"/>
    </row>
    <row r="26" spans="1:9" ht="6" customHeight="1">
      <c r="A26" s="93"/>
      <c r="B26" s="350"/>
      <c r="C26" s="351"/>
      <c r="D26" s="355"/>
      <c r="E26" s="353"/>
      <c r="F26" s="252"/>
      <c r="G26" s="7"/>
      <c r="H26" s="97"/>
      <c r="I26" s="271"/>
    </row>
    <row r="27" spans="1:9" ht="13">
      <c r="A27" s="94" t="s">
        <v>427</v>
      </c>
      <c r="B27" s="354" t="s">
        <v>428</v>
      </c>
      <c r="C27" s="351"/>
      <c r="D27" s="352"/>
      <c r="E27" s="353"/>
      <c r="F27" s="252"/>
      <c r="G27" s="7"/>
      <c r="H27" s="97"/>
      <c r="I27" s="271"/>
    </row>
    <row r="28" spans="1:9" ht="6" customHeight="1">
      <c r="A28" s="93"/>
      <c r="B28" s="354"/>
      <c r="C28" s="351"/>
      <c r="D28" s="352"/>
      <c r="E28" s="353"/>
      <c r="F28" s="252"/>
      <c r="G28" s="7"/>
      <c r="H28" s="97"/>
      <c r="I28" s="271"/>
    </row>
    <row r="29" spans="1:9" ht="37.5">
      <c r="A29" s="93"/>
      <c r="B29" s="350" t="s">
        <v>728</v>
      </c>
      <c r="C29" s="351"/>
      <c r="D29" s="352"/>
      <c r="E29" s="353"/>
      <c r="F29" s="252"/>
      <c r="G29" s="7"/>
      <c r="H29" s="97"/>
      <c r="I29" s="271"/>
    </row>
    <row r="30" spans="1:9" ht="6" customHeight="1">
      <c r="A30" s="93"/>
      <c r="B30" s="350"/>
      <c r="C30" s="351"/>
      <c r="D30" s="352"/>
      <c r="E30" s="353"/>
      <c r="F30" s="252"/>
      <c r="G30" s="7"/>
      <c r="H30" s="97"/>
      <c r="I30" s="271"/>
    </row>
    <row r="31" spans="1:9" ht="13">
      <c r="A31" s="93" t="s">
        <v>729</v>
      </c>
      <c r="B31" s="350" t="s">
        <v>772</v>
      </c>
      <c r="C31" s="301" t="s">
        <v>6</v>
      </c>
      <c r="D31" s="393" t="s">
        <v>34</v>
      </c>
      <c r="E31" s="353"/>
      <c r="F31" s="252"/>
      <c r="G31" s="7"/>
      <c r="H31" s="97"/>
      <c r="I31" s="271"/>
    </row>
    <row r="32" spans="1:9" ht="6" customHeight="1">
      <c r="A32" s="93"/>
      <c r="B32" s="350"/>
      <c r="C32" s="351"/>
      <c r="D32" s="352"/>
      <c r="E32" s="353"/>
      <c r="F32" s="252"/>
      <c r="G32" s="7"/>
      <c r="H32" s="97"/>
      <c r="I32" s="271"/>
    </row>
    <row r="33" spans="1:14" ht="13">
      <c r="A33" s="93" t="s">
        <v>773</v>
      </c>
      <c r="B33" s="350" t="s">
        <v>15</v>
      </c>
      <c r="C33" s="301" t="s">
        <v>6</v>
      </c>
      <c r="D33" s="393" t="s">
        <v>34</v>
      </c>
      <c r="E33" s="353"/>
      <c r="F33" s="252"/>
      <c r="G33" s="7"/>
      <c r="H33" s="97"/>
      <c r="I33" s="271"/>
    </row>
    <row r="34" spans="1:14" ht="6" customHeight="1">
      <c r="A34" s="93"/>
      <c r="B34" s="350"/>
      <c r="C34" s="351"/>
      <c r="D34" s="355"/>
      <c r="E34" s="353"/>
      <c r="F34" s="252"/>
      <c r="G34" s="7"/>
      <c r="H34" s="97"/>
      <c r="I34" s="271"/>
    </row>
    <row r="35" spans="1:14" ht="13">
      <c r="A35" s="94" t="s">
        <v>429</v>
      </c>
      <c r="B35" s="354" t="s">
        <v>430</v>
      </c>
      <c r="C35" s="351"/>
      <c r="D35" s="352"/>
      <c r="E35" s="353"/>
      <c r="F35" s="252"/>
      <c r="G35" s="7"/>
      <c r="H35" s="97"/>
      <c r="I35" s="271"/>
    </row>
    <row r="36" spans="1:14" ht="6" customHeight="1">
      <c r="A36" s="93"/>
      <c r="B36" s="354"/>
      <c r="C36" s="351"/>
      <c r="D36" s="352"/>
      <c r="E36" s="353"/>
      <c r="F36" s="252"/>
      <c r="G36" s="7"/>
      <c r="H36" s="97"/>
      <c r="I36" s="271"/>
    </row>
    <row r="37" spans="1:14" ht="37.5">
      <c r="A37" s="356" t="s">
        <v>431</v>
      </c>
      <c r="B37" s="357" t="s">
        <v>432</v>
      </c>
      <c r="C37" s="368" t="s">
        <v>12</v>
      </c>
      <c r="D37" s="372">
        <v>4200</v>
      </c>
      <c r="E37" s="353"/>
      <c r="F37" s="252"/>
      <c r="G37" s="7"/>
      <c r="H37" s="97"/>
      <c r="I37" s="271"/>
    </row>
    <row r="38" spans="1:14" ht="6" customHeight="1">
      <c r="A38" s="93"/>
      <c r="B38" s="354"/>
      <c r="C38" s="368"/>
      <c r="D38" s="378"/>
      <c r="E38" s="353"/>
      <c r="F38" s="252"/>
      <c r="G38" s="7"/>
      <c r="H38" s="97"/>
      <c r="I38" s="271"/>
    </row>
    <row r="39" spans="1:14" ht="13">
      <c r="A39" s="518" t="s">
        <v>812</v>
      </c>
      <c r="B39" s="519" t="s">
        <v>813</v>
      </c>
      <c r="C39" s="368"/>
      <c r="D39" s="378"/>
      <c r="E39" s="353"/>
      <c r="F39" s="252"/>
      <c r="G39" s="7"/>
      <c r="H39" s="97"/>
      <c r="I39" s="271"/>
    </row>
    <row r="40" spans="1:14" ht="6" customHeight="1">
      <c r="A40" s="93"/>
      <c r="B40" s="354"/>
      <c r="C40" s="368"/>
      <c r="D40" s="378"/>
      <c r="E40" s="353"/>
      <c r="F40" s="252"/>
      <c r="G40" s="7"/>
      <c r="H40" s="97"/>
      <c r="I40" s="271"/>
    </row>
    <row r="41" spans="1:14" ht="155">
      <c r="A41" s="520" t="s">
        <v>814</v>
      </c>
      <c r="B41" s="527" t="s">
        <v>854</v>
      </c>
      <c r="C41" s="521" t="s">
        <v>6</v>
      </c>
      <c r="D41" s="522" t="s">
        <v>707</v>
      </c>
      <c r="E41" s="523"/>
      <c r="F41" s="449"/>
      <c r="G41" s="7"/>
      <c r="H41" s="97"/>
      <c r="I41" s="271"/>
    </row>
    <row r="42" spans="1:14" ht="6" customHeight="1">
      <c r="A42" s="93"/>
      <c r="B42" s="354"/>
      <c r="C42" s="368"/>
      <c r="D42" s="378"/>
      <c r="E42" s="353"/>
      <c r="F42" s="252"/>
      <c r="G42" s="7"/>
      <c r="H42" s="97"/>
      <c r="I42" s="271"/>
    </row>
    <row r="43" spans="1:14" ht="19.5" customHeight="1" thickBot="1">
      <c r="A43" s="542" t="s">
        <v>26</v>
      </c>
      <c r="B43" s="543"/>
      <c r="C43" s="543"/>
      <c r="D43" s="543"/>
      <c r="E43" s="544"/>
      <c r="F43" s="422"/>
      <c r="G43" s="423"/>
      <c r="H43" s="423"/>
      <c r="I43" s="424"/>
      <c r="J43" s="425"/>
      <c r="K43" s="425"/>
      <c r="L43" s="425"/>
      <c r="N43" s="262"/>
    </row>
    <row r="44" spans="1:14" ht="6" customHeight="1">
      <c r="A44" s="93"/>
      <c r="B44" s="354"/>
      <c r="C44" s="368"/>
      <c r="D44" s="378"/>
      <c r="E44" s="353"/>
      <c r="F44" s="252"/>
      <c r="G44" s="7"/>
      <c r="H44" s="97"/>
      <c r="I44" s="271"/>
    </row>
    <row r="45" spans="1:14" ht="13">
      <c r="A45" s="94" t="s">
        <v>433</v>
      </c>
      <c r="B45" s="6" t="s">
        <v>113</v>
      </c>
      <c r="C45" s="379"/>
      <c r="D45" s="378"/>
      <c r="E45" s="353"/>
      <c r="F45" s="252"/>
      <c r="G45" s="7"/>
      <c r="H45" s="97"/>
      <c r="I45" s="271"/>
    </row>
    <row r="46" spans="1:14" ht="6" customHeight="1">
      <c r="A46" s="93"/>
      <c r="B46" s="354"/>
      <c r="C46" s="368"/>
      <c r="D46" s="378"/>
      <c r="E46" s="353"/>
      <c r="F46" s="252"/>
      <c r="G46" s="7"/>
      <c r="H46" s="97"/>
      <c r="I46" s="271"/>
    </row>
    <row r="47" spans="1:14" ht="75">
      <c r="A47" s="93" t="s">
        <v>434</v>
      </c>
      <c r="B47" s="8" t="s">
        <v>775</v>
      </c>
      <c r="C47" s="379" t="s">
        <v>12</v>
      </c>
      <c r="D47" s="372">
        <v>4200</v>
      </c>
      <c r="E47" s="353"/>
      <c r="F47" s="252"/>
      <c r="G47" s="7"/>
      <c r="H47" s="97"/>
      <c r="I47" s="271"/>
    </row>
    <row r="48" spans="1:14" ht="6" customHeight="1">
      <c r="A48" s="284"/>
      <c r="B48" s="289"/>
      <c r="C48" s="285"/>
      <c r="D48" s="285"/>
      <c r="E48" s="251"/>
      <c r="F48" s="252"/>
      <c r="G48" s="7"/>
      <c r="H48" s="97"/>
      <c r="I48" s="271"/>
    </row>
    <row r="49" spans="1:9" ht="75">
      <c r="A49" s="93" t="s">
        <v>435</v>
      </c>
      <c r="B49" s="8" t="s">
        <v>776</v>
      </c>
      <c r="C49" s="379" t="s">
        <v>12</v>
      </c>
      <c r="D49" s="372">
        <f>D47</f>
        <v>4200</v>
      </c>
      <c r="E49" s="353"/>
      <c r="F49" s="252"/>
      <c r="G49" s="7"/>
      <c r="H49" s="97"/>
      <c r="I49" s="271"/>
    </row>
    <row r="50" spans="1:9" ht="6" customHeight="1">
      <c r="A50" s="284"/>
      <c r="B50" s="289"/>
      <c r="C50" s="316"/>
      <c r="D50" s="316"/>
      <c r="E50" s="251"/>
      <c r="F50" s="252"/>
      <c r="G50" s="7"/>
      <c r="H50" s="97"/>
      <c r="I50" s="271"/>
    </row>
    <row r="51" spans="1:9" ht="13">
      <c r="A51" s="93"/>
      <c r="B51" s="363" t="s">
        <v>35</v>
      </c>
      <c r="C51" s="368"/>
      <c r="D51" s="378"/>
      <c r="E51" s="251"/>
      <c r="F51" s="252"/>
      <c r="G51" s="7"/>
      <c r="H51" s="97"/>
      <c r="I51" s="271"/>
    </row>
    <row r="52" spans="1:9" ht="6" customHeight="1">
      <c r="A52" s="93"/>
      <c r="B52" s="363"/>
      <c r="C52" s="368"/>
      <c r="D52" s="378"/>
      <c r="E52" s="251"/>
      <c r="F52" s="252"/>
      <c r="G52" s="7"/>
      <c r="H52" s="97"/>
      <c r="I52" s="271"/>
    </row>
    <row r="53" spans="1:9" ht="13">
      <c r="A53" s="94" t="s">
        <v>71</v>
      </c>
      <c r="B53" s="8" t="s">
        <v>436</v>
      </c>
      <c r="C53" s="368" t="s">
        <v>11</v>
      </c>
      <c r="D53" s="372">
        <v>5</v>
      </c>
      <c r="E53" s="251"/>
      <c r="F53" s="252"/>
      <c r="G53" s="7"/>
      <c r="H53" s="97"/>
      <c r="I53" s="271"/>
    </row>
    <row r="54" spans="1:9" ht="6" customHeight="1">
      <c r="A54" s="93"/>
      <c r="B54" s="8"/>
      <c r="C54" s="368"/>
      <c r="D54" s="372"/>
      <c r="E54" s="251"/>
      <c r="F54" s="252"/>
      <c r="G54" s="7"/>
      <c r="H54" s="97"/>
      <c r="I54" s="271"/>
    </row>
    <row r="55" spans="1:9" ht="13">
      <c r="A55" s="94" t="s">
        <v>36</v>
      </c>
      <c r="B55" s="6" t="s">
        <v>437</v>
      </c>
      <c r="C55" s="368"/>
      <c r="D55" s="378"/>
      <c r="E55" s="251"/>
      <c r="F55" s="252"/>
      <c r="G55" s="7"/>
      <c r="H55" s="97"/>
      <c r="I55" s="271"/>
    </row>
    <row r="56" spans="1:9" ht="13">
      <c r="A56" s="93"/>
      <c r="B56" s="364" t="s">
        <v>438</v>
      </c>
      <c r="C56" s="368"/>
      <c r="D56" s="378"/>
      <c r="E56" s="251"/>
      <c r="F56" s="252"/>
      <c r="G56" s="7"/>
      <c r="H56" s="97"/>
      <c r="I56" s="271"/>
    </row>
    <row r="57" spans="1:9" ht="6" customHeight="1">
      <c r="A57" s="93"/>
      <c r="B57" s="364"/>
      <c r="C57" s="368"/>
      <c r="D57" s="378"/>
      <c r="E57" s="251"/>
      <c r="F57" s="252"/>
      <c r="G57" s="7"/>
      <c r="H57" s="97"/>
      <c r="I57" s="271"/>
    </row>
    <row r="58" spans="1:9" ht="13">
      <c r="A58" s="93" t="s">
        <v>487</v>
      </c>
      <c r="B58" s="364" t="s">
        <v>440</v>
      </c>
      <c r="C58" s="368" t="s">
        <v>10</v>
      </c>
      <c r="D58" s="372">
        <v>20</v>
      </c>
      <c r="E58" s="251"/>
      <c r="F58" s="252"/>
      <c r="G58" s="7"/>
      <c r="H58" s="97"/>
      <c r="I58" s="271"/>
    </row>
    <row r="59" spans="1:9" ht="6" customHeight="1">
      <c r="A59" s="93"/>
      <c r="B59" s="364"/>
      <c r="C59" s="351"/>
      <c r="D59" s="352"/>
      <c r="E59" s="251"/>
      <c r="F59" s="252"/>
      <c r="G59" s="7"/>
      <c r="H59" s="97"/>
      <c r="I59" s="271"/>
    </row>
    <row r="60" spans="1:9" ht="13">
      <c r="A60" s="93"/>
      <c r="B60" s="8" t="s">
        <v>441</v>
      </c>
      <c r="C60" s="351"/>
      <c r="D60" s="358"/>
      <c r="E60" s="251"/>
      <c r="F60" s="252"/>
      <c r="G60" s="7"/>
      <c r="H60" s="97"/>
      <c r="I60" s="271"/>
    </row>
    <row r="61" spans="1:9" ht="6" customHeight="1">
      <c r="A61" s="93"/>
      <c r="B61" s="8"/>
      <c r="C61" s="351"/>
      <c r="D61" s="358"/>
      <c r="E61" s="251"/>
      <c r="F61" s="252"/>
      <c r="G61" s="7"/>
      <c r="H61" s="97"/>
      <c r="I61" s="271"/>
    </row>
    <row r="62" spans="1:9" ht="25">
      <c r="A62" s="93" t="s">
        <v>439</v>
      </c>
      <c r="B62" s="8" t="s">
        <v>443</v>
      </c>
      <c r="C62" s="371" t="s">
        <v>444</v>
      </c>
      <c r="D62" s="372">
        <v>100</v>
      </c>
      <c r="E62" s="251"/>
      <c r="F62" s="252"/>
      <c r="G62" s="7"/>
      <c r="H62" s="97"/>
      <c r="I62" s="271"/>
    </row>
    <row r="63" spans="1:9" ht="6" customHeight="1">
      <c r="A63" s="93"/>
      <c r="B63" s="8"/>
      <c r="C63" s="368"/>
      <c r="D63" s="372"/>
      <c r="E63" s="251"/>
      <c r="F63" s="252"/>
      <c r="G63" s="7"/>
      <c r="H63" s="97"/>
      <c r="I63" s="271"/>
    </row>
    <row r="64" spans="1:9" ht="27.75" customHeight="1">
      <c r="A64" s="93" t="s">
        <v>442</v>
      </c>
      <c r="B64" s="8" t="s">
        <v>445</v>
      </c>
      <c r="C64" s="368" t="s">
        <v>10</v>
      </c>
      <c r="D64" s="372">
        <v>50</v>
      </c>
      <c r="E64" s="251"/>
      <c r="F64" s="252"/>
      <c r="G64" s="7"/>
      <c r="H64" s="97"/>
      <c r="I64" s="271"/>
    </row>
    <row r="65" spans="1:9" ht="6" customHeight="1">
      <c r="A65" s="93"/>
      <c r="B65" s="8"/>
      <c r="C65" s="351"/>
      <c r="D65" s="358"/>
      <c r="E65" s="251"/>
      <c r="F65" s="252"/>
      <c r="G65" s="7"/>
      <c r="H65" s="97"/>
      <c r="I65" s="271"/>
    </row>
    <row r="66" spans="1:9" ht="13">
      <c r="A66" s="93"/>
      <c r="B66" s="363" t="s">
        <v>446</v>
      </c>
      <c r="C66" s="351"/>
      <c r="D66" s="358"/>
      <c r="E66" s="251"/>
      <c r="F66" s="252"/>
      <c r="G66" s="7"/>
      <c r="H66" s="97"/>
      <c r="I66" s="271"/>
    </row>
    <row r="67" spans="1:9" ht="6" customHeight="1">
      <c r="A67" s="93"/>
      <c r="B67" s="8"/>
      <c r="C67" s="351"/>
      <c r="D67" s="358"/>
      <c r="E67" s="251"/>
      <c r="F67" s="252"/>
      <c r="G67" s="7"/>
      <c r="H67" s="97"/>
      <c r="I67" s="271"/>
    </row>
    <row r="68" spans="1:9" ht="13">
      <c r="A68" s="93"/>
      <c r="B68" s="363" t="s">
        <v>447</v>
      </c>
      <c r="C68" s="351"/>
      <c r="D68" s="351"/>
      <c r="E68" s="251"/>
      <c r="F68" s="252"/>
      <c r="G68" s="7"/>
      <c r="H68" s="97"/>
      <c r="I68" s="271"/>
    </row>
    <row r="69" spans="1:9" ht="6" customHeight="1">
      <c r="A69" s="93"/>
      <c r="B69" s="8"/>
      <c r="C69" s="351"/>
      <c r="D69" s="358"/>
      <c r="E69" s="251"/>
      <c r="F69" s="252"/>
      <c r="G69" s="7"/>
      <c r="H69" s="97"/>
      <c r="I69" s="271"/>
    </row>
    <row r="70" spans="1:9" ht="13">
      <c r="A70" s="366" t="s">
        <v>202</v>
      </c>
      <c r="B70" s="367" t="s">
        <v>448</v>
      </c>
      <c r="C70" s="368"/>
      <c r="D70" s="368"/>
      <c r="E70" s="312"/>
      <c r="F70" s="313"/>
      <c r="G70" s="7"/>
    </row>
    <row r="71" spans="1:9" ht="6" customHeight="1">
      <c r="A71" s="93"/>
      <c r="B71" s="8"/>
      <c r="C71" s="351"/>
      <c r="D71" s="358"/>
      <c r="E71" s="251"/>
      <c r="F71" s="252"/>
      <c r="G71" s="7"/>
      <c r="H71" s="97"/>
      <c r="I71" s="271"/>
    </row>
    <row r="72" spans="1:9" ht="13">
      <c r="A72" s="93" t="s">
        <v>485</v>
      </c>
      <c r="B72" s="364" t="s">
        <v>777</v>
      </c>
      <c r="C72" s="351" t="s">
        <v>12</v>
      </c>
      <c r="D72" s="370">
        <v>500</v>
      </c>
      <c r="E72" s="251"/>
      <c r="F72" s="252"/>
      <c r="G72" s="7"/>
      <c r="H72" s="97"/>
      <c r="I72" s="271"/>
    </row>
    <row r="73" spans="1:9" ht="6" customHeight="1">
      <c r="A73" s="93"/>
      <c r="B73" s="369"/>
      <c r="C73" s="351"/>
      <c r="D73" s="351"/>
      <c r="E73" s="251"/>
      <c r="F73" s="252"/>
      <c r="G73" s="7"/>
      <c r="H73" s="97"/>
      <c r="I73" s="271"/>
    </row>
    <row r="74" spans="1:9" ht="13">
      <c r="A74" s="93" t="s">
        <v>486</v>
      </c>
      <c r="B74" s="364" t="s">
        <v>778</v>
      </c>
      <c r="C74" s="351" t="s">
        <v>12</v>
      </c>
      <c r="D74" s="370">
        <v>500</v>
      </c>
      <c r="E74" s="251"/>
      <c r="F74" s="252"/>
      <c r="G74" s="7"/>
      <c r="H74" s="97"/>
      <c r="I74" s="271"/>
    </row>
    <row r="75" spans="1:9" ht="6" customHeight="1">
      <c r="A75" s="93"/>
      <c r="B75" s="364"/>
      <c r="C75" s="351"/>
      <c r="D75" s="351"/>
      <c r="E75" s="251"/>
      <c r="F75" s="252"/>
      <c r="G75" s="7"/>
      <c r="H75" s="97"/>
      <c r="I75" s="271"/>
    </row>
    <row r="76" spans="1:9" ht="13">
      <c r="A76" s="93" t="s">
        <v>449</v>
      </c>
      <c r="B76" s="364" t="s">
        <v>779</v>
      </c>
      <c r="C76" s="351" t="s">
        <v>12</v>
      </c>
      <c r="D76" s="370">
        <v>1000</v>
      </c>
      <c r="E76" s="251"/>
      <c r="F76" s="252"/>
      <c r="G76" s="7"/>
      <c r="H76" s="97"/>
      <c r="I76" s="271"/>
    </row>
    <row r="77" spans="1:9" ht="6" customHeight="1">
      <c r="A77" s="93"/>
      <c r="B77" s="369"/>
      <c r="C77" s="351"/>
      <c r="D77" s="351"/>
      <c r="E77" s="251"/>
      <c r="F77" s="252"/>
      <c r="G77" s="7"/>
      <c r="H77" s="97"/>
      <c r="I77" s="271"/>
    </row>
    <row r="78" spans="1:9" ht="13">
      <c r="A78" s="93" t="s">
        <v>451</v>
      </c>
      <c r="B78" s="364" t="s">
        <v>780</v>
      </c>
      <c r="C78" s="351" t="s">
        <v>12</v>
      </c>
      <c r="D78" s="370">
        <v>2200</v>
      </c>
      <c r="E78" s="251"/>
      <c r="F78" s="252"/>
      <c r="G78" s="7"/>
      <c r="H78" s="97"/>
      <c r="I78" s="271"/>
    </row>
    <row r="79" spans="1:9" ht="6" customHeight="1">
      <c r="A79" s="28"/>
      <c r="B79" s="8"/>
      <c r="C79" s="351"/>
      <c r="D79" s="358"/>
      <c r="E79" s="251"/>
      <c r="F79" s="252"/>
      <c r="G79" s="7"/>
      <c r="H79" s="97"/>
      <c r="I79" s="271"/>
    </row>
    <row r="80" spans="1:9" ht="27.75" customHeight="1">
      <c r="A80" s="93"/>
      <c r="B80" s="373" t="s">
        <v>455</v>
      </c>
      <c r="C80" s="351"/>
      <c r="D80" s="374"/>
      <c r="E80" s="312"/>
      <c r="F80" s="313"/>
      <c r="G80" s="7"/>
    </row>
    <row r="81" spans="1:9" ht="6" customHeight="1">
      <c r="A81" s="93"/>
      <c r="B81" s="364"/>
      <c r="C81" s="351"/>
      <c r="D81" s="374"/>
      <c r="E81" s="312"/>
      <c r="F81" s="313"/>
      <c r="G81" s="7"/>
      <c r="H81" s="97"/>
      <c r="I81" s="271"/>
    </row>
    <row r="82" spans="1:9" ht="13">
      <c r="A82" s="366" t="s">
        <v>202</v>
      </c>
      <c r="B82" s="367" t="s">
        <v>448</v>
      </c>
      <c r="C82" s="351"/>
      <c r="D82" s="374"/>
      <c r="E82" s="312"/>
      <c r="F82" s="313"/>
      <c r="G82" s="7"/>
      <c r="H82" s="97"/>
      <c r="I82" s="271"/>
    </row>
    <row r="83" spans="1:9" ht="6" customHeight="1">
      <c r="A83" s="93"/>
      <c r="B83" s="364"/>
      <c r="C83" s="351"/>
      <c r="D83" s="374"/>
      <c r="E83" s="312"/>
      <c r="F83" s="313"/>
      <c r="G83" s="7"/>
      <c r="H83" s="97"/>
      <c r="I83" s="271"/>
    </row>
    <row r="84" spans="1:9" ht="13">
      <c r="A84" s="93"/>
      <c r="B84" s="9" t="s">
        <v>774</v>
      </c>
      <c r="C84" s="351"/>
      <c r="D84" s="374"/>
      <c r="E84" s="312"/>
      <c r="F84" s="313"/>
      <c r="G84" s="7"/>
    </row>
    <row r="85" spans="1:9" ht="6" customHeight="1">
      <c r="A85" s="93"/>
      <c r="B85" s="364"/>
      <c r="C85" s="351"/>
      <c r="D85" s="374"/>
      <c r="E85" s="312"/>
      <c r="F85" s="313"/>
      <c r="G85" s="7"/>
      <c r="H85" s="97"/>
      <c r="I85" s="271"/>
    </row>
    <row r="86" spans="1:9">
      <c r="A86" s="93" t="s">
        <v>457</v>
      </c>
      <c r="B86" s="8" t="s">
        <v>458</v>
      </c>
      <c r="C86" s="368" t="s">
        <v>12</v>
      </c>
      <c r="D86" s="380">
        <v>4200</v>
      </c>
      <c r="E86" s="312"/>
      <c r="F86" s="313"/>
      <c r="G86" s="7"/>
    </row>
    <row r="87" spans="1:9" ht="6" customHeight="1">
      <c r="A87" s="93"/>
      <c r="B87" s="364"/>
      <c r="C87" s="351"/>
      <c r="D87" s="374"/>
      <c r="E87" s="312"/>
      <c r="F87" s="313"/>
      <c r="G87" s="7"/>
      <c r="H87" s="97"/>
      <c r="I87" s="271"/>
    </row>
    <row r="88" spans="1:9" ht="13">
      <c r="A88" s="375"/>
      <c r="B88" s="363" t="s">
        <v>459</v>
      </c>
      <c r="C88" s="376"/>
      <c r="D88" s="376"/>
      <c r="E88" s="312"/>
      <c r="F88" s="313"/>
      <c r="G88" s="7"/>
    </row>
    <row r="89" spans="1:9" ht="6" customHeight="1">
      <c r="A89" s="93"/>
      <c r="B89" s="364"/>
      <c r="C89" s="351"/>
      <c r="D89" s="374"/>
      <c r="E89" s="312"/>
      <c r="F89" s="313"/>
      <c r="G89" s="7"/>
      <c r="H89" s="97"/>
      <c r="I89" s="271"/>
    </row>
    <row r="90" spans="1:9" ht="13">
      <c r="A90" s="366" t="s">
        <v>66</v>
      </c>
      <c r="B90" s="363" t="s">
        <v>447</v>
      </c>
      <c r="C90" s="376"/>
      <c r="D90" s="376"/>
      <c r="E90" s="312"/>
      <c r="F90" s="313"/>
      <c r="G90" s="7"/>
    </row>
    <row r="91" spans="1:9" ht="6" customHeight="1">
      <c r="A91" s="93"/>
      <c r="B91" s="364"/>
      <c r="C91" s="351"/>
      <c r="D91" s="374"/>
      <c r="E91" s="312"/>
      <c r="F91" s="313"/>
      <c r="G91" s="7"/>
      <c r="H91" s="97"/>
      <c r="I91" s="271"/>
    </row>
    <row r="92" spans="1:9" ht="13">
      <c r="A92" s="94" t="s">
        <v>460</v>
      </c>
      <c r="B92" s="369" t="s">
        <v>461</v>
      </c>
      <c r="C92" s="376"/>
      <c r="D92" s="376"/>
      <c r="E92" s="312"/>
      <c r="F92" s="313"/>
      <c r="G92" s="7"/>
    </row>
    <row r="93" spans="1:9" ht="6" customHeight="1">
      <c r="A93" s="93"/>
      <c r="B93" s="364"/>
      <c r="C93" s="351"/>
      <c r="D93" s="374"/>
      <c r="E93" s="312"/>
      <c r="F93" s="313"/>
      <c r="G93" s="7"/>
      <c r="H93" s="97"/>
      <c r="I93" s="271"/>
    </row>
    <row r="94" spans="1:9" ht="13">
      <c r="A94" s="94" t="s">
        <v>781</v>
      </c>
      <c r="B94" s="369" t="s">
        <v>784</v>
      </c>
      <c r="C94" s="351"/>
      <c r="D94" s="376"/>
      <c r="E94" s="312"/>
      <c r="F94" s="313"/>
      <c r="G94" s="7"/>
      <c r="H94" s="97"/>
      <c r="I94" s="271"/>
    </row>
    <row r="95" spans="1:9" ht="6" customHeight="1">
      <c r="A95" s="93"/>
      <c r="B95" s="364"/>
      <c r="C95" s="351"/>
      <c r="D95" s="351"/>
      <c r="E95" s="312"/>
      <c r="F95" s="313"/>
      <c r="G95" s="7"/>
      <c r="H95" s="97"/>
      <c r="I95" s="271"/>
    </row>
    <row r="96" spans="1:9" ht="13">
      <c r="A96" s="93" t="s">
        <v>785</v>
      </c>
      <c r="B96" s="364" t="s">
        <v>782</v>
      </c>
      <c r="C96" s="351" t="s">
        <v>10</v>
      </c>
      <c r="D96" s="351">
        <v>2</v>
      </c>
      <c r="E96" s="312"/>
      <c r="F96" s="313"/>
      <c r="G96" s="7"/>
      <c r="H96" s="97"/>
      <c r="I96" s="271"/>
    </row>
    <row r="97" spans="1:14" ht="6" customHeight="1">
      <c r="A97" s="93"/>
      <c r="B97" s="364"/>
      <c r="C97" s="351"/>
      <c r="D97" s="351"/>
      <c r="E97" s="312"/>
      <c r="F97" s="313"/>
      <c r="G97" s="7"/>
      <c r="H97" s="97"/>
      <c r="I97" s="271"/>
    </row>
    <row r="98" spans="1:14" ht="13">
      <c r="A98" s="93" t="s">
        <v>786</v>
      </c>
      <c r="B98" s="377" t="s">
        <v>783</v>
      </c>
      <c r="C98" s="351" t="s">
        <v>10</v>
      </c>
      <c r="D98" s="351">
        <v>4</v>
      </c>
      <c r="E98" s="312"/>
      <c r="F98" s="313"/>
      <c r="G98" s="7"/>
      <c r="H98" s="97"/>
      <c r="I98" s="271"/>
    </row>
    <row r="99" spans="1:14" ht="6" customHeight="1">
      <c r="A99" s="93"/>
      <c r="B99" s="364"/>
      <c r="C99" s="351"/>
      <c r="D99" s="374"/>
      <c r="E99" s="312"/>
      <c r="F99" s="313"/>
      <c r="G99" s="7"/>
      <c r="H99" s="97"/>
      <c r="I99" s="271"/>
    </row>
    <row r="100" spans="1:14" ht="19.5" customHeight="1" thickBot="1">
      <c r="A100" s="542" t="s">
        <v>26</v>
      </c>
      <c r="B100" s="543"/>
      <c r="C100" s="543"/>
      <c r="D100" s="543"/>
      <c r="E100" s="544"/>
      <c r="F100" s="422"/>
      <c r="G100" s="423"/>
      <c r="H100" s="423"/>
      <c r="I100" s="424"/>
      <c r="J100" s="425"/>
      <c r="K100" s="425"/>
      <c r="L100" s="425"/>
      <c r="N100" s="262"/>
    </row>
    <row r="101" spans="1:14" ht="6" customHeight="1">
      <c r="A101" s="93"/>
      <c r="B101" s="364"/>
      <c r="C101" s="351"/>
      <c r="D101" s="374"/>
      <c r="E101" s="312"/>
      <c r="F101" s="313"/>
      <c r="G101" s="7"/>
      <c r="H101" s="97"/>
      <c r="I101" s="271"/>
    </row>
    <row r="102" spans="1:14" ht="13.5" customHeight="1">
      <c r="A102" s="94" t="s">
        <v>462</v>
      </c>
      <c r="B102" s="369" t="s">
        <v>463</v>
      </c>
      <c r="C102" s="351"/>
      <c r="D102" s="376"/>
      <c r="E102" s="251"/>
      <c r="F102" s="252"/>
      <c r="G102" s="7"/>
    </row>
    <row r="103" spans="1:14" ht="6" customHeight="1">
      <c r="A103" s="93"/>
      <c r="B103" s="364"/>
      <c r="C103" s="351"/>
      <c r="D103" s="374"/>
      <c r="E103" s="312"/>
      <c r="F103" s="313"/>
      <c r="G103" s="7"/>
      <c r="H103" s="97"/>
      <c r="I103" s="271"/>
    </row>
    <row r="104" spans="1:14" ht="13">
      <c r="A104" s="94"/>
      <c r="B104" s="369" t="s">
        <v>473</v>
      </c>
      <c r="C104" s="351"/>
      <c r="D104" s="376"/>
      <c r="E104" s="312"/>
      <c r="F104" s="309"/>
      <c r="G104" s="7"/>
      <c r="H104" s="97"/>
    </row>
    <row r="105" spans="1:14" ht="6" customHeight="1">
      <c r="A105" s="93"/>
      <c r="B105" s="364"/>
      <c r="C105" s="351"/>
      <c r="D105" s="374"/>
      <c r="E105" s="312"/>
      <c r="F105" s="313"/>
      <c r="G105" s="7"/>
      <c r="H105" s="97"/>
      <c r="I105" s="271"/>
    </row>
    <row r="106" spans="1:14" ht="13.5" customHeight="1">
      <c r="A106" s="93" t="s">
        <v>479</v>
      </c>
      <c r="B106" s="364" t="s">
        <v>751</v>
      </c>
      <c r="C106" s="351" t="s">
        <v>10</v>
      </c>
      <c r="D106" s="351">
        <v>2</v>
      </c>
      <c r="E106" s="312"/>
      <c r="F106" s="313"/>
      <c r="G106" s="7"/>
    </row>
    <row r="107" spans="1:14" ht="5.25" customHeight="1">
      <c r="A107" s="93"/>
      <c r="B107" s="364"/>
      <c r="C107" s="351"/>
      <c r="D107" s="351"/>
      <c r="E107" s="312"/>
      <c r="F107" s="313"/>
      <c r="G107" s="7"/>
    </row>
    <row r="108" spans="1:14" ht="13">
      <c r="A108" s="93" t="s">
        <v>480</v>
      </c>
      <c r="B108" s="364" t="s">
        <v>753</v>
      </c>
      <c r="C108" s="351" t="s">
        <v>10</v>
      </c>
      <c r="D108" s="351">
        <v>2</v>
      </c>
      <c r="E108" s="312"/>
      <c r="F108" s="313"/>
      <c r="G108" s="7"/>
      <c r="H108" s="97"/>
      <c r="I108" s="271"/>
    </row>
    <row r="109" spans="1:14" ht="6" customHeight="1">
      <c r="A109" s="93"/>
      <c r="B109" s="364"/>
      <c r="C109" s="351"/>
      <c r="D109" s="351"/>
      <c r="E109" s="312"/>
      <c r="F109" s="499"/>
      <c r="G109" s="7"/>
      <c r="H109" s="97"/>
      <c r="I109" s="271"/>
    </row>
    <row r="110" spans="1:14" ht="13">
      <c r="A110" s="93" t="s">
        <v>481</v>
      </c>
      <c r="B110" s="364" t="s">
        <v>754</v>
      </c>
      <c r="C110" s="351" t="s">
        <v>10</v>
      </c>
      <c r="D110" s="351">
        <v>3</v>
      </c>
      <c r="E110" s="312"/>
      <c r="F110" s="313"/>
      <c r="G110" s="7"/>
      <c r="H110" s="97"/>
      <c r="I110" s="271"/>
    </row>
    <row r="111" spans="1:14" ht="6" customHeight="1">
      <c r="A111" s="93"/>
      <c r="B111" s="364"/>
      <c r="C111" s="351"/>
      <c r="D111" s="351"/>
      <c r="E111" s="312"/>
      <c r="F111" s="499"/>
      <c r="G111" s="7"/>
      <c r="H111" s="97"/>
      <c r="I111" s="271"/>
    </row>
    <row r="112" spans="1:14" ht="13">
      <c r="A112" s="93" t="s">
        <v>482</v>
      </c>
      <c r="B112" s="364" t="s">
        <v>755</v>
      </c>
      <c r="C112" s="351" t="s">
        <v>10</v>
      </c>
      <c r="D112" s="351">
        <v>3</v>
      </c>
      <c r="E112" s="312"/>
      <c r="F112" s="313"/>
      <c r="G112" s="7"/>
      <c r="H112" s="97"/>
      <c r="I112" s="271"/>
    </row>
    <row r="113" spans="1:9" ht="6" customHeight="1">
      <c r="A113" s="93"/>
      <c r="B113" s="364"/>
      <c r="C113" s="351"/>
      <c r="D113" s="351"/>
      <c r="E113" s="312"/>
      <c r="F113" s="499"/>
      <c r="G113" s="7"/>
      <c r="H113" s="97"/>
      <c r="I113" s="271"/>
    </row>
    <row r="114" spans="1:9" ht="13">
      <c r="A114" s="93" t="s">
        <v>464</v>
      </c>
      <c r="B114" s="364" t="s">
        <v>476</v>
      </c>
      <c r="C114" s="351" t="s">
        <v>10</v>
      </c>
      <c r="D114" s="351">
        <v>2</v>
      </c>
      <c r="E114" s="312"/>
      <c r="F114" s="499"/>
      <c r="G114" s="7"/>
      <c r="H114" s="97"/>
      <c r="I114" s="271"/>
    </row>
    <row r="115" spans="1:9" ht="6" customHeight="1">
      <c r="A115" s="93"/>
      <c r="B115" s="364"/>
      <c r="C115" s="351"/>
      <c r="D115" s="351"/>
      <c r="E115" s="312"/>
      <c r="F115" s="499"/>
      <c r="G115" s="7"/>
      <c r="H115" s="97"/>
      <c r="I115" s="271"/>
    </row>
    <row r="116" spans="1:9" ht="13">
      <c r="A116" s="93" t="s">
        <v>465</v>
      </c>
      <c r="B116" s="364" t="s">
        <v>756</v>
      </c>
      <c r="C116" s="351" t="s">
        <v>10</v>
      </c>
      <c r="D116" s="351">
        <v>3</v>
      </c>
      <c r="E116" s="312"/>
      <c r="F116" s="499"/>
      <c r="G116" s="7"/>
      <c r="H116" s="97"/>
      <c r="I116" s="271"/>
    </row>
    <row r="117" spans="1:9" ht="6" customHeight="1">
      <c r="A117" s="93"/>
      <c r="B117" s="364"/>
      <c r="C117" s="351"/>
      <c r="D117" s="351"/>
      <c r="E117" s="312"/>
      <c r="F117" s="499"/>
      <c r="G117" s="7"/>
      <c r="H117" s="97"/>
      <c r="I117" s="271"/>
    </row>
    <row r="118" spans="1:9" ht="13">
      <c r="A118" s="93" t="s">
        <v>466</v>
      </c>
      <c r="B118" s="364" t="s">
        <v>757</v>
      </c>
      <c r="C118" s="351" t="s">
        <v>10</v>
      </c>
      <c r="D118" s="351">
        <v>3</v>
      </c>
      <c r="E118" s="312"/>
      <c r="F118" s="499"/>
      <c r="G118" s="7"/>
      <c r="H118" s="97"/>
      <c r="I118" s="271"/>
    </row>
    <row r="119" spans="1:9" ht="6" customHeight="1">
      <c r="A119" s="93"/>
      <c r="B119" s="364"/>
      <c r="C119" s="351"/>
      <c r="D119" s="351"/>
      <c r="E119" s="312"/>
      <c r="F119" s="499"/>
      <c r="G119" s="7"/>
      <c r="H119" s="97"/>
      <c r="I119" s="271"/>
    </row>
    <row r="120" spans="1:9" ht="13">
      <c r="A120" s="93" t="s">
        <v>467</v>
      </c>
      <c r="B120" s="364" t="s">
        <v>758</v>
      </c>
      <c r="C120" s="351" t="s">
        <v>10</v>
      </c>
      <c r="D120" s="351">
        <v>3</v>
      </c>
      <c r="E120" s="312"/>
      <c r="F120" s="499"/>
      <c r="G120" s="7"/>
      <c r="H120" s="97"/>
      <c r="I120" s="271"/>
    </row>
    <row r="121" spans="1:9" ht="6" customHeight="1">
      <c r="A121" s="93"/>
      <c r="B121" s="364"/>
      <c r="C121" s="351"/>
      <c r="D121" s="351"/>
      <c r="E121" s="312"/>
      <c r="F121" s="499"/>
      <c r="G121" s="7"/>
      <c r="H121" s="97"/>
      <c r="I121" s="271"/>
    </row>
    <row r="122" spans="1:9" s="299" customFormat="1" ht="13.5" customHeight="1">
      <c r="A122" s="366" t="s">
        <v>468</v>
      </c>
      <c r="B122" s="367" t="s">
        <v>469</v>
      </c>
      <c r="C122" s="368"/>
      <c r="D122" s="368"/>
      <c r="E122" s="319"/>
      <c r="F122" s="309"/>
    </row>
    <row r="123" spans="1:9" ht="6" customHeight="1">
      <c r="A123" s="366"/>
      <c r="B123" s="367"/>
      <c r="C123" s="368"/>
      <c r="D123" s="368"/>
      <c r="E123" s="312"/>
      <c r="F123" s="313"/>
      <c r="G123" s="7"/>
      <c r="H123" s="97"/>
      <c r="I123" s="271"/>
    </row>
    <row r="124" spans="1:9" ht="13">
      <c r="A124" s="94"/>
      <c r="B124" s="369" t="s">
        <v>478</v>
      </c>
      <c r="C124" s="351"/>
      <c r="D124" s="351"/>
      <c r="E124" s="312"/>
      <c r="F124" s="313"/>
      <c r="G124" s="7"/>
    </row>
    <row r="125" spans="1:9" ht="6" customHeight="1">
      <c r="A125" s="366"/>
      <c r="B125" s="367"/>
      <c r="C125" s="368"/>
      <c r="D125" s="368"/>
      <c r="E125" s="312"/>
      <c r="F125" s="313"/>
      <c r="G125" s="7"/>
      <c r="H125" s="97"/>
      <c r="I125" s="271"/>
    </row>
    <row r="126" spans="1:9" ht="15" customHeight="1">
      <c r="A126" s="93" t="s">
        <v>470</v>
      </c>
      <c r="B126" s="364" t="s">
        <v>483</v>
      </c>
      <c r="C126" s="351" t="s">
        <v>10</v>
      </c>
      <c r="D126" s="351">
        <v>2</v>
      </c>
      <c r="E126" s="312"/>
      <c r="F126" s="313"/>
      <c r="G126" s="7"/>
    </row>
    <row r="127" spans="1:9" ht="6" customHeight="1">
      <c r="A127" s="366"/>
      <c r="B127" s="367"/>
      <c r="C127" s="368"/>
      <c r="D127" s="368"/>
      <c r="E127" s="312"/>
      <c r="F127" s="313"/>
      <c r="G127" s="7"/>
      <c r="H127" s="97"/>
      <c r="I127" s="271"/>
    </row>
    <row r="128" spans="1:9" ht="13.5" customHeight="1">
      <c r="A128" s="93" t="s">
        <v>471</v>
      </c>
      <c r="B128" s="364" t="s">
        <v>477</v>
      </c>
      <c r="C128" s="351" t="s">
        <v>10</v>
      </c>
      <c r="D128" s="351">
        <v>2</v>
      </c>
      <c r="E128" s="312"/>
      <c r="F128" s="309"/>
      <c r="G128" s="7"/>
    </row>
    <row r="129" spans="1:9" ht="6" customHeight="1">
      <c r="A129" s="366"/>
      <c r="B129" s="367"/>
      <c r="C129" s="368"/>
      <c r="D129" s="368"/>
      <c r="E129" s="312"/>
      <c r="F129" s="313"/>
      <c r="G129" s="7"/>
      <c r="H129" s="97"/>
      <c r="I129" s="271"/>
    </row>
    <row r="130" spans="1:9" s="299" customFormat="1">
      <c r="A130" s="93" t="s">
        <v>472</v>
      </c>
      <c r="B130" s="364" t="s">
        <v>484</v>
      </c>
      <c r="C130" s="351" t="s">
        <v>10</v>
      </c>
      <c r="D130" s="351">
        <v>2</v>
      </c>
      <c r="E130" s="319"/>
      <c r="F130" s="318"/>
    </row>
    <row r="131" spans="1:9" ht="6" customHeight="1">
      <c r="A131" s="366"/>
      <c r="B131" s="367"/>
      <c r="C131" s="368"/>
      <c r="D131" s="368"/>
      <c r="E131" s="312"/>
      <c r="F131" s="313"/>
      <c r="G131" s="7"/>
      <c r="H131" s="97"/>
      <c r="I131" s="271"/>
    </row>
    <row r="132" spans="1:9" ht="13">
      <c r="A132" s="94" t="s">
        <v>488</v>
      </c>
      <c r="B132" s="369" t="s">
        <v>513</v>
      </c>
      <c r="C132" s="351"/>
      <c r="D132" s="351"/>
      <c r="E132" s="312"/>
      <c r="F132" s="309"/>
      <c r="G132" s="7"/>
    </row>
    <row r="133" spans="1:9" ht="6" customHeight="1">
      <c r="A133" s="366"/>
      <c r="B133" s="367"/>
      <c r="C133" s="368"/>
      <c r="D133" s="368"/>
      <c r="E133" s="312"/>
      <c r="F133" s="313"/>
      <c r="G133" s="7"/>
      <c r="H133" s="97"/>
      <c r="I133" s="271"/>
    </row>
    <row r="134" spans="1:9" ht="26">
      <c r="A134" s="94"/>
      <c r="B134" s="369" t="s">
        <v>512</v>
      </c>
      <c r="C134" s="351"/>
      <c r="D134" s="351"/>
      <c r="E134" s="312"/>
      <c r="F134" s="313"/>
      <c r="G134" s="7"/>
    </row>
    <row r="135" spans="1:9" ht="6" customHeight="1">
      <c r="A135" s="366"/>
      <c r="B135" s="367"/>
      <c r="C135" s="368"/>
      <c r="D135" s="368"/>
      <c r="E135" s="312"/>
      <c r="F135" s="313"/>
      <c r="G135" s="7"/>
      <c r="H135" s="97"/>
      <c r="I135" s="271"/>
    </row>
    <row r="136" spans="1:9" ht="13">
      <c r="A136" s="93" t="s">
        <v>516</v>
      </c>
      <c r="B136" s="364" t="s">
        <v>519</v>
      </c>
      <c r="C136" s="351" t="s">
        <v>10</v>
      </c>
      <c r="D136" s="351">
        <v>2</v>
      </c>
      <c r="E136" s="312"/>
      <c r="F136" s="499"/>
      <c r="G136" s="7"/>
      <c r="H136" s="97"/>
      <c r="I136" s="271"/>
    </row>
    <row r="137" spans="1:9" ht="6" customHeight="1">
      <c r="A137" s="93"/>
      <c r="B137" s="364"/>
      <c r="C137" s="351"/>
      <c r="D137" s="351"/>
      <c r="E137" s="312"/>
      <c r="F137" s="499"/>
      <c r="G137" s="7"/>
      <c r="H137" s="97"/>
      <c r="I137" s="271"/>
    </row>
    <row r="138" spans="1:9" ht="13">
      <c r="A138" s="93" t="s">
        <v>517</v>
      </c>
      <c r="B138" s="364" t="s">
        <v>520</v>
      </c>
      <c r="C138" s="351" t="s">
        <v>10</v>
      </c>
      <c r="D138" s="351">
        <v>2</v>
      </c>
      <c r="E138" s="312"/>
      <c r="F138" s="499"/>
      <c r="G138" s="7"/>
      <c r="H138" s="97"/>
      <c r="I138" s="271"/>
    </row>
    <row r="139" spans="1:9" ht="6" customHeight="1">
      <c r="A139" s="93"/>
      <c r="B139" s="364"/>
      <c r="C139" s="351"/>
      <c r="D139" s="351"/>
      <c r="E139" s="312"/>
      <c r="F139" s="499"/>
      <c r="G139" s="7"/>
      <c r="H139" s="97"/>
      <c r="I139" s="271"/>
    </row>
    <row r="140" spans="1:9">
      <c r="A140" s="93" t="s">
        <v>489</v>
      </c>
      <c r="B140" s="364" t="s">
        <v>521</v>
      </c>
      <c r="C140" s="351" t="s">
        <v>10</v>
      </c>
      <c r="D140" s="351">
        <v>4</v>
      </c>
      <c r="E140" s="312"/>
      <c r="F140" s="309"/>
      <c r="G140" s="7"/>
    </row>
    <row r="141" spans="1:9" ht="6" customHeight="1">
      <c r="A141" s="93"/>
      <c r="B141" s="364"/>
      <c r="C141" s="351"/>
      <c r="D141" s="351"/>
      <c r="E141" s="312"/>
      <c r="F141" s="313"/>
      <c r="G141" s="7"/>
      <c r="H141" s="97"/>
      <c r="I141" s="271"/>
    </row>
    <row r="142" spans="1:9">
      <c r="A142" s="93" t="s">
        <v>490</v>
      </c>
      <c r="B142" s="364" t="s">
        <v>522</v>
      </c>
      <c r="C142" s="351" t="s">
        <v>10</v>
      </c>
      <c r="D142" s="351">
        <v>2</v>
      </c>
      <c r="E142" s="312"/>
      <c r="F142" s="313"/>
      <c r="G142" s="7"/>
    </row>
    <row r="143" spans="1:9" ht="6" customHeight="1">
      <c r="A143" s="366"/>
      <c r="B143" s="367"/>
      <c r="C143" s="368"/>
      <c r="D143" s="368"/>
      <c r="E143" s="312"/>
      <c r="F143" s="313"/>
      <c r="G143" s="7"/>
      <c r="H143" s="97"/>
      <c r="I143" s="271"/>
    </row>
    <row r="144" spans="1:9" ht="13">
      <c r="A144" s="94" t="s">
        <v>67</v>
      </c>
      <c r="B144" s="369" t="s">
        <v>514</v>
      </c>
      <c r="C144" s="351"/>
      <c r="D144" s="351"/>
      <c r="E144" s="312"/>
      <c r="F144" s="313"/>
      <c r="G144" s="7"/>
    </row>
    <row r="145" spans="1:9" ht="6" customHeight="1">
      <c r="A145" s="366"/>
      <c r="B145" s="367"/>
      <c r="C145" s="368"/>
      <c r="D145" s="368"/>
      <c r="E145" s="312"/>
      <c r="F145" s="313"/>
      <c r="G145" s="7"/>
      <c r="H145" s="97"/>
      <c r="I145" s="271"/>
    </row>
    <row r="146" spans="1:9" s="299" customFormat="1">
      <c r="A146" s="93" t="s">
        <v>68</v>
      </c>
      <c r="B146" s="364" t="s">
        <v>483</v>
      </c>
      <c r="C146" s="351" t="s">
        <v>10</v>
      </c>
      <c r="D146" s="351">
        <v>2</v>
      </c>
      <c r="E146" s="319"/>
      <c r="F146" s="309"/>
    </row>
    <row r="147" spans="1:9" ht="6" customHeight="1">
      <c r="A147" s="366"/>
      <c r="B147" s="367"/>
      <c r="C147" s="368"/>
      <c r="D147" s="368"/>
      <c r="E147" s="312"/>
      <c r="F147" s="313"/>
      <c r="G147" s="7"/>
      <c r="H147" s="97"/>
      <c r="I147" s="271"/>
    </row>
    <row r="148" spans="1:9" s="299" customFormat="1">
      <c r="A148" s="93" t="s">
        <v>491</v>
      </c>
      <c r="B148" s="364" t="s">
        <v>477</v>
      </c>
      <c r="C148" s="351" t="s">
        <v>10</v>
      </c>
      <c r="D148" s="351">
        <v>2</v>
      </c>
      <c r="E148" s="319"/>
      <c r="F148" s="309"/>
    </row>
    <row r="149" spans="1:9" ht="6" customHeight="1">
      <c r="A149" s="366"/>
      <c r="B149" s="367"/>
      <c r="C149" s="368"/>
      <c r="D149" s="368"/>
      <c r="E149" s="312"/>
      <c r="F149" s="313"/>
      <c r="G149" s="7"/>
      <c r="H149" s="97"/>
      <c r="I149" s="271"/>
    </row>
    <row r="150" spans="1:9" ht="13.5" customHeight="1">
      <c r="A150" s="93" t="s">
        <v>492</v>
      </c>
      <c r="B150" s="364" t="s">
        <v>484</v>
      </c>
      <c r="C150" s="351" t="s">
        <v>10</v>
      </c>
      <c r="D150" s="351">
        <v>2</v>
      </c>
      <c r="E150" s="251"/>
      <c r="F150" s="252"/>
      <c r="G150" s="7"/>
    </row>
    <row r="151" spans="1:9" ht="6" customHeight="1">
      <c r="A151" s="366"/>
      <c r="B151" s="367"/>
      <c r="C151" s="368"/>
      <c r="D151" s="368"/>
      <c r="E151" s="312"/>
      <c r="F151" s="313"/>
      <c r="G151" s="7"/>
      <c r="H151" s="97"/>
      <c r="I151" s="271"/>
    </row>
    <row r="152" spans="1:9" ht="13">
      <c r="A152" s="94" t="s">
        <v>493</v>
      </c>
      <c r="B152" s="369" t="s">
        <v>515</v>
      </c>
      <c r="C152" s="351"/>
      <c r="D152" s="351"/>
      <c r="E152" s="251"/>
      <c r="F152" s="252"/>
      <c r="G152" s="7"/>
    </row>
    <row r="153" spans="1:9" ht="6" customHeight="1">
      <c r="A153" s="366"/>
      <c r="B153" s="367"/>
      <c r="C153" s="368"/>
      <c r="D153" s="368"/>
      <c r="E153" s="312"/>
      <c r="F153" s="313"/>
      <c r="G153" s="7"/>
      <c r="H153" s="97"/>
      <c r="I153" s="271"/>
    </row>
    <row r="154" spans="1:9">
      <c r="A154" s="93" t="s">
        <v>518</v>
      </c>
      <c r="B154" s="364" t="s">
        <v>519</v>
      </c>
      <c r="C154" s="351" t="s">
        <v>10</v>
      </c>
      <c r="D154" s="351">
        <v>2</v>
      </c>
      <c r="E154" s="251"/>
      <c r="F154" s="252"/>
      <c r="G154" s="7"/>
    </row>
    <row r="155" spans="1:9" ht="6" customHeight="1">
      <c r="A155" s="366"/>
      <c r="B155" s="364"/>
      <c r="C155" s="351"/>
      <c r="D155" s="351"/>
      <c r="E155" s="312"/>
      <c r="F155" s="313"/>
      <c r="G155" s="7"/>
      <c r="H155" s="97"/>
      <c r="I155" s="271"/>
    </row>
    <row r="156" spans="1:9">
      <c r="A156" s="93" t="s">
        <v>494</v>
      </c>
      <c r="B156" s="364" t="s">
        <v>520</v>
      </c>
      <c r="C156" s="351" t="s">
        <v>10</v>
      </c>
      <c r="D156" s="351">
        <v>2</v>
      </c>
      <c r="E156" s="251"/>
      <c r="F156" s="252"/>
      <c r="G156" s="7"/>
    </row>
    <row r="157" spans="1:9" ht="6" customHeight="1">
      <c r="A157" s="366"/>
      <c r="B157" s="364"/>
      <c r="C157" s="351"/>
      <c r="D157" s="351"/>
      <c r="E157" s="312"/>
      <c r="F157" s="313"/>
      <c r="G157" s="7"/>
      <c r="H157" s="97"/>
      <c r="I157" s="271"/>
    </row>
    <row r="158" spans="1:9">
      <c r="A158" s="93" t="s">
        <v>495</v>
      </c>
      <c r="B158" s="364" t="s">
        <v>521</v>
      </c>
      <c r="C158" s="351" t="s">
        <v>10</v>
      </c>
      <c r="D158" s="351">
        <v>3</v>
      </c>
      <c r="E158" s="251"/>
      <c r="F158" s="252"/>
      <c r="G158" s="7"/>
    </row>
    <row r="159" spans="1:9" ht="6" customHeight="1">
      <c r="A159" s="366"/>
      <c r="B159" s="364"/>
      <c r="C159" s="351"/>
      <c r="D159" s="351"/>
      <c r="E159" s="312"/>
      <c r="F159" s="313"/>
      <c r="G159" s="7"/>
      <c r="H159" s="97"/>
      <c r="I159" s="271"/>
    </row>
    <row r="160" spans="1:9">
      <c r="A160" s="93" t="s">
        <v>496</v>
      </c>
      <c r="B160" s="364" t="s">
        <v>522</v>
      </c>
      <c r="C160" s="351" t="s">
        <v>10</v>
      </c>
      <c r="D160" s="351">
        <v>3</v>
      </c>
      <c r="E160" s="251"/>
      <c r="F160" s="252"/>
      <c r="G160" s="7"/>
    </row>
    <row r="161" spans="1:14" ht="6" customHeight="1">
      <c r="A161" s="366"/>
      <c r="B161" s="367"/>
      <c r="C161" s="368"/>
      <c r="D161" s="351"/>
      <c r="E161" s="312"/>
      <c r="F161" s="313"/>
      <c r="G161" s="7"/>
      <c r="H161" s="97"/>
      <c r="I161" s="271"/>
    </row>
    <row r="162" spans="1:14" ht="13">
      <c r="A162" s="94" t="s">
        <v>498</v>
      </c>
      <c r="B162" s="367" t="s">
        <v>27</v>
      </c>
      <c r="C162" s="368"/>
      <c r="D162" s="381"/>
      <c r="E162" s="251"/>
      <c r="F162" s="252"/>
      <c r="G162" s="7"/>
    </row>
    <row r="163" spans="1:14" ht="6" customHeight="1">
      <c r="A163" s="366"/>
      <c r="B163" s="367"/>
      <c r="C163" s="368"/>
      <c r="D163" s="368"/>
      <c r="E163" s="312"/>
      <c r="F163" s="313"/>
      <c r="G163" s="7"/>
      <c r="H163" s="97"/>
      <c r="I163" s="271"/>
    </row>
    <row r="164" spans="1:14" ht="12.75" customHeight="1">
      <c r="A164" s="94" t="s">
        <v>499</v>
      </c>
      <c r="B164" s="367" t="s">
        <v>72</v>
      </c>
      <c r="C164" s="368"/>
      <c r="D164" s="381"/>
      <c r="E164" s="251"/>
      <c r="F164" s="306"/>
      <c r="G164" s="7"/>
      <c r="I164" s="271"/>
    </row>
    <row r="165" spans="1:14" ht="6" customHeight="1">
      <c r="A165" s="366"/>
      <c r="B165" s="367"/>
      <c r="C165" s="368"/>
      <c r="D165" s="368"/>
      <c r="E165" s="312"/>
      <c r="F165" s="313"/>
      <c r="G165" s="7"/>
      <c r="H165" s="97"/>
      <c r="I165" s="271"/>
    </row>
    <row r="166" spans="1:14" ht="52">
      <c r="A166" s="366"/>
      <c r="B166" s="382" t="s">
        <v>500</v>
      </c>
      <c r="C166" s="368"/>
      <c r="D166" s="381"/>
      <c r="E166" s="251"/>
      <c r="F166" s="252"/>
      <c r="G166" s="7"/>
    </row>
    <row r="167" spans="1:14" ht="6" customHeight="1">
      <c r="A167" s="366"/>
      <c r="B167" s="367"/>
      <c r="C167" s="368"/>
      <c r="D167" s="368"/>
      <c r="E167" s="312"/>
      <c r="F167" s="313"/>
      <c r="G167" s="7"/>
      <c r="H167" s="97"/>
      <c r="I167" s="271"/>
    </row>
    <row r="168" spans="1:14" ht="13">
      <c r="A168" s="383" t="s">
        <v>739</v>
      </c>
      <c r="B168" s="377" t="s">
        <v>506</v>
      </c>
      <c r="C168" s="368" t="s">
        <v>10</v>
      </c>
      <c r="D168" s="368">
        <v>1</v>
      </c>
      <c r="E168" s="312"/>
      <c r="F168" s="313"/>
      <c r="G168" s="7"/>
      <c r="H168" s="97"/>
      <c r="I168" s="271"/>
    </row>
    <row r="169" spans="1:14" ht="6" customHeight="1">
      <c r="A169" s="383"/>
      <c r="B169" s="377"/>
      <c r="C169" s="368"/>
      <c r="D169" s="368"/>
      <c r="E169" s="312"/>
      <c r="F169" s="313"/>
      <c r="G169" s="7"/>
      <c r="H169" s="97"/>
      <c r="I169" s="271"/>
    </row>
    <row r="170" spans="1:14" ht="13">
      <c r="A170" s="383" t="s">
        <v>501</v>
      </c>
      <c r="B170" s="377" t="s">
        <v>741</v>
      </c>
      <c r="C170" s="368" t="s">
        <v>10</v>
      </c>
      <c r="D170" s="368">
        <v>2</v>
      </c>
      <c r="E170" s="312"/>
      <c r="F170" s="313"/>
      <c r="G170" s="7"/>
      <c r="H170" s="97"/>
      <c r="I170" s="271"/>
    </row>
    <row r="171" spans="1:14" ht="6" customHeight="1">
      <c r="A171" s="383"/>
      <c r="B171" s="6"/>
      <c r="C171" s="351"/>
      <c r="D171" s="351"/>
      <c r="E171" s="312"/>
      <c r="F171" s="313"/>
      <c r="G171" s="7"/>
      <c r="H171" s="97"/>
      <c r="I171" s="271"/>
    </row>
    <row r="172" spans="1:14" ht="13">
      <c r="A172" s="383" t="s">
        <v>503</v>
      </c>
      <c r="B172" s="377" t="s">
        <v>742</v>
      </c>
      <c r="C172" s="368" t="s">
        <v>10</v>
      </c>
      <c r="D172" s="368">
        <v>2</v>
      </c>
      <c r="E172" s="312"/>
      <c r="F172" s="313"/>
      <c r="G172" s="7"/>
      <c r="H172" s="97"/>
      <c r="I172" s="271"/>
    </row>
    <row r="173" spans="1:14" ht="6" customHeight="1">
      <c r="A173" s="366"/>
      <c r="B173" s="367"/>
      <c r="C173" s="368"/>
      <c r="D173" s="368"/>
      <c r="E173" s="312"/>
      <c r="F173" s="313"/>
      <c r="G173" s="7"/>
      <c r="H173" s="97"/>
      <c r="I173" s="271"/>
    </row>
    <row r="174" spans="1:14" ht="19.5" customHeight="1" thickBot="1">
      <c r="A174" s="542" t="s">
        <v>26</v>
      </c>
      <c r="B174" s="543"/>
      <c r="C174" s="543"/>
      <c r="D174" s="543"/>
      <c r="E174" s="544"/>
      <c r="F174" s="422"/>
      <c r="G174" s="423"/>
      <c r="H174" s="423"/>
      <c r="I174" s="424"/>
      <c r="J174" s="425"/>
      <c r="K174" s="425"/>
      <c r="L174" s="425"/>
      <c r="N174" s="262"/>
    </row>
    <row r="175" spans="1:14" ht="6" customHeight="1">
      <c r="A175" s="366"/>
      <c r="B175" s="367"/>
      <c r="C175" s="368"/>
      <c r="D175" s="368"/>
      <c r="E175" s="312"/>
      <c r="F175" s="313"/>
      <c r="G175" s="7"/>
      <c r="H175" s="97"/>
      <c r="I175" s="271"/>
    </row>
    <row r="176" spans="1:14" ht="13">
      <c r="A176" s="94" t="s">
        <v>507</v>
      </c>
      <c r="B176" s="6" t="s">
        <v>28</v>
      </c>
      <c r="C176" s="351"/>
      <c r="D176" s="351"/>
      <c r="E176" s="251"/>
      <c r="F176" s="252"/>
      <c r="G176" s="7"/>
      <c r="H176" s="97"/>
      <c r="I176" s="271"/>
    </row>
    <row r="177" spans="1:9" ht="6" customHeight="1">
      <c r="A177" s="366"/>
      <c r="B177" s="367"/>
      <c r="C177" s="368"/>
      <c r="D177" s="368"/>
      <c r="E177" s="312"/>
      <c r="F177" s="313"/>
      <c r="G177" s="7"/>
      <c r="H177" s="97"/>
      <c r="I177" s="271"/>
    </row>
    <row r="178" spans="1:9" ht="13">
      <c r="A178" s="94" t="s">
        <v>508</v>
      </c>
      <c r="B178" s="367" t="s">
        <v>509</v>
      </c>
      <c r="C178" s="368"/>
      <c r="D178" s="368"/>
      <c r="E178" s="251"/>
      <c r="F178" s="252"/>
      <c r="G178" s="7"/>
      <c r="H178" s="97"/>
      <c r="I178" s="271"/>
    </row>
    <row r="179" spans="1:9" ht="6" customHeight="1">
      <c r="A179" s="366"/>
      <c r="B179" s="367"/>
      <c r="C179" s="368"/>
      <c r="D179" s="368"/>
      <c r="E179" s="312"/>
      <c r="F179" s="313"/>
      <c r="G179" s="7"/>
      <c r="H179" s="97"/>
      <c r="I179" s="271"/>
    </row>
    <row r="180" spans="1:9">
      <c r="A180" s="93" t="s">
        <v>510</v>
      </c>
      <c r="B180" s="377" t="s">
        <v>511</v>
      </c>
      <c r="C180" s="368" t="s">
        <v>10</v>
      </c>
      <c r="D180" s="368">
        <v>2</v>
      </c>
      <c r="E180" s="251"/>
      <c r="F180" s="252"/>
      <c r="G180" s="7"/>
    </row>
    <row r="181" spans="1:9" ht="6" customHeight="1">
      <c r="A181" s="366"/>
      <c r="B181" s="367"/>
      <c r="C181" s="368"/>
      <c r="D181" s="368"/>
      <c r="E181" s="312"/>
      <c r="F181" s="313"/>
      <c r="G181" s="7"/>
      <c r="H181" s="97"/>
      <c r="I181" s="271"/>
    </row>
    <row r="182" spans="1:9" ht="13">
      <c r="A182" s="362"/>
      <c r="B182" s="363" t="s">
        <v>523</v>
      </c>
      <c r="C182" s="285"/>
      <c r="D182" s="285"/>
      <c r="E182" s="251"/>
      <c r="F182" s="252"/>
      <c r="G182" s="7"/>
    </row>
    <row r="183" spans="1:9" ht="26">
      <c r="A183" s="366" t="s">
        <v>69</v>
      </c>
      <c r="B183" s="373" t="s">
        <v>524</v>
      </c>
      <c r="C183" s="15"/>
      <c r="D183" s="259"/>
      <c r="E183" s="251"/>
      <c r="F183" s="306"/>
      <c r="G183" s="7"/>
    </row>
    <row r="184" spans="1:9" ht="6" customHeight="1">
      <c r="A184" s="284"/>
      <c r="B184" s="289"/>
      <c r="C184" s="285"/>
      <c r="D184" s="285"/>
      <c r="E184" s="251"/>
      <c r="F184" s="252"/>
      <c r="G184" s="7"/>
      <c r="H184" s="97"/>
      <c r="I184" s="271"/>
    </row>
    <row r="185" spans="1:9" ht="13">
      <c r="A185" s="94" t="s">
        <v>525</v>
      </c>
      <c r="B185" s="369" t="s">
        <v>461</v>
      </c>
      <c r="C185" s="376"/>
      <c r="D185" s="376"/>
      <c r="E185" s="251"/>
      <c r="F185" s="252"/>
      <c r="G185" s="7"/>
    </row>
    <row r="186" spans="1:9" ht="6" customHeight="1">
      <c r="A186" s="93"/>
      <c r="B186" s="364"/>
      <c r="C186" s="351"/>
      <c r="D186" s="374"/>
      <c r="E186" s="251"/>
      <c r="F186" s="252"/>
      <c r="G186" s="7"/>
      <c r="H186" s="97"/>
      <c r="I186" s="271"/>
    </row>
    <row r="187" spans="1:9" ht="13">
      <c r="A187" s="94" t="s">
        <v>787</v>
      </c>
      <c r="B187" s="369" t="s">
        <v>784</v>
      </c>
      <c r="C187" s="351"/>
      <c r="D187" s="376"/>
      <c r="E187" s="251"/>
      <c r="F187" s="306"/>
      <c r="G187" s="7"/>
    </row>
    <row r="188" spans="1:9" ht="6" customHeight="1">
      <c r="A188" s="93"/>
      <c r="B188" s="364"/>
      <c r="C188" s="351"/>
      <c r="D188" s="351"/>
      <c r="E188" s="251"/>
      <c r="F188" s="252"/>
      <c r="G188" s="7"/>
      <c r="H188" s="97"/>
      <c r="I188" s="271"/>
    </row>
    <row r="189" spans="1:9" ht="13">
      <c r="A189" s="93" t="s">
        <v>788</v>
      </c>
      <c r="B189" s="364" t="s">
        <v>782</v>
      </c>
      <c r="C189" s="351" t="s">
        <v>10</v>
      </c>
      <c r="D189" s="351">
        <v>2</v>
      </c>
      <c r="E189" s="251"/>
      <c r="F189" s="252"/>
      <c r="G189" s="7"/>
      <c r="H189" s="97"/>
      <c r="I189" s="271"/>
    </row>
    <row r="190" spans="1:9" ht="6" customHeight="1">
      <c r="A190" s="93"/>
      <c r="B190" s="364"/>
      <c r="C190" s="351"/>
      <c r="D190" s="351"/>
      <c r="E190" s="251"/>
      <c r="F190" s="252"/>
      <c r="G190" s="7"/>
      <c r="H190" s="97"/>
      <c r="I190" s="271"/>
    </row>
    <row r="191" spans="1:9" ht="13">
      <c r="A191" s="93" t="s">
        <v>789</v>
      </c>
      <c r="B191" s="377" t="s">
        <v>783</v>
      </c>
      <c r="C191" s="351" t="s">
        <v>10</v>
      </c>
      <c r="D191" s="351">
        <v>4</v>
      </c>
      <c r="E191" s="251"/>
      <c r="F191" s="306"/>
      <c r="G191" s="7"/>
      <c r="H191" s="97"/>
      <c r="I191" s="271"/>
    </row>
    <row r="192" spans="1:9" ht="6" customHeight="1">
      <c r="A192" s="93"/>
      <c r="B192" s="364"/>
      <c r="C192" s="351"/>
      <c r="D192" s="374"/>
      <c r="E192" s="251"/>
      <c r="F192" s="252"/>
      <c r="G192" s="7"/>
      <c r="H192" s="97"/>
      <c r="I192" s="271"/>
    </row>
    <row r="193" spans="1:9" ht="13">
      <c r="A193" s="94" t="s">
        <v>526</v>
      </c>
      <c r="B193" s="369" t="s">
        <v>463</v>
      </c>
      <c r="C193" s="351"/>
      <c r="D193" s="376"/>
      <c r="E193" s="251"/>
      <c r="F193" s="252"/>
      <c r="G193" s="7"/>
    </row>
    <row r="194" spans="1:9" ht="6" customHeight="1">
      <c r="A194" s="93"/>
      <c r="B194" s="364"/>
      <c r="C194" s="351"/>
      <c r="D194" s="374"/>
      <c r="E194" s="251"/>
      <c r="F194" s="252"/>
      <c r="G194" s="7"/>
      <c r="H194" s="97"/>
      <c r="I194" s="271"/>
    </row>
    <row r="195" spans="1:9" ht="13">
      <c r="A195" s="94"/>
      <c r="B195" s="369" t="s">
        <v>473</v>
      </c>
      <c r="C195" s="351"/>
      <c r="D195" s="376"/>
      <c r="E195" s="251"/>
      <c r="F195" s="306"/>
      <c r="G195" s="7"/>
    </row>
    <row r="196" spans="1:9" ht="6" customHeight="1">
      <c r="A196" s="93"/>
      <c r="B196" s="364"/>
      <c r="C196" s="351"/>
      <c r="D196" s="374"/>
      <c r="E196" s="251"/>
      <c r="F196" s="252"/>
      <c r="G196" s="7"/>
      <c r="H196" s="97"/>
      <c r="I196" s="271"/>
    </row>
    <row r="197" spans="1:9">
      <c r="A197" s="93" t="s">
        <v>527</v>
      </c>
      <c r="B197" s="364" t="s">
        <v>751</v>
      </c>
      <c r="C197" s="351" t="s">
        <v>10</v>
      </c>
      <c r="D197" s="351">
        <v>2</v>
      </c>
      <c r="E197" s="251"/>
      <c r="F197" s="306"/>
      <c r="G197" s="7"/>
    </row>
    <row r="198" spans="1:9" ht="6" customHeight="1">
      <c r="A198" s="93"/>
      <c r="B198" s="364"/>
      <c r="C198" s="351"/>
      <c r="D198" s="351"/>
      <c r="E198" s="251"/>
      <c r="F198" s="252"/>
      <c r="G198" s="7"/>
      <c r="H198" s="97"/>
      <c r="I198" s="271"/>
    </row>
    <row r="199" spans="1:9">
      <c r="A199" s="93" t="s">
        <v>528</v>
      </c>
      <c r="B199" s="364" t="s">
        <v>753</v>
      </c>
      <c r="C199" s="351" t="s">
        <v>10</v>
      </c>
      <c r="D199" s="351">
        <v>2</v>
      </c>
      <c r="E199" s="251"/>
      <c r="F199" s="252"/>
      <c r="G199" s="7"/>
    </row>
    <row r="200" spans="1:9" ht="6" customHeight="1">
      <c r="A200" s="93"/>
      <c r="B200" s="364"/>
      <c r="C200" s="351"/>
      <c r="D200" s="351"/>
      <c r="E200" s="251"/>
      <c r="F200" s="252"/>
      <c r="G200" s="7"/>
      <c r="H200" s="97"/>
      <c r="I200" s="271"/>
    </row>
    <row r="201" spans="1:9">
      <c r="A201" s="93" t="s">
        <v>529</v>
      </c>
      <c r="B201" s="364" t="s">
        <v>754</v>
      </c>
      <c r="C201" s="351" t="s">
        <v>10</v>
      </c>
      <c r="D201" s="351">
        <v>3</v>
      </c>
      <c r="E201" s="251"/>
      <c r="F201" s="252"/>
      <c r="G201" s="7"/>
    </row>
    <row r="202" spans="1:9" ht="6" customHeight="1">
      <c r="A202" s="93"/>
      <c r="B202" s="364"/>
      <c r="C202" s="351"/>
      <c r="D202" s="351"/>
      <c r="E202" s="251"/>
      <c r="F202" s="252"/>
      <c r="G202" s="7"/>
      <c r="H202" s="97"/>
      <c r="I202" s="271"/>
    </row>
    <row r="203" spans="1:9" ht="13">
      <c r="A203" s="93" t="s">
        <v>530</v>
      </c>
      <c r="B203" s="364" t="s">
        <v>755</v>
      </c>
      <c r="C203" s="351" t="s">
        <v>10</v>
      </c>
      <c r="D203" s="351">
        <v>3</v>
      </c>
      <c r="E203" s="251"/>
      <c r="F203" s="252"/>
      <c r="G203" s="7"/>
      <c r="H203" s="97"/>
      <c r="I203" s="271"/>
    </row>
    <row r="204" spans="1:9" ht="6" customHeight="1">
      <c r="A204" s="93"/>
      <c r="B204" s="364"/>
      <c r="C204" s="351"/>
      <c r="D204" s="351"/>
      <c r="E204" s="251"/>
      <c r="F204" s="252"/>
      <c r="G204" s="7"/>
      <c r="H204" s="97"/>
      <c r="I204" s="271"/>
    </row>
    <row r="205" spans="1:9" ht="13">
      <c r="A205" s="93" t="s">
        <v>743</v>
      </c>
      <c r="B205" s="364" t="s">
        <v>476</v>
      </c>
      <c r="C205" s="351" t="s">
        <v>10</v>
      </c>
      <c r="D205" s="351">
        <v>2</v>
      </c>
      <c r="E205" s="251"/>
      <c r="F205" s="252"/>
      <c r="G205" s="7"/>
      <c r="H205" s="97"/>
      <c r="I205" s="271"/>
    </row>
    <row r="206" spans="1:9" ht="6" customHeight="1">
      <c r="A206" s="93"/>
      <c r="B206" s="364"/>
      <c r="C206" s="351"/>
      <c r="D206" s="351"/>
      <c r="E206" s="251"/>
      <c r="F206" s="252"/>
      <c r="G206" s="7"/>
      <c r="H206" s="97"/>
      <c r="I206" s="271"/>
    </row>
    <row r="207" spans="1:9" ht="13">
      <c r="A207" s="93" t="s">
        <v>744</v>
      </c>
      <c r="B207" s="364" t="s">
        <v>756</v>
      </c>
      <c r="C207" s="351" t="s">
        <v>10</v>
      </c>
      <c r="D207" s="351">
        <v>3</v>
      </c>
      <c r="E207" s="251"/>
      <c r="F207" s="252"/>
      <c r="G207" s="7"/>
      <c r="H207" s="97"/>
      <c r="I207" s="271"/>
    </row>
    <row r="208" spans="1:9" ht="6" customHeight="1">
      <c r="A208" s="93"/>
      <c r="B208" s="364"/>
      <c r="C208" s="351"/>
      <c r="D208" s="351"/>
      <c r="E208" s="251"/>
      <c r="F208" s="252"/>
      <c r="G208" s="7"/>
      <c r="H208" s="97"/>
      <c r="I208" s="271"/>
    </row>
    <row r="209" spans="1:12" ht="13">
      <c r="A209" s="93" t="s">
        <v>745</v>
      </c>
      <c r="B209" s="364" t="s">
        <v>757</v>
      </c>
      <c r="C209" s="351" t="s">
        <v>10</v>
      </c>
      <c r="D209" s="351">
        <v>3</v>
      </c>
      <c r="E209" s="251"/>
      <c r="F209" s="252"/>
      <c r="G209" s="7"/>
      <c r="H209" s="97"/>
      <c r="I209" s="271"/>
    </row>
    <row r="210" spans="1:12" ht="6" customHeight="1">
      <c r="A210" s="93"/>
      <c r="B210" s="364"/>
      <c r="C210" s="351"/>
      <c r="D210" s="351"/>
      <c r="E210" s="251"/>
      <c r="F210" s="252"/>
      <c r="G210" s="7"/>
      <c r="H210" s="97"/>
      <c r="I210" s="271"/>
    </row>
    <row r="211" spans="1:12" ht="13">
      <c r="A211" s="93" t="s">
        <v>746</v>
      </c>
      <c r="B211" s="364" t="s">
        <v>758</v>
      </c>
      <c r="C211" s="351" t="s">
        <v>10</v>
      </c>
      <c r="D211" s="351">
        <v>3</v>
      </c>
      <c r="E211" s="251"/>
      <c r="F211" s="252"/>
      <c r="G211" s="7"/>
      <c r="H211" s="97"/>
      <c r="I211" s="271"/>
    </row>
    <row r="212" spans="1:12" ht="6" customHeight="1">
      <c r="A212" s="93"/>
      <c r="B212" s="364"/>
      <c r="C212" s="351"/>
      <c r="D212" s="351"/>
      <c r="E212" s="251"/>
      <c r="F212" s="252"/>
      <c r="G212" s="7"/>
      <c r="H212" s="97"/>
      <c r="I212" s="271"/>
    </row>
    <row r="213" spans="1:12" ht="13">
      <c r="A213" s="366" t="s">
        <v>531</v>
      </c>
      <c r="B213" s="367" t="s">
        <v>469</v>
      </c>
      <c r="C213" s="368"/>
      <c r="D213" s="368"/>
      <c r="E213" s="251"/>
      <c r="F213" s="252"/>
      <c r="G213" s="7"/>
      <c r="H213" s="97"/>
      <c r="I213" s="271"/>
    </row>
    <row r="214" spans="1:12" ht="6" customHeight="1">
      <c r="A214" s="366"/>
      <c r="B214" s="367"/>
      <c r="C214" s="368"/>
      <c r="D214" s="368"/>
      <c r="E214" s="251"/>
      <c r="F214" s="252"/>
      <c r="G214" s="7"/>
      <c r="H214" s="97"/>
      <c r="I214" s="271"/>
    </row>
    <row r="215" spans="1:12" ht="13">
      <c r="A215" s="94"/>
      <c r="B215" s="369" t="s">
        <v>478</v>
      </c>
      <c r="C215" s="351"/>
      <c r="D215" s="351"/>
      <c r="E215" s="251"/>
      <c r="F215" s="252"/>
      <c r="G215" s="7"/>
      <c r="H215" s="97"/>
      <c r="I215" s="271"/>
    </row>
    <row r="216" spans="1:12" ht="6" customHeight="1">
      <c r="A216" s="366"/>
      <c r="B216" s="367"/>
      <c r="C216" s="368"/>
      <c r="D216" s="368"/>
      <c r="E216" s="251"/>
      <c r="F216" s="252"/>
      <c r="G216" s="7"/>
      <c r="H216" s="97"/>
      <c r="I216" s="271"/>
    </row>
    <row r="217" spans="1:12">
      <c r="A217" s="93" t="s">
        <v>532</v>
      </c>
      <c r="B217" s="364" t="s">
        <v>483</v>
      </c>
      <c r="C217" s="351" t="s">
        <v>10</v>
      </c>
      <c r="D217" s="351">
        <v>2</v>
      </c>
      <c r="E217" s="251"/>
      <c r="F217" s="252"/>
      <c r="G217" s="7"/>
    </row>
    <row r="218" spans="1:12" ht="6" customHeight="1">
      <c r="A218" s="366"/>
      <c r="B218" s="367"/>
      <c r="C218" s="368"/>
      <c r="D218" s="368"/>
      <c r="E218" s="251"/>
      <c r="F218" s="252"/>
      <c r="G218" s="7"/>
      <c r="H218" s="97"/>
      <c r="I218" s="271"/>
    </row>
    <row r="219" spans="1:12">
      <c r="A219" s="93" t="s">
        <v>533</v>
      </c>
      <c r="B219" s="364" t="s">
        <v>477</v>
      </c>
      <c r="C219" s="351" t="s">
        <v>10</v>
      </c>
      <c r="D219" s="351">
        <v>2</v>
      </c>
      <c r="E219" s="251"/>
      <c r="F219" s="252"/>
      <c r="G219" s="7"/>
    </row>
    <row r="220" spans="1:12" ht="6" customHeight="1">
      <c r="A220" s="366"/>
      <c r="B220" s="367"/>
      <c r="C220" s="368"/>
      <c r="D220" s="368"/>
      <c r="E220" s="251"/>
      <c r="F220" s="252"/>
      <c r="G220" s="7"/>
      <c r="H220" s="97"/>
      <c r="I220" s="271"/>
    </row>
    <row r="221" spans="1:12" s="260" customFormat="1">
      <c r="A221" s="93" t="s">
        <v>534</v>
      </c>
      <c r="B221" s="364" t="s">
        <v>484</v>
      </c>
      <c r="C221" s="351" t="s">
        <v>10</v>
      </c>
      <c r="D221" s="351">
        <v>2</v>
      </c>
      <c r="E221" s="92"/>
      <c r="F221" s="267"/>
      <c r="G221" s="268"/>
      <c r="H221" s="95"/>
      <c r="I221" s="95"/>
      <c r="J221" s="95"/>
      <c r="K221" s="270"/>
      <c r="L221" s="270"/>
    </row>
    <row r="222" spans="1:12" ht="6" customHeight="1">
      <c r="A222" s="366"/>
      <c r="B222" s="367"/>
      <c r="C222" s="368"/>
      <c r="D222" s="368"/>
      <c r="E222" s="251"/>
      <c r="F222" s="252"/>
      <c r="G222" s="7"/>
      <c r="H222" s="97"/>
      <c r="I222" s="271"/>
    </row>
    <row r="223" spans="1:12" s="260" customFormat="1" ht="13">
      <c r="A223" s="94" t="s">
        <v>535</v>
      </c>
      <c r="B223" s="369" t="s">
        <v>513</v>
      </c>
      <c r="C223" s="351"/>
      <c r="D223" s="351"/>
      <c r="E223" s="92"/>
      <c r="F223" s="267"/>
      <c r="G223" s="268"/>
      <c r="H223" s="95"/>
      <c r="I223" s="95"/>
      <c r="J223" s="95"/>
      <c r="K223" s="270"/>
      <c r="L223" s="270"/>
    </row>
    <row r="224" spans="1:12" ht="6" customHeight="1">
      <c r="A224" s="366"/>
      <c r="B224" s="367"/>
      <c r="C224" s="368"/>
      <c r="D224" s="368"/>
      <c r="E224" s="251"/>
      <c r="F224" s="252"/>
      <c r="G224" s="7"/>
      <c r="H224" s="97"/>
      <c r="I224" s="271"/>
    </row>
    <row r="225" spans="1:12" s="260" customFormat="1" ht="26">
      <c r="A225" s="94"/>
      <c r="B225" s="369" t="s">
        <v>512</v>
      </c>
      <c r="C225" s="351"/>
      <c r="D225" s="351"/>
      <c r="E225" s="92"/>
      <c r="F225" s="267"/>
      <c r="G225" s="268"/>
      <c r="H225" s="95"/>
      <c r="I225" s="95"/>
      <c r="J225" s="95"/>
      <c r="K225" s="270"/>
      <c r="L225" s="270"/>
    </row>
    <row r="226" spans="1:12" ht="6" customHeight="1">
      <c r="A226" s="366"/>
      <c r="B226" s="367"/>
      <c r="C226" s="368"/>
      <c r="D226" s="368"/>
      <c r="E226" s="251"/>
      <c r="F226" s="252"/>
      <c r="G226" s="7"/>
      <c r="H226" s="97"/>
      <c r="I226" s="271"/>
    </row>
    <row r="227" spans="1:12" s="260" customFormat="1">
      <c r="A227" s="93" t="s">
        <v>536</v>
      </c>
      <c r="B227" s="364" t="s">
        <v>519</v>
      </c>
      <c r="C227" s="351" t="s">
        <v>10</v>
      </c>
      <c r="D227" s="351">
        <v>2</v>
      </c>
      <c r="E227" s="92"/>
      <c r="F227" s="267"/>
      <c r="G227" s="268"/>
      <c r="H227" s="95"/>
      <c r="I227" s="95"/>
      <c r="J227" s="95"/>
      <c r="K227" s="270"/>
      <c r="L227" s="270"/>
    </row>
    <row r="228" spans="1:12" ht="6" customHeight="1">
      <c r="A228" s="93"/>
      <c r="B228" s="364"/>
      <c r="C228" s="351"/>
      <c r="D228" s="351"/>
      <c r="E228" s="251"/>
      <c r="F228" s="252"/>
      <c r="G228" s="7"/>
      <c r="H228" s="97"/>
      <c r="I228" s="271"/>
    </row>
    <row r="229" spans="1:12" s="260" customFormat="1">
      <c r="A229" s="93" t="s">
        <v>537</v>
      </c>
      <c r="B229" s="364" t="s">
        <v>520</v>
      </c>
      <c r="C229" s="351" t="s">
        <v>10</v>
      </c>
      <c r="D229" s="351">
        <v>2</v>
      </c>
      <c r="E229" s="310"/>
      <c r="F229" s="311"/>
      <c r="G229" s="268"/>
      <c r="H229" s="95"/>
      <c r="I229" s="95"/>
      <c r="J229" s="95"/>
      <c r="K229" s="270"/>
      <c r="L229" s="270"/>
    </row>
    <row r="230" spans="1:12" ht="6" customHeight="1">
      <c r="A230" s="93"/>
      <c r="B230" s="364"/>
      <c r="C230" s="351"/>
      <c r="D230" s="351"/>
      <c r="E230" s="251"/>
      <c r="F230" s="252"/>
      <c r="G230" s="7"/>
      <c r="H230" s="97"/>
      <c r="I230" s="271"/>
    </row>
    <row r="231" spans="1:12" s="260" customFormat="1">
      <c r="A231" s="93" t="s">
        <v>538</v>
      </c>
      <c r="B231" s="364" t="s">
        <v>521</v>
      </c>
      <c r="C231" s="351" t="s">
        <v>10</v>
      </c>
      <c r="D231" s="351">
        <v>4</v>
      </c>
      <c r="E231" s="92"/>
      <c r="F231" s="267"/>
      <c r="G231" s="268"/>
      <c r="H231" s="95"/>
      <c r="I231" s="95"/>
      <c r="J231" s="95"/>
      <c r="K231" s="270"/>
      <c r="L231" s="270"/>
    </row>
    <row r="232" spans="1:12" ht="6" customHeight="1">
      <c r="A232" s="93"/>
      <c r="B232" s="364"/>
      <c r="C232" s="351"/>
      <c r="D232" s="351"/>
      <c r="E232" s="251"/>
      <c r="F232" s="252"/>
      <c r="G232" s="7"/>
      <c r="H232" s="97"/>
      <c r="I232" s="271"/>
    </row>
    <row r="233" spans="1:12" s="260" customFormat="1">
      <c r="A233" s="93" t="s">
        <v>748</v>
      </c>
      <c r="B233" s="364" t="s">
        <v>522</v>
      </c>
      <c r="C233" s="351" t="s">
        <v>10</v>
      </c>
      <c r="D233" s="351">
        <v>2</v>
      </c>
      <c r="E233" s="92"/>
      <c r="F233" s="267"/>
      <c r="G233" s="268"/>
      <c r="H233" s="95"/>
      <c r="I233" s="95"/>
      <c r="J233" s="95"/>
      <c r="K233" s="270"/>
      <c r="L233" s="270"/>
    </row>
    <row r="234" spans="1:12" ht="6" customHeight="1">
      <c r="A234" s="366"/>
      <c r="B234" s="367"/>
      <c r="C234" s="368"/>
      <c r="D234" s="368"/>
      <c r="E234" s="251"/>
      <c r="F234" s="252"/>
      <c r="G234" s="7"/>
      <c r="H234" s="97"/>
      <c r="I234" s="271"/>
    </row>
    <row r="235" spans="1:12" s="260" customFormat="1" ht="13">
      <c r="A235" s="94" t="s">
        <v>419</v>
      </c>
      <c r="B235" s="369" t="s">
        <v>514</v>
      </c>
      <c r="C235" s="351"/>
      <c r="D235" s="351"/>
      <c r="E235" s="92"/>
      <c r="F235" s="267"/>
      <c r="G235" s="268"/>
      <c r="H235" s="95"/>
      <c r="I235" s="95"/>
      <c r="J235" s="95"/>
      <c r="K235" s="270"/>
      <c r="L235" s="270"/>
    </row>
    <row r="236" spans="1:12" ht="6" customHeight="1">
      <c r="A236" s="366"/>
      <c r="B236" s="367"/>
      <c r="C236" s="368"/>
      <c r="D236" s="368"/>
      <c r="E236" s="251"/>
      <c r="F236" s="252"/>
      <c r="G236" s="7"/>
      <c r="H236" s="97"/>
      <c r="I236" s="271"/>
    </row>
    <row r="237" spans="1:12" s="260" customFormat="1">
      <c r="A237" s="93" t="s">
        <v>420</v>
      </c>
      <c r="B237" s="364" t="s">
        <v>483</v>
      </c>
      <c r="C237" s="351" t="s">
        <v>10</v>
      </c>
      <c r="D237" s="351">
        <v>2</v>
      </c>
      <c r="E237" s="92"/>
      <c r="F237" s="267"/>
      <c r="G237" s="268"/>
      <c r="H237" s="95"/>
      <c r="I237" s="95"/>
      <c r="J237" s="95"/>
      <c r="K237" s="270"/>
      <c r="L237" s="270"/>
    </row>
    <row r="238" spans="1:12" ht="6" customHeight="1">
      <c r="A238" s="366"/>
      <c r="B238" s="367"/>
      <c r="C238" s="368"/>
      <c r="D238" s="368"/>
      <c r="E238" s="251"/>
      <c r="F238" s="252"/>
      <c r="G238" s="7"/>
      <c r="H238" s="97"/>
      <c r="I238" s="271"/>
    </row>
    <row r="239" spans="1:12" s="260" customFormat="1">
      <c r="A239" s="93" t="s">
        <v>539</v>
      </c>
      <c r="B239" s="364" t="s">
        <v>477</v>
      </c>
      <c r="C239" s="351" t="s">
        <v>10</v>
      </c>
      <c r="D239" s="351">
        <v>2</v>
      </c>
      <c r="E239" s="92"/>
      <c r="F239" s="267"/>
      <c r="G239" s="268"/>
      <c r="H239" s="95"/>
      <c r="I239" s="95"/>
      <c r="J239" s="95"/>
      <c r="K239" s="270"/>
      <c r="L239" s="270"/>
    </row>
    <row r="240" spans="1:12" s="264" customFormat="1" ht="8.15" hidden="1" customHeight="1">
      <c r="A240" s="366"/>
      <c r="B240" s="367"/>
      <c r="C240" s="368"/>
      <c r="D240" s="368"/>
      <c r="E240" s="92"/>
      <c r="F240" s="267"/>
      <c r="G240" s="268"/>
      <c r="H240" s="266"/>
      <c r="I240" s="265"/>
      <c r="J240" s="265"/>
      <c r="K240" s="265"/>
      <c r="L240" s="256"/>
    </row>
    <row r="241" spans="1:14" s="264" customFormat="1" ht="13" hidden="1">
      <c r="A241" s="93" t="s">
        <v>540</v>
      </c>
      <c r="B241" s="364" t="s">
        <v>484</v>
      </c>
      <c r="C241" s="351" t="s">
        <v>10</v>
      </c>
      <c r="D241" s="351">
        <v>2</v>
      </c>
      <c r="E241" s="92"/>
      <c r="F241" s="267"/>
      <c r="G241" s="268"/>
      <c r="H241" s="265"/>
      <c r="I241" s="97"/>
      <c r="J241" s="97"/>
      <c r="K241" s="256"/>
      <c r="L241" s="256"/>
    </row>
    <row r="242" spans="1:14" ht="6" customHeight="1">
      <c r="A242" s="366"/>
      <c r="B242" s="367"/>
      <c r="C242" s="368"/>
      <c r="D242" s="368"/>
      <c r="E242" s="251"/>
      <c r="F242" s="252"/>
      <c r="G242" s="7"/>
      <c r="H242" s="97"/>
      <c r="I242" s="271"/>
    </row>
    <row r="243" spans="1:14" s="96" customFormat="1" ht="14.5">
      <c r="A243" s="94" t="s">
        <v>541</v>
      </c>
      <c r="B243" s="369" t="s">
        <v>515</v>
      </c>
      <c r="C243" s="351"/>
      <c r="D243" s="351"/>
      <c r="E243" s="305"/>
      <c r="F243" s="306"/>
    </row>
    <row r="244" spans="1:14" s="96" customFormat="1" ht="6" customHeight="1">
      <c r="A244" s="366"/>
      <c r="B244" s="367"/>
      <c r="C244" s="368"/>
      <c r="D244" s="368"/>
      <c r="E244" s="305"/>
      <c r="F244" s="306"/>
    </row>
    <row r="245" spans="1:14" s="96" customFormat="1" ht="14.5">
      <c r="A245" s="93" t="s">
        <v>542</v>
      </c>
      <c r="B245" s="364" t="s">
        <v>519</v>
      </c>
      <c r="C245" s="351" t="s">
        <v>10</v>
      </c>
      <c r="D245" s="351">
        <v>2</v>
      </c>
      <c r="E245" s="305"/>
      <c r="F245" s="306"/>
    </row>
    <row r="246" spans="1:14" s="96" customFormat="1" ht="6" customHeight="1">
      <c r="A246" s="366"/>
      <c r="B246" s="364"/>
      <c r="C246" s="351"/>
      <c r="D246" s="351"/>
      <c r="E246" s="305"/>
      <c r="F246" s="306"/>
    </row>
    <row r="247" spans="1:14" s="96" customFormat="1" ht="14.5">
      <c r="A247" s="93" t="s">
        <v>543</v>
      </c>
      <c r="B247" s="364" t="s">
        <v>520</v>
      </c>
      <c r="C247" s="351" t="s">
        <v>10</v>
      </c>
      <c r="D247" s="351">
        <v>2</v>
      </c>
      <c r="E247" s="305"/>
      <c r="F247" s="306"/>
    </row>
    <row r="248" spans="1:14" s="96" customFormat="1" ht="6" customHeight="1">
      <c r="A248" s="366"/>
      <c r="B248" s="364"/>
      <c r="C248" s="351"/>
      <c r="D248" s="351"/>
      <c r="E248" s="305"/>
      <c r="F248" s="306"/>
    </row>
    <row r="249" spans="1:14" s="96" customFormat="1" ht="14.5">
      <c r="A249" s="93" t="s">
        <v>544</v>
      </c>
      <c r="B249" s="364" t="s">
        <v>521</v>
      </c>
      <c r="C249" s="351" t="s">
        <v>10</v>
      </c>
      <c r="D249" s="351">
        <v>3</v>
      </c>
      <c r="E249" s="305"/>
      <c r="F249" s="309"/>
    </row>
    <row r="250" spans="1:14" s="96" customFormat="1" ht="6" customHeight="1">
      <c r="A250" s="366"/>
      <c r="B250" s="364"/>
      <c r="C250" s="351"/>
      <c r="D250" s="351"/>
      <c r="E250" s="305"/>
      <c r="F250" s="309"/>
    </row>
    <row r="251" spans="1:14" s="272" customFormat="1">
      <c r="A251" s="93" t="s">
        <v>545</v>
      </c>
      <c r="B251" s="364" t="s">
        <v>522</v>
      </c>
      <c r="C251" s="351" t="s">
        <v>10</v>
      </c>
      <c r="D251" s="351">
        <v>3</v>
      </c>
      <c r="E251" s="305"/>
      <c r="F251" s="309"/>
      <c r="H251" s="7"/>
      <c r="I251" s="7"/>
      <c r="J251" s="7"/>
      <c r="K251" s="7"/>
      <c r="L251" s="7"/>
      <c r="M251" s="7"/>
      <c r="N251" s="7"/>
    </row>
    <row r="252" spans="1:14" s="96" customFormat="1" ht="6" customHeight="1">
      <c r="A252" s="366"/>
      <c r="B252" s="367"/>
      <c r="C252" s="368"/>
      <c r="D252" s="351"/>
      <c r="E252" s="305"/>
      <c r="F252" s="309"/>
    </row>
    <row r="253" spans="1:14" ht="19.5" customHeight="1" thickBot="1">
      <c r="A253" s="542" t="s">
        <v>26</v>
      </c>
      <c r="B253" s="543"/>
      <c r="C253" s="543"/>
      <c r="D253" s="543"/>
      <c r="E253" s="544"/>
      <c r="F253" s="422"/>
      <c r="G253" s="423"/>
      <c r="H253" s="423"/>
      <c r="I253" s="424"/>
      <c r="J253" s="425"/>
      <c r="K253" s="425"/>
      <c r="L253" s="425"/>
      <c r="N253" s="262"/>
    </row>
    <row r="254" spans="1:14" s="96" customFormat="1" ht="6" customHeight="1">
      <c r="A254" s="366"/>
      <c r="B254" s="367"/>
      <c r="C254" s="368"/>
      <c r="D254" s="351"/>
      <c r="E254" s="305"/>
      <c r="F254" s="309"/>
    </row>
    <row r="255" spans="1:14" s="272" customFormat="1" ht="13">
      <c r="A255" s="94" t="s">
        <v>546</v>
      </c>
      <c r="B255" s="367" t="s">
        <v>27</v>
      </c>
      <c r="C255" s="368"/>
      <c r="D255" s="381"/>
      <c r="E255" s="305"/>
      <c r="F255" s="309"/>
      <c r="H255" s="7"/>
      <c r="I255" s="7"/>
      <c r="J255" s="7"/>
      <c r="K255" s="7"/>
      <c r="L255" s="7"/>
      <c r="M255" s="7"/>
      <c r="N255" s="7"/>
    </row>
    <row r="256" spans="1:14" s="96" customFormat="1" ht="6" customHeight="1">
      <c r="A256" s="366"/>
      <c r="B256" s="367"/>
      <c r="C256" s="368"/>
      <c r="D256" s="368"/>
      <c r="E256" s="305"/>
      <c r="F256" s="309"/>
    </row>
    <row r="257" spans="1:6" s="96" customFormat="1" ht="14.5">
      <c r="A257" s="94" t="s">
        <v>547</v>
      </c>
      <c r="B257" s="367" t="s">
        <v>72</v>
      </c>
      <c r="C257" s="368"/>
      <c r="D257" s="381"/>
      <c r="E257" s="305"/>
      <c r="F257" s="309"/>
    </row>
    <row r="258" spans="1:6" s="96" customFormat="1" ht="6" customHeight="1">
      <c r="A258" s="366"/>
      <c r="B258" s="367"/>
      <c r="C258" s="368"/>
      <c r="D258" s="368"/>
      <c r="E258" s="305"/>
      <c r="F258" s="309"/>
    </row>
    <row r="259" spans="1:6" s="96" customFormat="1" ht="52">
      <c r="A259" s="366"/>
      <c r="B259" s="382" t="s">
        <v>500</v>
      </c>
      <c r="C259" s="368"/>
      <c r="D259" s="381"/>
      <c r="E259" s="305"/>
      <c r="F259" s="309"/>
    </row>
    <row r="260" spans="1:6" s="96" customFormat="1" ht="6" customHeight="1">
      <c r="A260" s="366"/>
      <c r="B260" s="367"/>
      <c r="C260" s="368"/>
      <c r="D260" s="368"/>
      <c r="E260" s="305"/>
      <c r="F260" s="309"/>
    </row>
    <row r="261" spans="1:6" s="96" customFormat="1" ht="14.5">
      <c r="A261" s="383" t="s">
        <v>750</v>
      </c>
      <c r="B261" s="377" t="s">
        <v>506</v>
      </c>
      <c r="C261" s="368" t="s">
        <v>10</v>
      </c>
      <c r="D261" s="368">
        <v>1</v>
      </c>
      <c r="E261" s="305"/>
      <c r="F261" s="309"/>
    </row>
    <row r="262" spans="1:6" s="96" customFormat="1" ht="6" customHeight="1">
      <c r="A262" s="383"/>
      <c r="B262" s="377"/>
      <c r="C262" s="368"/>
      <c r="D262" s="368"/>
      <c r="E262" s="305"/>
      <c r="F262" s="309"/>
    </row>
    <row r="263" spans="1:6" s="96" customFormat="1" ht="14.5">
      <c r="A263" s="383" t="s">
        <v>548</v>
      </c>
      <c r="B263" s="377" t="s">
        <v>741</v>
      </c>
      <c r="C263" s="368" t="s">
        <v>10</v>
      </c>
      <c r="D263" s="368">
        <v>2</v>
      </c>
      <c r="E263" s="305"/>
      <c r="F263" s="309"/>
    </row>
    <row r="264" spans="1:6" s="96" customFormat="1" ht="6" customHeight="1">
      <c r="A264" s="383"/>
      <c r="B264" s="6"/>
      <c r="C264" s="351"/>
      <c r="D264" s="351"/>
      <c r="E264" s="305"/>
      <c r="F264" s="309"/>
    </row>
    <row r="265" spans="1:6" s="96" customFormat="1" ht="14.5">
      <c r="A265" s="383" t="s">
        <v>549</v>
      </c>
      <c r="B265" s="377" t="s">
        <v>742</v>
      </c>
      <c r="C265" s="368" t="s">
        <v>10</v>
      </c>
      <c r="D265" s="368">
        <v>2</v>
      </c>
      <c r="E265" s="305"/>
      <c r="F265" s="309"/>
    </row>
    <row r="266" spans="1:6" s="96" customFormat="1" ht="6" customHeight="1">
      <c r="A266" s="366"/>
      <c r="B266" s="367"/>
      <c r="C266" s="368"/>
      <c r="D266" s="368"/>
      <c r="E266" s="305"/>
      <c r="F266" s="309"/>
    </row>
    <row r="267" spans="1:6" s="96" customFormat="1" ht="14.5">
      <c r="A267" s="94" t="s">
        <v>551</v>
      </c>
      <c r="B267" s="6" t="s">
        <v>28</v>
      </c>
      <c r="C267" s="351"/>
      <c r="D267" s="351"/>
      <c r="E267" s="305"/>
      <c r="F267" s="309"/>
    </row>
    <row r="268" spans="1:6" s="96" customFormat="1" ht="6" customHeight="1">
      <c r="A268" s="366"/>
      <c r="B268" s="367"/>
      <c r="C268" s="368"/>
      <c r="D268" s="368"/>
      <c r="E268" s="305"/>
      <c r="F268" s="309"/>
    </row>
    <row r="269" spans="1:6" s="96" customFormat="1" ht="14.5">
      <c r="A269" s="94" t="s">
        <v>552</v>
      </c>
      <c r="B269" s="367" t="s">
        <v>509</v>
      </c>
      <c r="C269" s="368"/>
      <c r="D269" s="368"/>
      <c r="E269" s="305"/>
      <c r="F269" s="309"/>
    </row>
    <row r="270" spans="1:6" s="96" customFormat="1" ht="6" customHeight="1">
      <c r="A270" s="366"/>
      <c r="B270" s="367"/>
      <c r="C270" s="368"/>
      <c r="D270" s="368"/>
      <c r="E270" s="305"/>
      <c r="F270" s="309"/>
    </row>
    <row r="271" spans="1:6" s="96" customFormat="1" ht="14.5">
      <c r="A271" s="93" t="s">
        <v>553</v>
      </c>
      <c r="B271" s="377" t="s">
        <v>511</v>
      </c>
      <c r="C271" s="368" t="s">
        <v>10</v>
      </c>
      <c r="D271" s="368">
        <v>2</v>
      </c>
      <c r="E271" s="305"/>
      <c r="F271" s="309"/>
    </row>
    <row r="272" spans="1:6" s="96" customFormat="1" ht="6" customHeight="1">
      <c r="A272" s="366"/>
      <c r="B272" s="367"/>
      <c r="C272" s="368"/>
      <c r="D272" s="308"/>
      <c r="E272" s="305"/>
      <c r="F272" s="309"/>
    </row>
    <row r="273" spans="1:16378" s="272" customFormat="1" ht="26">
      <c r="A273" s="356"/>
      <c r="B273" s="384" t="s">
        <v>37</v>
      </c>
      <c r="C273" s="385"/>
      <c r="D273" s="351"/>
      <c r="E273" s="305"/>
      <c r="F273" s="309"/>
      <c r="H273" s="7"/>
      <c r="I273" s="7"/>
      <c r="J273" s="7"/>
      <c r="K273" s="7"/>
      <c r="L273" s="7"/>
      <c r="M273" s="7"/>
      <c r="N273" s="7"/>
    </row>
    <row r="274" spans="1:16378" s="96" customFormat="1" ht="6" customHeight="1">
      <c r="A274" s="366"/>
      <c r="B274" s="367"/>
      <c r="C274" s="368"/>
      <c r="D274" s="368"/>
      <c r="E274" s="305"/>
      <c r="F274" s="309"/>
    </row>
    <row r="275" spans="1:16378" s="272" customFormat="1" ht="25">
      <c r="A275" s="356"/>
      <c r="B275" s="286" t="s">
        <v>557</v>
      </c>
      <c r="C275" s="385"/>
      <c r="D275" s="351"/>
      <c r="E275" s="305"/>
      <c r="F275" s="309"/>
      <c r="H275" s="7"/>
      <c r="I275" s="7"/>
      <c r="J275" s="7"/>
      <c r="K275" s="7"/>
      <c r="L275" s="7"/>
      <c r="M275" s="7"/>
      <c r="N275" s="7"/>
    </row>
    <row r="276" spans="1:16378" s="96" customFormat="1" ht="6" customHeight="1">
      <c r="A276" s="366"/>
      <c r="B276" s="367"/>
      <c r="C276" s="368"/>
      <c r="D276" s="368"/>
      <c r="E276" s="305"/>
      <c r="F276" s="309"/>
    </row>
    <row r="277" spans="1:16378" s="272" customFormat="1" ht="90" customHeight="1">
      <c r="A277" s="356"/>
      <c r="B277" s="287" t="s">
        <v>558</v>
      </c>
      <c r="C277" s="385"/>
      <c r="D277" s="351"/>
      <c r="E277" s="305"/>
      <c r="F277" s="309"/>
      <c r="H277" s="7"/>
      <c r="I277" s="7"/>
      <c r="J277" s="7"/>
      <c r="K277" s="7"/>
      <c r="L277" s="7"/>
      <c r="M277" s="7"/>
      <c r="N277" s="7"/>
    </row>
    <row r="278" spans="1:16378" s="96" customFormat="1" ht="6" customHeight="1">
      <c r="A278" s="366"/>
      <c r="B278" s="367"/>
      <c r="C278" s="368"/>
      <c r="D278" s="368"/>
      <c r="E278" s="305"/>
      <c r="F278" s="309"/>
    </row>
    <row r="279" spans="1:16378" s="272" customFormat="1" ht="13">
      <c r="A279" s="282" t="s">
        <v>559</v>
      </c>
      <c r="B279" s="386" t="s">
        <v>560</v>
      </c>
      <c r="C279" s="385"/>
      <c r="D279" s="351"/>
      <c r="E279" s="305"/>
      <c r="F279" s="309"/>
      <c r="H279" s="7"/>
      <c r="I279" s="7"/>
      <c r="J279" s="7"/>
      <c r="K279" s="7"/>
      <c r="L279" s="7"/>
      <c r="M279" s="7"/>
      <c r="N279" s="7"/>
    </row>
    <row r="280" spans="1:16378" s="96" customFormat="1" ht="6" customHeight="1">
      <c r="A280" s="366"/>
      <c r="B280" s="367"/>
      <c r="C280" s="368"/>
      <c r="D280" s="368"/>
      <c r="E280" s="305"/>
      <c r="F280" s="309"/>
    </row>
    <row r="281" spans="1:16378" s="272" customFormat="1" ht="13">
      <c r="A281" s="283" t="s">
        <v>561</v>
      </c>
      <c r="B281" s="386" t="s">
        <v>562</v>
      </c>
      <c r="C281" s="385"/>
      <c r="D281" s="351"/>
      <c r="E281" s="305"/>
      <c r="F281" s="309"/>
      <c r="H281" s="7"/>
      <c r="I281" s="7"/>
      <c r="J281" s="7"/>
      <c r="K281" s="7"/>
      <c r="L281" s="7"/>
      <c r="M281" s="7"/>
      <c r="N281" s="7"/>
    </row>
    <row r="282" spans="1:16378" s="96" customFormat="1" ht="6" customHeight="1">
      <c r="A282" s="366"/>
      <c r="B282" s="367"/>
      <c r="C282" s="368"/>
      <c r="D282" s="368"/>
      <c r="E282" s="305"/>
      <c r="F282" s="309"/>
    </row>
    <row r="283" spans="1:16378" s="272" customFormat="1" ht="75.5">
      <c r="A283" s="281" t="s">
        <v>563</v>
      </c>
      <c r="B283" s="288" t="s">
        <v>564</v>
      </c>
      <c r="C283" s="301" t="s">
        <v>10</v>
      </c>
      <c r="D283" s="368">
        <v>8</v>
      </c>
      <c r="E283" s="305"/>
      <c r="F283" s="309"/>
      <c r="H283" s="7"/>
      <c r="I283" s="7"/>
      <c r="J283" s="7"/>
      <c r="K283" s="7"/>
      <c r="L283" s="7"/>
      <c r="M283" s="7"/>
      <c r="N283" s="7"/>
    </row>
    <row r="284" spans="1:16378" s="96" customFormat="1" ht="6" customHeight="1">
      <c r="A284" s="366"/>
      <c r="B284" s="367"/>
      <c r="C284" s="368"/>
      <c r="D284" s="368"/>
      <c r="E284" s="305"/>
      <c r="F284" s="309"/>
    </row>
    <row r="285" spans="1:16378" s="272" customFormat="1" ht="13">
      <c r="A285" s="387" t="s">
        <v>38</v>
      </c>
      <c r="B285" s="388" t="s">
        <v>565</v>
      </c>
      <c r="C285" s="301"/>
      <c r="D285" s="368"/>
      <c r="E285" s="305"/>
      <c r="F285" s="309"/>
      <c r="H285" s="7"/>
      <c r="I285" s="7"/>
      <c r="J285" s="7"/>
      <c r="K285" s="7"/>
      <c r="L285" s="7"/>
      <c r="M285" s="7"/>
      <c r="N285" s="7"/>
    </row>
    <row r="286" spans="1:16378" s="96" customFormat="1" ht="6" customHeight="1">
      <c r="A286" s="366"/>
      <c r="B286" s="367"/>
      <c r="C286" s="368"/>
      <c r="D286" s="368"/>
      <c r="E286" s="305"/>
      <c r="F286" s="309"/>
    </row>
    <row r="287" spans="1:16378" customFormat="1" ht="30.75" customHeight="1">
      <c r="A287" s="281" t="s">
        <v>759</v>
      </c>
      <c r="B287" s="286" t="s">
        <v>760</v>
      </c>
      <c r="C287" s="301" t="s">
        <v>12</v>
      </c>
      <c r="D287" s="393">
        <v>100</v>
      </c>
      <c r="E287" s="500"/>
      <c r="F287" s="501"/>
      <c r="G287" s="502"/>
      <c r="H287" s="502"/>
      <c r="I287" s="502"/>
      <c r="J287" s="502"/>
      <c r="K287" s="502"/>
      <c r="L287" s="502"/>
      <c r="M287" s="502"/>
      <c r="N287" s="502"/>
      <c r="O287" s="502"/>
      <c r="P287" s="502"/>
      <c r="Q287" s="502"/>
      <c r="R287" s="502"/>
      <c r="S287" s="502"/>
      <c r="T287" s="502"/>
      <c r="U287" s="502"/>
      <c r="V287" s="502"/>
      <c r="W287" s="502"/>
      <c r="X287" s="502"/>
      <c r="Y287" s="502"/>
      <c r="Z287" s="502"/>
      <c r="AA287" s="502"/>
      <c r="AB287" s="502"/>
      <c r="AC287" s="502"/>
      <c r="AD287" s="502"/>
      <c r="AE287" s="502"/>
      <c r="AF287" s="502"/>
      <c r="AG287" s="502"/>
      <c r="AH287" s="502"/>
      <c r="AI287" s="502"/>
      <c r="AJ287" s="502"/>
      <c r="AK287" s="502"/>
      <c r="AL287" s="502"/>
      <c r="AM287" s="502"/>
      <c r="AN287" s="502"/>
      <c r="AO287" s="502"/>
      <c r="AP287" s="502"/>
      <c r="AQ287" s="502"/>
      <c r="AR287" s="502"/>
      <c r="AS287" s="502"/>
      <c r="AT287" s="502"/>
      <c r="AU287" s="502"/>
      <c r="AV287" s="502"/>
      <c r="AW287" s="502"/>
      <c r="AX287" s="502"/>
      <c r="AY287" s="502"/>
      <c r="AZ287" s="502"/>
      <c r="BA287" s="502"/>
      <c r="BB287" s="502"/>
      <c r="BC287" s="502"/>
      <c r="BD287" s="502"/>
      <c r="BE287" s="502"/>
      <c r="BF287" s="502"/>
      <c r="BG287" s="502"/>
      <c r="BH287" s="502"/>
      <c r="BI287" s="502"/>
      <c r="BJ287" s="502"/>
      <c r="BK287" s="502"/>
      <c r="BL287" s="502"/>
      <c r="BM287" s="502"/>
      <c r="BN287" s="502"/>
      <c r="BO287" s="502"/>
      <c r="BP287" s="502"/>
      <c r="BQ287" s="502"/>
      <c r="BR287" s="502"/>
      <c r="BS287" s="502"/>
      <c r="BT287" s="502"/>
      <c r="BU287" s="502"/>
      <c r="BV287" s="502"/>
      <c r="BW287" s="502"/>
      <c r="BX287" s="502"/>
      <c r="BY287" s="502"/>
      <c r="BZ287" s="502"/>
      <c r="CA287" s="502"/>
      <c r="CB287" s="502"/>
      <c r="CC287" s="502"/>
      <c r="CD287" s="502"/>
      <c r="CE287" s="502"/>
      <c r="CF287" s="502"/>
      <c r="CG287" s="502"/>
      <c r="CH287" s="502"/>
      <c r="CI287" s="502"/>
      <c r="CJ287" s="502"/>
      <c r="CK287" s="502"/>
      <c r="CL287" s="502"/>
      <c r="CM287" s="502"/>
      <c r="CN287" s="502"/>
      <c r="CO287" s="502"/>
      <c r="CP287" s="502"/>
      <c r="CQ287" s="502"/>
      <c r="CR287" s="502"/>
      <c r="CS287" s="502"/>
      <c r="CT287" s="502"/>
      <c r="CU287" s="502"/>
      <c r="CV287" s="502"/>
      <c r="CW287" s="502"/>
      <c r="CX287" s="502"/>
      <c r="CY287" s="502"/>
      <c r="CZ287" s="502"/>
      <c r="DA287" s="502"/>
      <c r="DB287" s="502"/>
      <c r="DC287" s="502"/>
      <c r="DD287" s="502"/>
      <c r="DE287" s="502"/>
      <c r="DF287" s="502"/>
      <c r="DG287" s="502"/>
      <c r="DH287" s="502"/>
      <c r="DI287" s="502"/>
      <c r="DJ287" s="502"/>
      <c r="DK287" s="502"/>
      <c r="DL287" s="502"/>
      <c r="DM287" s="502"/>
      <c r="DN287" s="502"/>
      <c r="DO287" s="502"/>
      <c r="DP287" s="502"/>
      <c r="DQ287" s="502"/>
      <c r="DR287" s="502"/>
      <c r="DS287" s="502"/>
      <c r="DT287" s="502"/>
      <c r="DU287" s="502"/>
      <c r="DV287" s="502"/>
      <c r="DW287" s="502"/>
      <c r="DX287" s="502"/>
      <c r="DY287" s="502"/>
      <c r="DZ287" s="502"/>
      <c r="EA287" s="502"/>
      <c r="EB287" s="502"/>
      <c r="EC287" s="502"/>
      <c r="ED287" s="502"/>
      <c r="EE287" s="502"/>
      <c r="EF287" s="502"/>
      <c r="EG287" s="502"/>
      <c r="EH287" s="502"/>
      <c r="EI287" s="502"/>
      <c r="EJ287" s="502"/>
      <c r="EK287" s="502"/>
      <c r="EL287" s="502"/>
      <c r="EM287" s="502"/>
      <c r="EN287" s="502"/>
      <c r="EO287" s="502"/>
      <c r="EP287" s="502"/>
      <c r="EQ287" s="502"/>
      <c r="ER287" s="502"/>
      <c r="ES287" s="502"/>
      <c r="ET287" s="502"/>
      <c r="EU287" s="502"/>
      <c r="EV287" s="502"/>
      <c r="EW287" s="502"/>
      <c r="EX287" s="502"/>
      <c r="EY287" s="502"/>
      <c r="EZ287" s="502"/>
      <c r="FA287" s="502"/>
      <c r="FB287" s="502"/>
      <c r="FC287" s="502"/>
      <c r="FD287" s="502"/>
      <c r="FE287" s="502"/>
      <c r="FF287" s="502"/>
      <c r="FG287" s="502"/>
      <c r="FH287" s="502"/>
      <c r="FI287" s="502"/>
      <c r="FJ287" s="502"/>
      <c r="FK287" s="502"/>
      <c r="FL287" s="502"/>
      <c r="FM287" s="502"/>
      <c r="FN287" s="502"/>
      <c r="FO287" s="502"/>
      <c r="FP287" s="502"/>
      <c r="FQ287" s="502"/>
      <c r="FR287" s="502"/>
      <c r="FS287" s="502"/>
      <c r="FT287" s="502"/>
      <c r="FU287" s="502"/>
      <c r="FV287" s="502"/>
      <c r="FW287" s="502"/>
      <c r="FX287" s="502"/>
      <c r="FY287" s="502"/>
      <c r="FZ287" s="502"/>
      <c r="GA287" s="502"/>
      <c r="GB287" s="502"/>
      <c r="GC287" s="502"/>
      <c r="GD287" s="502"/>
      <c r="GE287" s="502"/>
      <c r="GF287" s="502"/>
      <c r="GG287" s="502"/>
      <c r="GH287" s="502"/>
      <c r="GI287" s="502"/>
      <c r="GJ287" s="502"/>
      <c r="GK287" s="502"/>
      <c r="GL287" s="502"/>
      <c r="GM287" s="502"/>
      <c r="GN287" s="502"/>
      <c r="GO287" s="502"/>
      <c r="GP287" s="502"/>
      <c r="GQ287" s="502"/>
      <c r="GR287" s="502"/>
      <c r="GS287" s="502"/>
      <c r="GT287" s="502"/>
      <c r="GU287" s="502"/>
      <c r="GV287" s="502"/>
      <c r="GW287" s="502"/>
      <c r="GX287" s="502"/>
      <c r="GY287" s="502"/>
      <c r="GZ287" s="502"/>
      <c r="HA287" s="502"/>
      <c r="HB287" s="502"/>
      <c r="HC287" s="502"/>
      <c r="HD287" s="502"/>
      <c r="HE287" s="502"/>
      <c r="HF287" s="502"/>
      <c r="HG287" s="502"/>
      <c r="HH287" s="502"/>
      <c r="HI287" s="502"/>
      <c r="HJ287" s="502"/>
      <c r="HK287" s="502"/>
      <c r="HL287" s="502"/>
      <c r="HM287" s="502"/>
      <c r="HN287" s="502"/>
      <c r="HO287" s="502"/>
      <c r="HP287" s="502"/>
      <c r="HQ287" s="502"/>
      <c r="HR287" s="502"/>
      <c r="HS287" s="502"/>
      <c r="HT287" s="502"/>
      <c r="HU287" s="502"/>
      <c r="HV287" s="502"/>
      <c r="HW287" s="502"/>
      <c r="HX287" s="502"/>
      <c r="HY287" s="502"/>
      <c r="HZ287" s="502"/>
      <c r="IA287" s="502"/>
      <c r="IB287" s="502"/>
      <c r="IC287" s="502"/>
      <c r="ID287" s="502"/>
      <c r="IE287" s="502"/>
      <c r="IF287" s="502"/>
      <c r="IG287" s="502"/>
      <c r="IH287" s="502"/>
      <c r="II287" s="502"/>
      <c r="IJ287" s="502"/>
      <c r="IK287" s="502"/>
      <c r="IL287" s="502"/>
      <c r="IM287" s="502"/>
      <c r="IN287" s="502"/>
      <c r="IO287" s="502"/>
      <c r="IP287" s="502"/>
      <c r="IQ287" s="502"/>
      <c r="IR287" s="502"/>
      <c r="IS287" s="502"/>
      <c r="IT287" s="502"/>
      <c r="IU287" s="502"/>
      <c r="IV287" s="502"/>
      <c r="IW287" s="502"/>
      <c r="IX287" s="502"/>
      <c r="IY287" s="502"/>
      <c r="IZ287" s="502"/>
      <c r="JA287" s="502"/>
      <c r="JB287" s="502"/>
      <c r="JC287" s="502"/>
      <c r="JD287" s="502"/>
      <c r="JE287" s="502"/>
      <c r="JF287" s="502"/>
      <c r="JG287" s="502"/>
      <c r="JH287" s="502"/>
      <c r="JI287" s="502"/>
      <c r="JJ287" s="502"/>
      <c r="JK287" s="502"/>
      <c r="JL287" s="502"/>
      <c r="JM287" s="502"/>
      <c r="JN287" s="502"/>
      <c r="JO287" s="502"/>
      <c r="JP287" s="502"/>
      <c r="JQ287" s="502"/>
      <c r="JR287" s="502"/>
      <c r="JS287" s="502"/>
      <c r="JT287" s="502"/>
      <c r="JU287" s="502"/>
      <c r="JV287" s="502"/>
      <c r="JW287" s="502"/>
      <c r="JX287" s="502"/>
      <c r="JY287" s="502"/>
      <c r="JZ287" s="502"/>
      <c r="KA287" s="502"/>
      <c r="KB287" s="502"/>
      <c r="KC287" s="502"/>
      <c r="KD287" s="502"/>
      <c r="KE287" s="502"/>
      <c r="KF287" s="502"/>
      <c r="KG287" s="502"/>
      <c r="KH287" s="502"/>
      <c r="KI287" s="502"/>
      <c r="KJ287" s="502"/>
      <c r="KK287" s="502"/>
      <c r="KL287" s="502"/>
      <c r="KM287" s="502"/>
      <c r="KN287" s="502"/>
      <c r="KO287" s="502"/>
      <c r="KP287" s="502"/>
      <c r="KQ287" s="502"/>
      <c r="KR287" s="502"/>
      <c r="KS287" s="502"/>
      <c r="KT287" s="502"/>
      <c r="KU287" s="502"/>
      <c r="KV287" s="502"/>
      <c r="KW287" s="502"/>
      <c r="KX287" s="502"/>
      <c r="KY287" s="502"/>
      <c r="KZ287" s="502"/>
      <c r="LA287" s="502"/>
      <c r="LB287" s="502"/>
      <c r="LC287" s="502"/>
      <c r="LD287" s="502"/>
      <c r="LE287" s="502"/>
      <c r="LF287" s="502"/>
      <c r="LG287" s="502"/>
      <c r="LH287" s="502"/>
      <c r="LI287" s="502"/>
      <c r="LJ287" s="502"/>
      <c r="LK287" s="502"/>
      <c r="LL287" s="502"/>
      <c r="LM287" s="502"/>
      <c r="LN287" s="502"/>
      <c r="LO287" s="502"/>
      <c r="LP287" s="502"/>
      <c r="LQ287" s="502"/>
      <c r="LR287" s="502"/>
      <c r="LS287" s="502"/>
      <c r="LT287" s="502"/>
      <c r="LU287" s="502"/>
      <c r="LV287" s="502"/>
      <c r="LW287" s="502"/>
      <c r="LX287" s="502"/>
      <c r="LY287" s="502"/>
      <c r="LZ287" s="502"/>
      <c r="MA287" s="502"/>
      <c r="MB287" s="502"/>
      <c r="MC287" s="502"/>
      <c r="MD287" s="502"/>
      <c r="ME287" s="502"/>
      <c r="MF287" s="502"/>
      <c r="MG287" s="502"/>
      <c r="MH287" s="502"/>
      <c r="MI287" s="502"/>
      <c r="MJ287" s="502"/>
      <c r="MK287" s="502"/>
      <c r="ML287" s="502"/>
      <c r="MM287" s="502"/>
      <c r="MN287" s="502"/>
      <c r="MO287" s="502"/>
      <c r="MP287" s="502"/>
      <c r="MQ287" s="502"/>
      <c r="MR287" s="502"/>
      <c r="MS287" s="502"/>
      <c r="MT287" s="502"/>
      <c r="MU287" s="502"/>
      <c r="MV287" s="502"/>
      <c r="MW287" s="502"/>
      <c r="MX287" s="502"/>
      <c r="MY287" s="502"/>
      <c r="MZ287" s="502"/>
      <c r="NA287" s="502"/>
      <c r="NB287" s="502"/>
      <c r="NC287" s="502"/>
      <c r="ND287" s="502"/>
      <c r="NE287" s="502"/>
      <c r="NF287" s="502"/>
      <c r="NG287" s="502"/>
      <c r="NH287" s="502"/>
      <c r="NI287" s="502"/>
      <c r="NJ287" s="502"/>
      <c r="NK287" s="502"/>
      <c r="NL287" s="502"/>
      <c r="NM287" s="502"/>
      <c r="NN287" s="502"/>
      <c r="NO287" s="502"/>
      <c r="NP287" s="502"/>
      <c r="NQ287" s="502"/>
      <c r="NR287" s="502"/>
      <c r="NS287" s="502"/>
      <c r="NT287" s="502"/>
      <c r="NU287" s="502"/>
      <c r="NV287" s="502"/>
      <c r="NW287" s="502"/>
      <c r="NX287" s="502"/>
      <c r="NY287" s="502"/>
      <c r="NZ287" s="502"/>
      <c r="OA287" s="502"/>
      <c r="OB287" s="502"/>
      <c r="OC287" s="502"/>
      <c r="OD287" s="502"/>
      <c r="OE287" s="502"/>
      <c r="OF287" s="502"/>
      <c r="OG287" s="502"/>
      <c r="OH287" s="502"/>
      <c r="OI287" s="502"/>
      <c r="OJ287" s="502"/>
      <c r="OK287" s="502"/>
      <c r="OL287" s="502"/>
      <c r="OM287" s="502"/>
      <c r="ON287" s="502"/>
      <c r="OO287" s="502"/>
      <c r="OP287" s="502"/>
      <c r="OQ287" s="502"/>
      <c r="OR287" s="502"/>
      <c r="OS287" s="502"/>
      <c r="OT287" s="502"/>
      <c r="OU287" s="502"/>
      <c r="OV287" s="502"/>
      <c r="OW287" s="502"/>
      <c r="OX287" s="502"/>
      <c r="OY287" s="502"/>
      <c r="OZ287" s="502"/>
      <c r="PA287" s="502"/>
      <c r="PB287" s="502"/>
      <c r="PC287" s="502"/>
      <c r="PD287" s="502"/>
      <c r="PE287" s="502"/>
      <c r="PF287" s="502"/>
      <c r="PG287" s="502"/>
      <c r="PH287" s="502"/>
      <c r="PI287" s="502"/>
      <c r="PJ287" s="502"/>
      <c r="PK287" s="502"/>
      <c r="PL287" s="502"/>
      <c r="PM287" s="502"/>
      <c r="PN287" s="502"/>
      <c r="PO287" s="502"/>
      <c r="PP287" s="502"/>
      <c r="PQ287" s="502"/>
      <c r="PR287" s="502"/>
      <c r="PS287" s="502"/>
      <c r="PT287" s="502"/>
      <c r="PU287" s="502"/>
      <c r="PV287" s="502"/>
      <c r="PW287" s="502"/>
      <c r="PX287" s="502"/>
      <c r="PY287" s="502"/>
      <c r="PZ287" s="502"/>
      <c r="QA287" s="502"/>
      <c r="QB287" s="502"/>
      <c r="QC287" s="502"/>
      <c r="QD287" s="502"/>
      <c r="QE287" s="502"/>
      <c r="QF287" s="502"/>
      <c r="QG287" s="502"/>
      <c r="QH287" s="502"/>
      <c r="QI287" s="502"/>
      <c r="QJ287" s="502"/>
      <c r="QK287" s="502"/>
      <c r="QL287" s="502"/>
      <c r="QM287" s="502"/>
      <c r="QN287" s="502"/>
      <c r="QO287" s="502"/>
      <c r="QP287" s="502"/>
      <c r="QQ287" s="502"/>
      <c r="QR287" s="502"/>
      <c r="QS287" s="502"/>
      <c r="QT287" s="502"/>
      <c r="QU287" s="502"/>
      <c r="QV287" s="502"/>
      <c r="QW287" s="502"/>
      <c r="QX287" s="502"/>
      <c r="QY287" s="502"/>
      <c r="QZ287" s="502"/>
      <c r="RA287" s="502"/>
      <c r="RB287" s="502"/>
      <c r="RC287" s="502"/>
      <c r="RD287" s="502"/>
      <c r="RE287" s="502"/>
      <c r="RF287" s="502"/>
      <c r="RG287" s="502"/>
      <c r="RH287" s="502"/>
      <c r="RI287" s="502"/>
      <c r="RJ287" s="502"/>
      <c r="RK287" s="502"/>
      <c r="RL287" s="502"/>
      <c r="RM287" s="502"/>
      <c r="RN287" s="502"/>
      <c r="RO287" s="502"/>
      <c r="RP287" s="502"/>
      <c r="RQ287" s="502"/>
      <c r="RR287" s="502"/>
      <c r="RS287" s="502"/>
      <c r="RT287" s="502"/>
      <c r="RU287" s="502"/>
      <c r="RV287" s="502"/>
      <c r="RW287" s="502"/>
      <c r="RX287" s="502"/>
      <c r="RY287" s="502"/>
      <c r="RZ287" s="502"/>
      <c r="SA287" s="502"/>
      <c r="SB287" s="502"/>
      <c r="SC287" s="502"/>
      <c r="SD287" s="502"/>
      <c r="SE287" s="502"/>
      <c r="SF287" s="502"/>
      <c r="SG287" s="502"/>
      <c r="SH287" s="502"/>
      <c r="SI287" s="502"/>
      <c r="SJ287" s="502"/>
      <c r="SK287" s="502"/>
      <c r="SL287" s="502"/>
      <c r="SM287" s="502"/>
      <c r="SN287" s="502"/>
      <c r="SO287" s="502"/>
      <c r="SP287" s="502"/>
      <c r="SQ287" s="502"/>
      <c r="SR287" s="502"/>
      <c r="SS287" s="502"/>
      <c r="ST287" s="502"/>
      <c r="SU287" s="502"/>
      <c r="SV287" s="502"/>
      <c r="SW287" s="502"/>
      <c r="SX287" s="502"/>
      <c r="SY287" s="502"/>
      <c r="SZ287" s="502"/>
      <c r="TA287" s="502"/>
      <c r="TB287" s="502"/>
      <c r="TC287" s="502"/>
      <c r="TD287" s="502"/>
      <c r="TE287" s="502"/>
      <c r="TF287" s="502"/>
      <c r="TG287" s="502"/>
      <c r="TH287" s="502"/>
      <c r="TI287" s="502"/>
      <c r="TJ287" s="502"/>
      <c r="TK287" s="502"/>
      <c r="TL287" s="502"/>
      <c r="TM287" s="502"/>
      <c r="TN287" s="502"/>
      <c r="TO287" s="502"/>
      <c r="TP287" s="502"/>
      <c r="TQ287" s="502"/>
      <c r="TR287" s="502"/>
      <c r="TS287" s="502"/>
      <c r="TT287" s="502"/>
      <c r="TU287" s="502"/>
      <c r="TV287" s="502"/>
      <c r="TW287" s="502"/>
      <c r="TX287" s="502"/>
      <c r="TY287" s="502"/>
      <c r="TZ287" s="502"/>
      <c r="UA287" s="502"/>
      <c r="UB287" s="502"/>
      <c r="UC287" s="502"/>
      <c r="UD287" s="502"/>
      <c r="UE287" s="502"/>
      <c r="UF287" s="502"/>
      <c r="UG287" s="502"/>
      <c r="UH287" s="502"/>
      <c r="UI287" s="502"/>
      <c r="UJ287" s="502"/>
      <c r="UK287" s="502"/>
      <c r="UL287" s="502"/>
      <c r="UM287" s="502"/>
      <c r="UN287" s="502"/>
      <c r="UO287" s="502"/>
      <c r="UP287" s="502"/>
      <c r="UQ287" s="502"/>
      <c r="UR287" s="502"/>
      <c r="US287" s="502"/>
      <c r="UT287" s="502"/>
      <c r="UU287" s="502"/>
      <c r="UV287" s="502"/>
      <c r="UW287" s="502"/>
      <c r="UX287" s="502"/>
      <c r="UY287" s="502"/>
      <c r="UZ287" s="502"/>
      <c r="VA287" s="502"/>
      <c r="VB287" s="502"/>
      <c r="VC287" s="502"/>
      <c r="VD287" s="502"/>
      <c r="VE287" s="502"/>
      <c r="VF287" s="502"/>
      <c r="VG287" s="502"/>
      <c r="VH287" s="502"/>
      <c r="VI287" s="502"/>
      <c r="VJ287" s="502"/>
      <c r="VK287" s="502"/>
      <c r="VL287" s="502"/>
      <c r="VM287" s="502"/>
      <c r="VN287" s="502"/>
      <c r="VO287" s="502"/>
      <c r="VP287" s="502"/>
      <c r="VQ287" s="502"/>
      <c r="VR287" s="502"/>
      <c r="VS287" s="502"/>
      <c r="VT287" s="502"/>
      <c r="VU287" s="502"/>
      <c r="VV287" s="502"/>
      <c r="VW287" s="502"/>
      <c r="VX287" s="502"/>
      <c r="VY287" s="502"/>
      <c r="VZ287" s="502"/>
      <c r="WA287" s="502"/>
      <c r="WB287" s="502"/>
      <c r="WC287" s="502"/>
      <c r="WD287" s="502"/>
      <c r="WE287" s="502"/>
      <c r="WF287" s="502"/>
      <c r="WG287" s="502"/>
      <c r="WH287" s="502"/>
      <c r="WI287" s="502"/>
      <c r="WJ287" s="502"/>
      <c r="WK287" s="502"/>
      <c r="WL287" s="502"/>
      <c r="WM287" s="502"/>
      <c r="WN287" s="502"/>
      <c r="WO287" s="502"/>
      <c r="WP287" s="502"/>
      <c r="WQ287" s="502"/>
      <c r="WR287" s="502"/>
      <c r="WS287" s="502"/>
      <c r="WT287" s="502"/>
      <c r="WU287" s="502"/>
      <c r="WV287" s="502"/>
      <c r="WW287" s="502"/>
      <c r="WX287" s="502"/>
      <c r="WY287" s="502"/>
      <c r="WZ287" s="502"/>
      <c r="XA287" s="502"/>
      <c r="XB287" s="502"/>
      <c r="XC287" s="502"/>
      <c r="XD287" s="502"/>
      <c r="XE287" s="502"/>
      <c r="XF287" s="502"/>
      <c r="XG287" s="502"/>
      <c r="XH287" s="502"/>
      <c r="XI287" s="502"/>
      <c r="XJ287" s="502"/>
      <c r="XK287" s="502"/>
      <c r="XL287" s="502"/>
      <c r="XM287" s="502"/>
      <c r="XN287" s="502"/>
      <c r="XO287" s="502"/>
      <c r="XP287" s="502"/>
      <c r="XQ287" s="502"/>
      <c r="XR287" s="502"/>
      <c r="XS287" s="502"/>
      <c r="XT287" s="502"/>
      <c r="XU287" s="502"/>
      <c r="XV287" s="502"/>
      <c r="XW287" s="502"/>
      <c r="XX287" s="502"/>
      <c r="XY287" s="502"/>
      <c r="XZ287" s="502"/>
      <c r="YA287" s="502"/>
      <c r="YB287" s="502"/>
      <c r="YC287" s="502"/>
      <c r="YD287" s="502"/>
      <c r="YE287" s="502"/>
      <c r="YF287" s="502"/>
      <c r="YG287" s="502"/>
      <c r="YH287" s="502"/>
      <c r="YI287" s="502"/>
      <c r="YJ287" s="502"/>
      <c r="YK287" s="502"/>
      <c r="YL287" s="502"/>
      <c r="YM287" s="502"/>
      <c r="YN287" s="502"/>
      <c r="YO287" s="502"/>
      <c r="YP287" s="502"/>
      <c r="YQ287" s="502"/>
      <c r="YR287" s="502"/>
      <c r="YS287" s="502"/>
      <c r="YT287" s="502"/>
      <c r="YU287" s="502"/>
      <c r="YV287" s="502"/>
      <c r="YW287" s="502"/>
      <c r="YX287" s="502"/>
      <c r="YY287" s="502"/>
      <c r="YZ287" s="502"/>
      <c r="ZA287" s="502"/>
      <c r="ZB287" s="502"/>
      <c r="ZC287" s="502"/>
      <c r="ZD287" s="502"/>
      <c r="ZE287" s="502"/>
      <c r="ZF287" s="502"/>
      <c r="ZG287" s="502"/>
      <c r="ZH287" s="502"/>
      <c r="ZI287" s="502"/>
      <c r="ZJ287" s="502"/>
      <c r="ZK287" s="502"/>
      <c r="ZL287" s="502"/>
      <c r="ZM287" s="502"/>
      <c r="ZN287" s="502"/>
      <c r="ZO287" s="502"/>
      <c r="ZP287" s="502"/>
      <c r="ZQ287" s="502"/>
      <c r="ZR287" s="502"/>
      <c r="ZS287" s="502"/>
      <c r="ZT287" s="502"/>
      <c r="ZU287" s="502"/>
      <c r="ZV287" s="502"/>
      <c r="ZW287" s="502"/>
      <c r="ZX287" s="502"/>
      <c r="ZY287" s="502"/>
      <c r="ZZ287" s="502"/>
      <c r="AAA287" s="502"/>
      <c r="AAB287" s="502"/>
      <c r="AAC287" s="502"/>
      <c r="AAD287" s="502"/>
      <c r="AAE287" s="502"/>
      <c r="AAF287" s="502"/>
      <c r="AAG287" s="502"/>
      <c r="AAH287" s="502"/>
      <c r="AAI287" s="502"/>
      <c r="AAJ287" s="502"/>
      <c r="AAK287" s="502"/>
      <c r="AAL287" s="502"/>
      <c r="AAM287" s="502"/>
      <c r="AAN287" s="502"/>
      <c r="AAO287" s="502"/>
      <c r="AAP287" s="502"/>
      <c r="AAQ287" s="502"/>
      <c r="AAR287" s="502"/>
      <c r="AAS287" s="502"/>
      <c r="AAT287" s="502"/>
      <c r="AAU287" s="502"/>
      <c r="AAV287" s="502"/>
      <c r="AAW287" s="502"/>
      <c r="AAX287" s="502"/>
      <c r="AAY287" s="502"/>
      <c r="AAZ287" s="502"/>
      <c r="ABA287" s="502"/>
      <c r="ABB287" s="502"/>
      <c r="ABC287" s="502"/>
      <c r="ABD287" s="502"/>
      <c r="ABE287" s="502"/>
      <c r="ABF287" s="502"/>
      <c r="ABG287" s="502"/>
      <c r="ABH287" s="502"/>
      <c r="ABI287" s="502"/>
      <c r="ABJ287" s="502"/>
      <c r="ABK287" s="502"/>
      <c r="ABL287" s="502"/>
      <c r="ABM287" s="502"/>
      <c r="ABN287" s="502"/>
      <c r="ABO287" s="502"/>
      <c r="ABP287" s="502"/>
      <c r="ABQ287" s="502"/>
      <c r="ABR287" s="502"/>
      <c r="ABS287" s="502"/>
      <c r="ABT287" s="502"/>
      <c r="ABU287" s="502"/>
      <c r="ABV287" s="502"/>
      <c r="ABW287" s="502"/>
      <c r="ABX287" s="502"/>
      <c r="ABY287" s="502"/>
      <c r="ABZ287" s="502"/>
      <c r="ACA287" s="502"/>
      <c r="ACB287" s="502"/>
      <c r="ACC287" s="502"/>
      <c r="ACD287" s="502"/>
      <c r="ACE287" s="502"/>
      <c r="ACF287" s="502"/>
      <c r="ACG287" s="502"/>
      <c r="ACH287" s="502"/>
      <c r="ACI287" s="502"/>
      <c r="ACJ287" s="502"/>
      <c r="ACK287" s="502"/>
      <c r="ACL287" s="502"/>
      <c r="ACM287" s="502"/>
      <c r="ACN287" s="502"/>
      <c r="ACO287" s="502"/>
      <c r="ACP287" s="502"/>
      <c r="ACQ287" s="502"/>
      <c r="ACR287" s="502"/>
      <c r="ACS287" s="502"/>
      <c r="ACT287" s="502"/>
      <c r="ACU287" s="502"/>
      <c r="ACV287" s="502"/>
      <c r="ACW287" s="502"/>
      <c r="ACX287" s="502"/>
      <c r="ACY287" s="502"/>
      <c r="ACZ287" s="502"/>
      <c r="ADA287" s="502"/>
      <c r="ADB287" s="502"/>
      <c r="ADC287" s="502"/>
      <c r="ADD287" s="502"/>
      <c r="ADE287" s="502"/>
      <c r="ADF287" s="502"/>
      <c r="ADG287" s="502"/>
      <c r="ADH287" s="502"/>
      <c r="ADI287" s="502"/>
      <c r="ADJ287" s="502"/>
      <c r="ADK287" s="502"/>
      <c r="ADL287" s="502"/>
      <c r="ADM287" s="502"/>
      <c r="ADN287" s="502"/>
      <c r="ADO287" s="502"/>
      <c r="ADP287" s="502"/>
      <c r="ADQ287" s="502"/>
      <c r="ADR287" s="502"/>
      <c r="ADS287" s="502"/>
      <c r="ADT287" s="502"/>
      <c r="ADU287" s="502"/>
      <c r="ADV287" s="502"/>
      <c r="ADW287" s="502"/>
      <c r="ADX287" s="502"/>
      <c r="ADY287" s="502"/>
      <c r="ADZ287" s="502"/>
      <c r="AEA287" s="502"/>
      <c r="AEB287" s="502"/>
      <c r="AEC287" s="502"/>
      <c r="AED287" s="502"/>
      <c r="AEE287" s="502"/>
      <c r="AEF287" s="502"/>
      <c r="AEG287" s="502"/>
      <c r="AEH287" s="502"/>
      <c r="AEI287" s="502"/>
      <c r="AEJ287" s="502"/>
      <c r="AEK287" s="502"/>
      <c r="AEL287" s="502"/>
      <c r="AEM287" s="502"/>
      <c r="AEN287" s="502"/>
      <c r="AEO287" s="502"/>
      <c r="AEP287" s="502"/>
      <c r="AEQ287" s="502"/>
      <c r="AER287" s="502"/>
      <c r="AES287" s="502"/>
      <c r="AET287" s="502"/>
      <c r="AEU287" s="502"/>
      <c r="AEV287" s="502"/>
      <c r="AEW287" s="502"/>
      <c r="AEX287" s="502"/>
      <c r="AEY287" s="502"/>
      <c r="AEZ287" s="502"/>
      <c r="AFA287" s="502"/>
      <c r="AFB287" s="502"/>
      <c r="AFC287" s="502"/>
      <c r="AFD287" s="502"/>
      <c r="AFE287" s="502"/>
      <c r="AFF287" s="502"/>
      <c r="AFG287" s="502"/>
      <c r="AFH287" s="502"/>
      <c r="AFI287" s="502"/>
      <c r="AFJ287" s="502"/>
      <c r="AFK287" s="502"/>
      <c r="AFL287" s="502"/>
      <c r="AFM287" s="502"/>
      <c r="AFN287" s="502"/>
      <c r="AFO287" s="502"/>
      <c r="AFP287" s="502"/>
      <c r="AFQ287" s="502"/>
      <c r="AFR287" s="502"/>
      <c r="AFS287" s="502"/>
      <c r="AFT287" s="502"/>
      <c r="AFU287" s="502"/>
      <c r="AFV287" s="502"/>
      <c r="AFW287" s="502"/>
      <c r="AFX287" s="502"/>
      <c r="AFY287" s="502"/>
      <c r="AFZ287" s="502"/>
      <c r="AGA287" s="502"/>
      <c r="AGB287" s="502"/>
      <c r="AGC287" s="502"/>
      <c r="AGD287" s="502"/>
      <c r="AGE287" s="502"/>
      <c r="AGF287" s="502"/>
      <c r="AGG287" s="502"/>
      <c r="AGH287" s="502"/>
      <c r="AGI287" s="502"/>
      <c r="AGJ287" s="502"/>
      <c r="AGK287" s="502"/>
      <c r="AGL287" s="502"/>
      <c r="AGM287" s="502"/>
      <c r="AGN287" s="502"/>
      <c r="AGO287" s="502"/>
      <c r="AGP287" s="502"/>
      <c r="AGQ287" s="502"/>
      <c r="AGR287" s="502"/>
      <c r="AGS287" s="502"/>
      <c r="AGT287" s="502"/>
      <c r="AGU287" s="502"/>
      <c r="AGV287" s="502"/>
      <c r="AGW287" s="502"/>
      <c r="AGX287" s="502"/>
      <c r="AGY287" s="502"/>
      <c r="AGZ287" s="502"/>
      <c r="AHA287" s="502"/>
      <c r="AHB287" s="502"/>
      <c r="AHC287" s="502"/>
      <c r="AHD287" s="502"/>
      <c r="AHE287" s="502"/>
      <c r="AHF287" s="502"/>
      <c r="AHG287" s="502"/>
      <c r="AHH287" s="502"/>
      <c r="AHI287" s="502"/>
      <c r="AHJ287" s="502"/>
      <c r="AHK287" s="502"/>
      <c r="AHL287" s="502"/>
      <c r="AHM287" s="502"/>
      <c r="AHN287" s="502"/>
      <c r="AHO287" s="502"/>
      <c r="AHP287" s="502"/>
      <c r="AHQ287" s="502"/>
      <c r="AHR287" s="502"/>
      <c r="AHS287" s="502"/>
      <c r="AHT287" s="502"/>
      <c r="AHU287" s="502"/>
      <c r="AHV287" s="502"/>
      <c r="AHW287" s="502"/>
      <c r="AHX287" s="502"/>
      <c r="AHY287" s="502"/>
      <c r="AHZ287" s="502"/>
      <c r="AIA287" s="502"/>
      <c r="AIB287" s="502"/>
      <c r="AIC287" s="502"/>
      <c r="AID287" s="502"/>
      <c r="AIE287" s="502"/>
      <c r="AIF287" s="502"/>
      <c r="AIG287" s="502"/>
      <c r="AIH287" s="502"/>
      <c r="AII287" s="502"/>
      <c r="AIJ287" s="502"/>
      <c r="AIK287" s="502"/>
      <c r="AIL287" s="502"/>
      <c r="AIM287" s="502"/>
      <c r="AIN287" s="502"/>
      <c r="AIO287" s="502"/>
      <c r="AIP287" s="502"/>
      <c r="AIQ287" s="502"/>
      <c r="AIR287" s="502"/>
      <c r="AIS287" s="502"/>
      <c r="AIT287" s="502"/>
      <c r="AIU287" s="502"/>
      <c r="AIV287" s="502"/>
      <c r="AIW287" s="502"/>
      <c r="AIX287" s="502"/>
      <c r="AIY287" s="502"/>
      <c r="AIZ287" s="502"/>
      <c r="AJA287" s="502"/>
      <c r="AJB287" s="502"/>
      <c r="AJC287" s="502"/>
      <c r="AJD287" s="502"/>
      <c r="AJE287" s="502"/>
      <c r="AJF287" s="502"/>
      <c r="AJG287" s="502"/>
      <c r="AJH287" s="502"/>
      <c r="AJI287" s="502"/>
      <c r="AJJ287" s="502"/>
      <c r="AJK287" s="502"/>
      <c r="AJL287" s="502"/>
      <c r="AJM287" s="502"/>
      <c r="AJN287" s="502"/>
      <c r="AJO287" s="502"/>
      <c r="AJP287" s="502"/>
      <c r="AJQ287" s="502"/>
      <c r="AJR287" s="502"/>
      <c r="AJS287" s="502"/>
      <c r="AJT287" s="502"/>
      <c r="AJU287" s="502"/>
      <c r="AJV287" s="502"/>
      <c r="AJW287" s="502"/>
      <c r="AJX287" s="502"/>
      <c r="AJY287" s="502"/>
      <c r="AJZ287" s="502"/>
      <c r="AKA287" s="502"/>
      <c r="AKB287" s="502"/>
      <c r="AKC287" s="502"/>
      <c r="AKD287" s="502"/>
      <c r="AKE287" s="502"/>
      <c r="AKF287" s="502"/>
      <c r="AKG287" s="502"/>
      <c r="AKH287" s="502"/>
      <c r="AKI287" s="502"/>
      <c r="AKJ287" s="502"/>
      <c r="AKK287" s="502"/>
      <c r="AKL287" s="502"/>
      <c r="AKM287" s="502"/>
      <c r="AKN287" s="502"/>
      <c r="AKO287" s="502"/>
      <c r="AKP287" s="502"/>
      <c r="AKQ287" s="502"/>
      <c r="AKR287" s="502"/>
      <c r="AKS287" s="502"/>
      <c r="AKT287" s="502"/>
      <c r="AKU287" s="502"/>
      <c r="AKV287" s="502"/>
      <c r="AKW287" s="502"/>
      <c r="AKX287" s="502"/>
      <c r="AKY287" s="502"/>
      <c r="AKZ287" s="502"/>
      <c r="ALA287" s="502"/>
      <c r="ALB287" s="502"/>
      <c r="ALC287" s="502"/>
      <c r="ALD287" s="502"/>
      <c r="ALE287" s="502"/>
      <c r="ALF287" s="502"/>
      <c r="ALG287" s="502"/>
      <c r="ALH287" s="502"/>
      <c r="ALI287" s="502"/>
      <c r="ALJ287" s="502"/>
      <c r="ALK287" s="502"/>
      <c r="ALL287" s="502"/>
      <c r="ALM287" s="502"/>
      <c r="ALN287" s="502"/>
      <c r="ALO287" s="502"/>
      <c r="ALP287" s="502"/>
      <c r="ALQ287" s="502"/>
      <c r="ALR287" s="502"/>
      <c r="ALS287" s="502"/>
      <c r="ALT287" s="502"/>
      <c r="ALU287" s="502"/>
      <c r="ALV287" s="502"/>
      <c r="ALW287" s="502"/>
      <c r="ALX287" s="502"/>
      <c r="ALY287" s="502"/>
      <c r="ALZ287" s="502"/>
      <c r="AMA287" s="502"/>
      <c r="AMB287" s="502"/>
      <c r="AMC287" s="502"/>
      <c r="AMD287" s="502"/>
      <c r="AME287" s="502"/>
      <c r="AMF287" s="502"/>
      <c r="AMG287" s="502"/>
      <c r="AMH287" s="502"/>
      <c r="AMI287" s="502"/>
      <c r="AMJ287" s="502"/>
      <c r="AMK287" s="502"/>
      <c r="AML287" s="502"/>
      <c r="AMM287" s="502"/>
      <c r="AMN287" s="502"/>
      <c r="AMO287" s="502"/>
      <c r="AMP287" s="502"/>
      <c r="AMQ287" s="502"/>
      <c r="AMR287" s="502"/>
      <c r="AMS287" s="502"/>
      <c r="AMT287" s="502"/>
      <c r="AMU287" s="502"/>
      <c r="AMV287" s="502"/>
      <c r="AMW287" s="502"/>
      <c r="AMX287" s="502"/>
      <c r="AMY287" s="502"/>
      <c r="AMZ287" s="502"/>
      <c r="ANA287" s="502"/>
      <c r="ANB287" s="502"/>
      <c r="ANC287" s="502"/>
      <c r="AND287" s="502"/>
      <c r="ANE287" s="502"/>
      <c r="ANF287" s="502"/>
      <c r="ANG287" s="502"/>
      <c r="ANH287" s="502"/>
      <c r="ANI287" s="502"/>
      <c r="ANJ287" s="502"/>
      <c r="ANK287" s="502"/>
      <c r="ANL287" s="502"/>
      <c r="ANM287" s="502"/>
      <c r="ANN287" s="502"/>
      <c r="ANO287" s="502"/>
      <c r="ANP287" s="502"/>
      <c r="ANQ287" s="502"/>
      <c r="ANR287" s="502"/>
      <c r="ANS287" s="502"/>
      <c r="ANT287" s="502"/>
      <c r="ANU287" s="502"/>
      <c r="ANV287" s="502"/>
      <c r="ANW287" s="502"/>
      <c r="ANX287" s="502"/>
      <c r="ANY287" s="502"/>
      <c r="ANZ287" s="502"/>
      <c r="AOA287" s="502"/>
      <c r="AOB287" s="502"/>
      <c r="AOC287" s="502"/>
      <c r="AOD287" s="502"/>
      <c r="AOE287" s="502"/>
      <c r="AOF287" s="502"/>
      <c r="AOG287" s="502"/>
      <c r="AOH287" s="502"/>
      <c r="AOI287" s="502"/>
      <c r="AOJ287" s="502"/>
      <c r="AOK287" s="502"/>
      <c r="AOL287" s="502"/>
      <c r="AOM287" s="502"/>
      <c r="AON287" s="502"/>
      <c r="AOO287" s="502"/>
      <c r="AOP287" s="502"/>
      <c r="AOQ287" s="502"/>
      <c r="AOR287" s="502"/>
      <c r="AOS287" s="502"/>
      <c r="AOT287" s="502"/>
      <c r="AOU287" s="502"/>
      <c r="AOV287" s="502"/>
      <c r="AOW287" s="502"/>
      <c r="AOX287" s="502"/>
      <c r="AOY287" s="502"/>
      <c r="AOZ287" s="502"/>
      <c r="APA287" s="502"/>
      <c r="APB287" s="502"/>
      <c r="APC287" s="502"/>
      <c r="APD287" s="502"/>
      <c r="APE287" s="502"/>
      <c r="APF287" s="502"/>
      <c r="APG287" s="502"/>
      <c r="APH287" s="502"/>
      <c r="API287" s="502"/>
      <c r="APJ287" s="502"/>
      <c r="APK287" s="502"/>
      <c r="APL287" s="502"/>
      <c r="APM287" s="502"/>
      <c r="APN287" s="502"/>
      <c r="APO287" s="502"/>
      <c r="APP287" s="502"/>
      <c r="APQ287" s="502"/>
      <c r="APR287" s="502"/>
      <c r="APS287" s="502"/>
      <c r="APT287" s="502"/>
      <c r="APU287" s="502"/>
      <c r="APV287" s="502"/>
      <c r="APW287" s="502"/>
      <c r="APX287" s="502"/>
      <c r="APY287" s="502"/>
      <c r="APZ287" s="502"/>
      <c r="AQA287" s="502"/>
      <c r="AQB287" s="502"/>
      <c r="AQC287" s="502"/>
      <c r="AQD287" s="502"/>
      <c r="AQE287" s="502"/>
      <c r="AQF287" s="502"/>
      <c r="AQG287" s="502"/>
      <c r="AQH287" s="502"/>
      <c r="AQI287" s="502"/>
      <c r="AQJ287" s="502"/>
      <c r="AQK287" s="502"/>
      <c r="AQL287" s="502"/>
      <c r="AQM287" s="502"/>
      <c r="AQN287" s="502"/>
      <c r="AQO287" s="502"/>
      <c r="AQP287" s="502"/>
      <c r="AQQ287" s="502"/>
      <c r="AQR287" s="502"/>
      <c r="AQS287" s="502"/>
      <c r="AQT287" s="502"/>
      <c r="AQU287" s="502"/>
      <c r="AQV287" s="502"/>
      <c r="AQW287" s="502"/>
      <c r="AQX287" s="502"/>
      <c r="AQY287" s="502"/>
      <c r="AQZ287" s="502"/>
      <c r="ARA287" s="502"/>
      <c r="ARB287" s="502"/>
      <c r="ARC287" s="502"/>
      <c r="ARD287" s="502"/>
      <c r="ARE287" s="502"/>
      <c r="ARF287" s="502"/>
      <c r="ARG287" s="502"/>
      <c r="ARH287" s="502"/>
      <c r="ARI287" s="502"/>
      <c r="ARJ287" s="502"/>
      <c r="ARK287" s="502"/>
      <c r="ARL287" s="502"/>
      <c r="ARM287" s="502"/>
      <c r="ARN287" s="502"/>
      <c r="ARO287" s="502"/>
      <c r="ARP287" s="502"/>
      <c r="ARQ287" s="502"/>
      <c r="ARR287" s="502"/>
      <c r="ARS287" s="502"/>
      <c r="ART287" s="502"/>
      <c r="ARU287" s="502"/>
      <c r="ARV287" s="502"/>
      <c r="ARW287" s="502"/>
      <c r="ARX287" s="502"/>
      <c r="ARY287" s="502"/>
      <c r="ARZ287" s="502"/>
      <c r="ASA287" s="502"/>
      <c r="ASB287" s="502"/>
      <c r="ASC287" s="502"/>
      <c r="ASD287" s="502"/>
      <c r="ASE287" s="502"/>
      <c r="ASF287" s="502"/>
      <c r="ASG287" s="502"/>
      <c r="ASH287" s="502"/>
      <c r="ASI287" s="502"/>
      <c r="ASJ287" s="502"/>
      <c r="ASK287" s="502"/>
      <c r="ASL287" s="502"/>
      <c r="ASM287" s="502"/>
      <c r="ASN287" s="502"/>
      <c r="ASO287" s="502"/>
      <c r="ASP287" s="502"/>
      <c r="ASQ287" s="502"/>
      <c r="ASR287" s="502"/>
      <c r="ASS287" s="502"/>
      <c r="AST287" s="502"/>
      <c r="ASU287" s="502"/>
      <c r="ASV287" s="502"/>
      <c r="ASW287" s="502"/>
      <c r="ASX287" s="502"/>
      <c r="ASY287" s="502"/>
      <c r="ASZ287" s="502"/>
      <c r="ATA287" s="502"/>
      <c r="ATB287" s="502"/>
      <c r="ATC287" s="502"/>
      <c r="ATD287" s="502"/>
      <c r="ATE287" s="502"/>
      <c r="ATF287" s="502"/>
      <c r="ATG287" s="502"/>
      <c r="ATH287" s="502"/>
      <c r="ATI287" s="502"/>
      <c r="ATJ287" s="502"/>
      <c r="ATK287" s="502"/>
      <c r="ATL287" s="502"/>
      <c r="ATM287" s="502"/>
      <c r="ATN287" s="502"/>
      <c r="ATO287" s="502"/>
      <c r="ATP287" s="502"/>
      <c r="ATQ287" s="502"/>
      <c r="ATR287" s="502"/>
      <c r="ATS287" s="502"/>
      <c r="ATT287" s="502"/>
      <c r="ATU287" s="502"/>
      <c r="ATV287" s="502"/>
      <c r="ATW287" s="502"/>
      <c r="ATX287" s="502"/>
      <c r="ATY287" s="502"/>
      <c r="ATZ287" s="502"/>
      <c r="AUA287" s="502"/>
      <c r="AUB287" s="502"/>
      <c r="AUC287" s="502"/>
      <c r="AUD287" s="502"/>
      <c r="AUE287" s="502"/>
      <c r="AUF287" s="502"/>
      <c r="AUG287" s="502"/>
      <c r="AUH287" s="502"/>
      <c r="AUI287" s="502"/>
      <c r="AUJ287" s="502"/>
      <c r="AUK287" s="502"/>
      <c r="AUL287" s="502"/>
      <c r="AUM287" s="502"/>
      <c r="AUN287" s="502"/>
      <c r="AUO287" s="502"/>
      <c r="AUP287" s="502"/>
      <c r="AUQ287" s="502"/>
      <c r="AUR287" s="502"/>
      <c r="AUS287" s="502"/>
      <c r="AUT287" s="502"/>
      <c r="AUU287" s="502"/>
      <c r="AUV287" s="502"/>
      <c r="AUW287" s="502"/>
      <c r="AUX287" s="502"/>
      <c r="AUY287" s="502"/>
      <c r="AUZ287" s="502"/>
      <c r="AVA287" s="502"/>
      <c r="AVB287" s="502"/>
      <c r="AVC287" s="502"/>
      <c r="AVD287" s="502"/>
      <c r="AVE287" s="502"/>
      <c r="AVF287" s="502"/>
      <c r="AVG287" s="502"/>
      <c r="AVH287" s="502"/>
      <c r="AVI287" s="502"/>
      <c r="AVJ287" s="502"/>
      <c r="AVK287" s="502"/>
      <c r="AVL287" s="502"/>
      <c r="AVM287" s="502"/>
      <c r="AVN287" s="502"/>
      <c r="AVO287" s="502"/>
      <c r="AVP287" s="502"/>
      <c r="AVQ287" s="502"/>
      <c r="AVR287" s="502"/>
      <c r="AVS287" s="502"/>
      <c r="AVT287" s="502"/>
      <c r="AVU287" s="502"/>
      <c r="AVV287" s="502"/>
      <c r="AVW287" s="502"/>
      <c r="AVX287" s="502"/>
      <c r="AVY287" s="502"/>
      <c r="AVZ287" s="502"/>
      <c r="AWA287" s="502"/>
      <c r="AWB287" s="502"/>
      <c r="AWC287" s="502"/>
      <c r="AWD287" s="502"/>
      <c r="AWE287" s="502"/>
      <c r="AWF287" s="502"/>
      <c r="AWG287" s="502"/>
      <c r="AWH287" s="502"/>
      <c r="AWI287" s="502"/>
      <c r="AWJ287" s="502"/>
      <c r="AWK287" s="502"/>
      <c r="AWL287" s="502"/>
      <c r="AWM287" s="502"/>
      <c r="AWN287" s="502"/>
      <c r="AWO287" s="502"/>
      <c r="AWP287" s="502"/>
      <c r="AWQ287" s="502"/>
      <c r="AWR287" s="502"/>
      <c r="AWS287" s="502"/>
      <c r="AWT287" s="502"/>
      <c r="AWU287" s="502"/>
      <c r="AWV287" s="502"/>
      <c r="AWW287" s="502"/>
      <c r="AWX287" s="502"/>
      <c r="AWY287" s="502"/>
      <c r="AWZ287" s="502"/>
      <c r="AXA287" s="502"/>
      <c r="AXB287" s="502"/>
      <c r="AXC287" s="502"/>
      <c r="AXD287" s="502"/>
      <c r="AXE287" s="502"/>
      <c r="AXF287" s="502"/>
      <c r="AXG287" s="502"/>
      <c r="AXH287" s="502"/>
      <c r="AXI287" s="502"/>
      <c r="AXJ287" s="502"/>
      <c r="AXK287" s="502"/>
      <c r="AXL287" s="502"/>
      <c r="AXM287" s="502"/>
      <c r="AXN287" s="502"/>
      <c r="AXO287" s="502"/>
      <c r="AXP287" s="502"/>
      <c r="AXQ287" s="502"/>
      <c r="AXR287" s="502"/>
      <c r="AXS287" s="502"/>
      <c r="AXT287" s="502"/>
      <c r="AXU287" s="502"/>
      <c r="AXV287" s="502"/>
      <c r="AXW287" s="502"/>
      <c r="AXX287" s="502"/>
      <c r="AXY287" s="502"/>
      <c r="AXZ287" s="502"/>
      <c r="AYA287" s="502"/>
      <c r="AYB287" s="502"/>
      <c r="AYC287" s="502"/>
      <c r="AYD287" s="502"/>
      <c r="AYE287" s="502"/>
      <c r="AYF287" s="502"/>
      <c r="AYG287" s="502"/>
      <c r="AYH287" s="502"/>
      <c r="AYI287" s="502"/>
      <c r="AYJ287" s="502"/>
      <c r="AYK287" s="502"/>
      <c r="AYL287" s="502"/>
      <c r="AYM287" s="502"/>
      <c r="AYN287" s="502"/>
      <c r="AYO287" s="502"/>
      <c r="AYP287" s="502"/>
      <c r="AYQ287" s="502"/>
      <c r="AYR287" s="502"/>
      <c r="AYS287" s="502"/>
      <c r="AYT287" s="502"/>
      <c r="AYU287" s="502"/>
      <c r="AYV287" s="502"/>
      <c r="AYW287" s="502"/>
      <c r="AYX287" s="502"/>
      <c r="AYY287" s="502"/>
      <c r="AYZ287" s="502"/>
      <c r="AZA287" s="502"/>
      <c r="AZB287" s="502"/>
      <c r="AZC287" s="502"/>
      <c r="AZD287" s="502"/>
      <c r="AZE287" s="502"/>
      <c r="AZF287" s="502"/>
      <c r="AZG287" s="502"/>
      <c r="AZH287" s="502"/>
      <c r="AZI287" s="502"/>
      <c r="AZJ287" s="502"/>
      <c r="AZK287" s="502"/>
      <c r="AZL287" s="502"/>
      <c r="AZM287" s="502"/>
      <c r="AZN287" s="502"/>
      <c r="AZO287" s="502"/>
      <c r="AZP287" s="502"/>
      <c r="AZQ287" s="502"/>
      <c r="AZR287" s="502"/>
      <c r="AZS287" s="502"/>
      <c r="AZT287" s="502"/>
      <c r="AZU287" s="502"/>
      <c r="AZV287" s="502"/>
      <c r="AZW287" s="502"/>
      <c r="AZX287" s="502"/>
      <c r="AZY287" s="502"/>
      <c r="AZZ287" s="502"/>
      <c r="BAA287" s="502"/>
      <c r="BAB287" s="502"/>
      <c r="BAC287" s="502"/>
      <c r="BAD287" s="502"/>
      <c r="BAE287" s="502"/>
      <c r="BAF287" s="502"/>
      <c r="BAG287" s="502"/>
      <c r="BAH287" s="502"/>
      <c r="BAI287" s="502"/>
      <c r="BAJ287" s="502"/>
      <c r="BAK287" s="502"/>
      <c r="BAL287" s="502"/>
      <c r="BAM287" s="502"/>
      <c r="BAN287" s="502"/>
      <c r="BAO287" s="502"/>
      <c r="BAP287" s="502"/>
      <c r="BAQ287" s="502"/>
      <c r="BAR287" s="502"/>
      <c r="BAS287" s="502"/>
      <c r="BAT287" s="502"/>
      <c r="BAU287" s="502"/>
      <c r="BAV287" s="502"/>
      <c r="BAW287" s="502"/>
      <c r="BAX287" s="502"/>
      <c r="BAY287" s="502"/>
      <c r="BAZ287" s="502"/>
      <c r="BBA287" s="502"/>
      <c r="BBB287" s="502"/>
      <c r="BBC287" s="502"/>
      <c r="BBD287" s="502"/>
      <c r="BBE287" s="502"/>
      <c r="BBF287" s="502"/>
      <c r="BBG287" s="502"/>
      <c r="BBH287" s="502"/>
      <c r="BBI287" s="502"/>
      <c r="BBJ287" s="502"/>
      <c r="BBK287" s="502"/>
      <c r="BBL287" s="502"/>
      <c r="BBM287" s="502"/>
      <c r="BBN287" s="502"/>
      <c r="BBO287" s="502"/>
      <c r="BBP287" s="502"/>
      <c r="BBQ287" s="502"/>
      <c r="BBR287" s="502"/>
      <c r="BBS287" s="502"/>
      <c r="BBT287" s="502"/>
      <c r="BBU287" s="502"/>
      <c r="BBV287" s="502"/>
      <c r="BBW287" s="502"/>
      <c r="BBX287" s="502"/>
      <c r="BBY287" s="502"/>
      <c r="BBZ287" s="502"/>
      <c r="BCA287" s="502"/>
      <c r="BCB287" s="502"/>
      <c r="BCC287" s="502"/>
      <c r="BCD287" s="502"/>
      <c r="BCE287" s="502"/>
      <c r="BCF287" s="502"/>
      <c r="BCG287" s="502"/>
      <c r="BCH287" s="502"/>
      <c r="BCI287" s="502"/>
      <c r="BCJ287" s="502"/>
      <c r="BCK287" s="502"/>
      <c r="BCL287" s="502"/>
      <c r="BCM287" s="502"/>
      <c r="BCN287" s="502"/>
      <c r="BCO287" s="502"/>
      <c r="BCP287" s="502"/>
      <c r="BCQ287" s="502"/>
      <c r="BCR287" s="502"/>
      <c r="BCS287" s="502"/>
      <c r="BCT287" s="502"/>
      <c r="BCU287" s="502"/>
      <c r="BCV287" s="502"/>
      <c r="BCW287" s="502"/>
      <c r="BCX287" s="502"/>
      <c r="BCY287" s="502"/>
      <c r="BCZ287" s="502"/>
      <c r="BDA287" s="502"/>
      <c r="BDB287" s="502"/>
      <c r="BDC287" s="502"/>
      <c r="BDD287" s="502"/>
      <c r="BDE287" s="502"/>
      <c r="BDF287" s="502"/>
      <c r="BDG287" s="502"/>
      <c r="BDH287" s="502"/>
      <c r="BDI287" s="502"/>
      <c r="BDJ287" s="502"/>
      <c r="BDK287" s="502"/>
      <c r="BDL287" s="502"/>
      <c r="BDM287" s="502"/>
      <c r="BDN287" s="502"/>
      <c r="BDO287" s="502"/>
      <c r="BDP287" s="502"/>
      <c r="BDQ287" s="502"/>
      <c r="BDR287" s="502"/>
      <c r="BDS287" s="502"/>
      <c r="BDT287" s="502"/>
      <c r="BDU287" s="502"/>
      <c r="BDV287" s="502"/>
      <c r="BDW287" s="502"/>
      <c r="BDX287" s="502"/>
      <c r="BDY287" s="502"/>
      <c r="BDZ287" s="502"/>
      <c r="BEA287" s="502"/>
      <c r="BEB287" s="502"/>
      <c r="BEC287" s="502"/>
      <c r="BED287" s="502"/>
      <c r="BEE287" s="502"/>
      <c r="BEF287" s="502"/>
      <c r="BEG287" s="502"/>
      <c r="BEH287" s="502"/>
      <c r="BEI287" s="502"/>
      <c r="BEJ287" s="502"/>
      <c r="BEK287" s="502"/>
      <c r="BEL287" s="502"/>
      <c r="BEM287" s="502"/>
      <c r="BEN287" s="502"/>
      <c r="BEO287" s="502"/>
      <c r="BEP287" s="502"/>
      <c r="BEQ287" s="502"/>
      <c r="BER287" s="502"/>
      <c r="BES287" s="502"/>
      <c r="BET287" s="502"/>
      <c r="BEU287" s="502"/>
      <c r="BEV287" s="502"/>
      <c r="BEW287" s="502"/>
      <c r="BEX287" s="502"/>
      <c r="BEY287" s="502"/>
      <c r="BEZ287" s="502"/>
      <c r="BFA287" s="502"/>
      <c r="BFB287" s="502"/>
      <c r="BFC287" s="502"/>
      <c r="BFD287" s="502"/>
      <c r="BFE287" s="502"/>
      <c r="BFF287" s="502"/>
      <c r="BFG287" s="502"/>
      <c r="BFH287" s="502"/>
      <c r="BFI287" s="502"/>
      <c r="BFJ287" s="502"/>
      <c r="BFK287" s="502"/>
      <c r="BFL287" s="502"/>
      <c r="BFM287" s="502"/>
      <c r="BFN287" s="502"/>
      <c r="BFO287" s="502"/>
      <c r="BFP287" s="502"/>
      <c r="BFQ287" s="502"/>
      <c r="BFR287" s="502"/>
      <c r="BFS287" s="502"/>
      <c r="BFT287" s="502"/>
      <c r="BFU287" s="502"/>
      <c r="BFV287" s="502"/>
      <c r="BFW287" s="502"/>
      <c r="BFX287" s="502"/>
      <c r="BFY287" s="502"/>
      <c r="BFZ287" s="502"/>
      <c r="BGA287" s="502"/>
      <c r="BGB287" s="502"/>
      <c r="BGC287" s="502"/>
      <c r="BGD287" s="502"/>
      <c r="BGE287" s="502"/>
      <c r="BGF287" s="502"/>
      <c r="BGG287" s="502"/>
      <c r="BGH287" s="502"/>
      <c r="BGI287" s="502"/>
      <c r="BGJ287" s="502"/>
      <c r="BGK287" s="502"/>
      <c r="BGL287" s="502"/>
      <c r="BGM287" s="502"/>
      <c r="BGN287" s="502"/>
      <c r="BGO287" s="502"/>
      <c r="BGP287" s="502"/>
      <c r="BGQ287" s="502"/>
      <c r="BGR287" s="502"/>
      <c r="BGS287" s="502"/>
      <c r="BGT287" s="502"/>
      <c r="BGU287" s="502"/>
      <c r="BGV287" s="502"/>
      <c r="BGW287" s="502"/>
      <c r="BGX287" s="502"/>
      <c r="BGY287" s="502"/>
      <c r="BGZ287" s="502"/>
      <c r="BHA287" s="502"/>
      <c r="BHB287" s="502"/>
      <c r="BHC287" s="502"/>
      <c r="BHD287" s="502"/>
      <c r="BHE287" s="502"/>
      <c r="BHF287" s="502"/>
      <c r="BHG287" s="502"/>
      <c r="BHH287" s="502"/>
      <c r="BHI287" s="502"/>
      <c r="BHJ287" s="502"/>
      <c r="BHK287" s="502"/>
      <c r="BHL287" s="502"/>
      <c r="BHM287" s="502"/>
      <c r="BHN287" s="502"/>
      <c r="BHO287" s="502"/>
      <c r="BHP287" s="502"/>
      <c r="BHQ287" s="502"/>
      <c r="BHR287" s="502"/>
      <c r="BHS287" s="502"/>
      <c r="BHT287" s="502"/>
      <c r="BHU287" s="502"/>
      <c r="BHV287" s="502"/>
      <c r="BHW287" s="502"/>
      <c r="BHX287" s="502"/>
      <c r="BHY287" s="502"/>
      <c r="BHZ287" s="502"/>
      <c r="BIA287" s="502"/>
      <c r="BIB287" s="502"/>
      <c r="BIC287" s="502"/>
      <c r="BID287" s="502"/>
      <c r="BIE287" s="502"/>
      <c r="BIF287" s="502"/>
      <c r="BIG287" s="502"/>
      <c r="BIH287" s="502"/>
      <c r="BII287" s="502"/>
      <c r="BIJ287" s="502"/>
      <c r="BIK287" s="502"/>
      <c r="BIL287" s="502"/>
      <c r="BIM287" s="502"/>
      <c r="BIN287" s="502"/>
      <c r="BIO287" s="502"/>
      <c r="BIP287" s="502"/>
      <c r="BIQ287" s="502"/>
      <c r="BIR287" s="502"/>
      <c r="BIS287" s="502"/>
      <c r="BIT287" s="502"/>
      <c r="BIU287" s="502"/>
      <c r="BIV287" s="502"/>
      <c r="BIW287" s="502"/>
      <c r="BIX287" s="502"/>
      <c r="BIY287" s="502"/>
      <c r="BIZ287" s="502"/>
      <c r="BJA287" s="502"/>
      <c r="BJB287" s="502"/>
      <c r="BJC287" s="502"/>
      <c r="BJD287" s="502"/>
      <c r="BJE287" s="502"/>
      <c r="BJF287" s="502"/>
      <c r="BJG287" s="502"/>
      <c r="BJH287" s="502"/>
      <c r="BJI287" s="502"/>
      <c r="BJJ287" s="502"/>
      <c r="BJK287" s="502"/>
      <c r="BJL287" s="502"/>
      <c r="BJM287" s="502"/>
      <c r="BJN287" s="502"/>
      <c r="BJO287" s="502"/>
      <c r="BJP287" s="502"/>
      <c r="BJQ287" s="502"/>
      <c r="BJR287" s="502"/>
      <c r="BJS287" s="502"/>
      <c r="BJT287" s="502"/>
      <c r="BJU287" s="502"/>
      <c r="BJV287" s="502"/>
      <c r="BJW287" s="502"/>
      <c r="BJX287" s="502"/>
      <c r="BJY287" s="502"/>
      <c r="BJZ287" s="502"/>
      <c r="BKA287" s="502"/>
      <c r="BKB287" s="502"/>
      <c r="BKC287" s="502"/>
      <c r="BKD287" s="502"/>
      <c r="BKE287" s="502"/>
      <c r="BKF287" s="502"/>
      <c r="BKG287" s="502"/>
      <c r="BKH287" s="502"/>
      <c r="BKI287" s="502"/>
      <c r="BKJ287" s="502"/>
      <c r="BKK287" s="502"/>
      <c r="BKL287" s="502"/>
      <c r="BKM287" s="502"/>
      <c r="BKN287" s="502"/>
      <c r="BKO287" s="502"/>
      <c r="BKP287" s="502"/>
      <c r="BKQ287" s="502"/>
      <c r="BKR287" s="502"/>
      <c r="BKS287" s="502"/>
      <c r="BKT287" s="502"/>
      <c r="BKU287" s="502"/>
      <c r="BKV287" s="502"/>
      <c r="BKW287" s="502"/>
      <c r="BKX287" s="502"/>
      <c r="BKY287" s="502"/>
      <c r="BKZ287" s="502"/>
      <c r="BLA287" s="502"/>
      <c r="BLB287" s="502"/>
      <c r="BLC287" s="502"/>
      <c r="BLD287" s="502"/>
      <c r="BLE287" s="502"/>
      <c r="BLF287" s="502"/>
      <c r="BLG287" s="502"/>
      <c r="BLH287" s="502"/>
      <c r="BLI287" s="502"/>
      <c r="BLJ287" s="502"/>
      <c r="BLK287" s="502"/>
      <c r="BLL287" s="502"/>
      <c r="BLM287" s="502"/>
      <c r="BLN287" s="502"/>
      <c r="BLO287" s="502"/>
      <c r="BLP287" s="502"/>
      <c r="BLQ287" s="502"/>
      <c r="BLR287" s="502"/>
      <c r="BLS287" s="502"/>
      <c r="BLT287" s="502"/>
      <c r="BLU287" s="502"/>
      <c r="BLV287" s="502"/>
      <c r="BLW287" s="502"/>
      <c r="BLX287" s="502"/>
      <c r="BLY287" s="502"/>
      <c r="BLZ287" s="502"/>
      <c r="BMA287" s="502"/>
      <c r="BMB287" s="502"/>
      <c r="BMC287" s="502"/>
      <c r="BMD287" s="502"/>
      <c r="BME287" s="502"/>
      <c r="BMF287" s="502"/>
      <c r="BMG287" s="502"/>
      <c r="BMH287" s="502"/>
      <c r="BMI287" s="502"/>
      <c r="BMJ287" s="502"/>
      <c r="BMK287" s="502"/>
      <c r="BML287" s="502"/>
      <c r="BMM287" s="502"/>
      <c r="BMN287" s="502"/>
      <c r="BMO287" s="502"/>
      <c r="BMP287" s="502"/>
      <c r="BMQ287" s="502"/>
      <c r="BMR287" s="502"/>
      <c r="BMS287" s="502"/>
      <c r="BMT287" s="502"/>
      <c r="BMU287" s="502"/>
      <c r="BMV287" s="502"/>
      <c r="BMW287" s="502"/>
      <c r="BMX287" s="502"/>
      <c r="BMY287" s="502"/>
      <c r="BMZ287" s="502"/>
      <c r="BNA287" s="502"/>
      <c r="BNB287" s="502"/>
      <c r="BNC287" s="502"/>
      <c r="BND287" s="502"/>
      <c r="BNE287" s="502"/>
      <c r="BNF287" s="502"/>
      <c r="BNG287" s="502"/>
      <c r="BNH287" s="502"/>
      <c r="BNI287" s="502"/>
      <c r="BNJ287" s="502"/>
      <c r="BNK287" s="502"/>
      <c r="BNL287" s="502"/>
      <c r="BNM287" s="502"/>
      <c r="BNN287" s="502"/>
      <c r="BNO287" s="502"/>
      <c r="BNP287" s="502"/>
      <c r="BNQ287" s="502"/>
      <c r="BNR287" s="502"/>
      <c r="BNS287" s="502"/>
      <c r="BNT287" s="502"/>
      <c r="BNU287" s="502"/>
      <c r="BNV287" s="502"/>
      <c r="BNW287" s="502"/>
      <c r="BNX287" s="502"/>
      <c r="BNY287" s="502"/>
      <c r="BNZ287" s="502"/>
      <c r="BOA287" s="502"/>
      <c r="BOB287" s="502"/>
      <c r="BOC287" s="502"/>
      <c r="BOD287" s="502"/>
      <c r="BOE287" s="502"/>
      <c r="BOF287" s="502"/>
      <c r="BOG287" s="502"/>
      <c r="BOH287" s="502"/>
      <c r="BOI287" s="502"/>
      <c r="BOJ287" s="502"/>
      <c r="BOK287" s="502"/>
      <c r="BOL287" s="502"/>
      <c r="BOM287" s="502"/>
      <c r="BON287" s="502"/>
      <c r="BOO287" s="502"/>
      <c r="BOP287" s="502"/>
      <c r="BOQ287" s="502"/>
      <c r="BOR287" s="502"/>
      <c r="BOS287" s="502"/>
      <c r="BOT287" s="502"/>
      <c r="BOU287" s="502"/>
      <c r="BOV287" s="502"/>
      <c r="BOW287" s="502"/>
      <c r="BOX287" s="502"/>
      <c r="BOY287" s="502"/>
      <c r="BOZ287" s="502"/>
      <c r="BPA287" s="502"/>
      <c r="BPB287" s="502"/>
      <c r="BPC287" s="502"/>
      <c r="BPD287" s="502"/>
      <c r="BPE287" s="502"/>
      <c r="BPF287" s="502"/>
      <c r="BPG287" s="502"/>
      <c r="BPH287" s="502"/>
      <c r="BPI287" s="502"/>
      <c r="BPJ287" s="502"/>
      <c r="BPK287" s="502"/>
      <c r="BPL287" s="502"/>
      <c r="BPM287" s="502"/>
      <c r="BPN287" s="502"/>
      <c r="BPO287" s="502"/>
      <c r="BPP287" s="502"/>
      <c r="BPQ287" s="502"/>
      <c r="BPR287" s="502"/>
      <c r="BPS287" s="502"/>
      <c r="BPT287" s="502"/>
      <c r="BPU287" s="502"/>
      <c r="BPV287" s="502"/>
      <c r="BPW287" s="502"/>
      <c r="BPX287" s="502"/>
      <c r="BPY287" s="502"/>
      <c r="BPZ287" s="502"/>
      <c r="BQA287" s="502"/>
      <c r="BQB287" s="502"/>
      <c r="BQC287" s="502"/>
      <c r="BQD287" s="502"/>
      <c r="BQE287" s="502"/>
      <c r="BQF287" s="502"/>
      <c r="BQG287" s="502"/>
      <c r="BQH287" s="502"/>
      <c r="BQI287" s="502"/>
      <c r="BQJ287" s="502"/>
      <c r="BQK287" s="502"/>
      <c r="BQL287" s="502"/>
      <c r="BQM287" s="502"/>
      <c r="BQN287" s="502"/>
      <c r="BQO287" s="502"/>
      <c r="BQP287" s="502"/>
      <c r="BQQ287" s="502"/>
      <c r="BQR287" s="502"/>
      <c r="BQS287" s="502"/>
      <c r="BQT287" s="502"/>
      <c r="BQU287" s="502"/>
      <c r="BQV287" s="502"/>
      <c r="BQW287" s="502"/>
      <c r="BQX287" s="502"/>
      <c r="BQY287" s="502"/>
      <c r="BQZ287" s="502"/>
      <c r="BRA287" s="502"/>
      <c r="BRB287" s="502"/>
      <c r="BRC287" s="502"/>
      <c r="BRD287" s="502"/>
      <c r="BRE287" s="502"/>
      <c r="BRF287" s="502"/>
      <c r="BRG287" s="502"/>
      <c r="BRH287" s="502"/>
      <c r="BRI287" s="502"/>
      <c r="BRJ287" s="502"/>
      <c r="BRK287" s="502"/>
      <c r="BRL287" s="502"/>
      <c r="BRM287" s="502"/>
      <c r="BRN287" s="502"/>
      <c r="BRO287" s="502"/>
      <c r="BRP287" s="502"/>
      <c r="BRQ287" s="502"/>
      <c r="BRR287" s="502"/>
      <c r="BRS287" s="502"/>
      <c r="BRT287" s="502"/>
      <c r="BRU287" s="502"/>
      <c r="BRV287" s="502"/>
      <c r="BRW287" s="502"/>
      <c r="BRX287" s="502"/>
      <c r="BRY287" s="502"/>
      <c r="BRZ287" s="502"/>
      <c r="BSA287" s="502"/>
      <c r="BSB287" s="502"/>
      <c r="BSC287" s="502"/>
      <c r="BSD287" s="502"/>
      <c r="BSE287" s="502"/>
      <c r="BSF287" s="502"/>
      <c r="BSG287" s="502"/>
      <c r="BSH287" s="502"/>
      <c r="BSI287" s="502"/>
      <c r="BSJ287" s="502"/>
      <c r="BSK287" s="502"/>
      <c r="BSL287" s="502"/>
      <c r="BSM287" s="502"/>
      <c r="BSN287" s="502"/>
      <c r="BSO287" s="502"/>
      <c r="BSP287" s="502"/>
      <c r="BSQ287" s="502"/>
      <c r="BSR287" s="502"/>
      <c r="BSS287" s="502"/>
      <c r="BST287" s="502"/>
      <c r="BSU287" s="502"/>
      <c r="BSV287" s="502"/>
      <c r="BSW287" s="502"/>
      <c r="BSX287" s="502"/>
      <c r="BSY287" s="502"/>
      <c r="BSZ287" s="502"/>
      <c r="BTA287" s="502"/>
      <c r="BTB287" s="502"/>
      <c r="BTC287" s="502"/>
      <c r="BTD287" s="502"/>
      <c r="BTE287" s="502"/>
      <c r="BTF287" s="502"/>
      <c r="BTG287" s="502"/>
      <c r="BTH287" s="502"/>
      <c r="BTI287" s="502"/>
      <c r="BTJ287" s="502"/>
      <c r="BTK287" s="502"/>
      <c r="BTL287" s="502"/>
      <c r="BTM287" s="502"/>
      <c r="BTN287" s="502"/>
      <c r="BTO287" s="502"/>
      <c r="BTP287" s="502"/>
      <c r="BTQ287" s="502"/>
      <c r="BTR287" s="502"/>
      <c r="BTS287" s="502"/>
      <c r="BTT287" s="502"/>
      <c r="BTU287" s="502"/>
      <c r="BTV287" s="502"/>
      <c r="BTW287" s="502"/>
      <c r="BTX287" s="502"/>
      <c r="BTY287" s="502"/>
      <c r="BTZ287" s="502"/>
      <c r="BUA287" s="502"/>
      <c r="BUB287" s="502"/>
      <c r="BUC287" s="502"/>
      <c r="BUD287" s="502"/>
      <c r="BUE287" s="502"/>
      <c r="BUF287" s="502"/>
      <c r="BUG287" s="502"/>
      <c r="BUH287" s="502"/>
      <c r="BUI287" s="502"/>
      <c r="BUJ287" s="502"/>
      <c r="BUK287" s="502"/>
      <c r="BUL287" s="502"/>
      <c r="BUM287" s="502"/>
      <c r="BUN287" s="502"/>
      <c r="BUO287" s="502"/>
      <c r="BUP287" s="502"/>
      <c r="BUQ287" s="502"/>
      <c r="BUR287" s="502"/>
      <c r="BUS287" s="502"/>
      <c r="BUT287" s="502"/>
      <c r="BUU287" s="502"/>
      <c r="BUV287" s="502"/>
      <c r="BUW287" s="502"/>
      <c r="BUX287" s="502"/>
      <c r="BUY287" s="502"/>
      <c r="BUZ287" s="502"/>
      <c r="BVA287" s="502"/>
      <c r="BVB287" s="502"/>
      <c r="BVC287" s="502"/>
      <c r="BVD287" s="502"/>
      <c r="BVE287" s="502"/>
      <c r="BVF287" s="502"/>
      <c r="BVG287" s="502"/>
      <c r="BVH287" s="502"/>
      <c r="BVI287" s="502"/>
      <c r="BVJ287" s="502"/>
      <c r="BVK287" s="502"/>
      <c r="BVL287" s="502"/>
      <c r="BVM287" s="502"/>
      <c r="BVN287" s="502"/>
      <c r="BVO287" s="502"/>
      <c r="BVP287" s="502"/>
      <c r="BVQ287" s="502"/>
      <c r="BVR287" s="502"/>
      <c r="BVS287" s="502"/>
      <c r="BVT287" s="502"/>
      <c r="BVU287" s="502"/>
      <c r="BVV287" s="502"/>
      <c r="BVW287" s="502"/>
      <c r="BVX287" s="502"/>
      <c r="BVY287" s="502"/>
      <c r="BVZ287" s="502"/>
      <c r="BWA287" s="502"/>
      <c r="BWB287" s="502"/>
      <c r="BWC287" s="502"/>
      <c r="BWD287" s="502"/>
      <c r="BWE287" s="502"/>
      <c r="BWF287" s="502"/>
      <c r="BWG287" s="502"/>
      <c r="BWH287" s="502"/>
      <c r="BWI287" s="502"/>
      <c r="BWJ287" s="502"/>
      <c r="BWK287" s="502"/>
      <c r="BWL287" s="502"/>
      <c r="BWM287" s="502"/>
      <c r="BWN287" s="502"/>
      <c r="BWO287" s="502"/>
      <c r="BWP287" s="502"/>
      <c r="BWQ287" s="502"/>
      <c r="BWR287" s="502"/>
      <c r="BWS287" s="502"/>
      <c r="BWT287" s="502"/>
      <c r="BWU287" s="502"/>
      <c r="BWV287" s="502"/>
      <c r="BWW287" s="502"/>
      <c r="BWX287" s="502"/>
      <c r="BWY287" s="502"/>
      <c r="BWZ287" s="502"/>
      <c r="BXA287" s="502"/>
      <c r="BXB287" s="502"/>
      <c r="BXC287" s="502"/>
      <c r="BXD287" s="502"/>
      <c r="BXE287" s="502"/>
      <c r="BXF287" s="502"/>
      <c r="BXG287" s="502"/>
      <c r="BXH287" s="502"/>
      <c r="BXI287" s="502"/>
      <c r="BXJ287" s="502"/>
      <c r="BXK287" s="502"/>
      <c r="BXL287" s="502"/>
      <c r="BXM287" s="502"/>
      <c r="BXN287" s="502"/>
      <c r="BXO287" s="502"/>
      <c r="BXP287" s="502"/>
      <c r="BXQ287" s="502"/>
      <c r="BXR287" s="502"/>
      <c r="BXS287" s="502"/>
      <c r="BXT287" s="502"/>
      <c r="BXU287" s="502"/>
      <c r="BXV287" s="502"/>
      <c r="BXW287" s="502"/>
      <c r="BXX287" s="502"/>
      <c r="BXY287" s="502"/>
      <c r="BXZ287" s="502"/>
      <c r="BYA287" s="502"/>
      <c r="BYB287" s="502"/>
      <c r="BYC287" s="502"/>
      <c r="BYD287" s="502"/>
      <c r="BYE287" s="502"/>
      <c r="BYF287" s="502"/>
      <c r="BYG287" s="502"/>
      <c r="BYH287" s="502"/>
      <c r="BYI287" s="502"/>
      <c r="BYJ287" s="502"/>
      <c r="BYK287" s="502"/>
      <c r="BYL287" s="502"/>
      <c r="BYM287" s="502"/>
      <c r="BYN287" s="502"/>
      <c r="BYO287" s="502"/>
      <c r="BYP287" s="502"/>
      <c r="BYQ287" s="502"/>
      <c r="BYR287" s="502"/>
      <c r="BYS287" s="502"/>
      <c r="BYT287" s="502"/>
      <c r="BYU287" s="502"/>
      <c r="BYV287" s="502"/>
      <c r="BYW287" s="502"/>
      <c r="BYX287" s="502"/>
      <c r="BYY287" s="502"/>
      <c r="BYZ287" s="502"/>
      <c r="BZA287" s="502"/>
      <c r="BZB287" s="502"/>
      <c r="BZC287" s="502"/>
      <c r="BZD287" s="502"/>
      <c r="BZE287" s="502"/>
      <c r="BZF287" s="502"/>
      <c r="BZG287" s="502"/>
      <c r="BZH287" s="502"/>
      <c r="BZI287" s="502"/>
      <c r="BZJ287" s="502"/>
      <c r="BZK287" s="502"/>
      <c r="BZL287" s="502"/>
      <c r="BZM287" s="502"/>
      <c r="BZN287" s="502"/>
      <c r="BZO287" s="502"/>
      <c r="BZP287" s="502"/>
      <c r="BZQ287" s="502"/>
      <c r="BZR287" s="502"/>
      <c r="BZS287" s="502"/>
      <c r="BZT287" s="502"/>
      <c r="BZU287" s="502"/>
      <c r="BZV287" s="502"/>
      <c r="BZW287" s="502"/>
      <c r="BZX287" s="502"/>
      <c r="BZY287" s="502"/>
      <c r="BZZ287" s="502"/>
      <c r="CAA287" s="502"/>
      <c r="CAB287" s="502"/>
      <c r="CAC287" s="502"/>
      <c r="CAD287" s="502"/>
      <c r="CAE287" s="502"/>
      <c r="CAF287" s="502"/>
      <c r="CAG287" s="502"/>
      <c r="CAH287" s="502"/>
      <c r="CAI287" s="502"/>
      <c r="CAJ287" s="502"/>
      <c r="CAK287" s="502"/>
      <c r="CAL287" s="502"/>
      <c r="CAM287" s="502"/>
      <c r="CAN287" s="502"/>
      <c r="CAO287" s="502"/>
      <c r="CAP287" s="502"/>
      <c r="CAQ287" s="502"/>
      <c r="CAR287" s="502"/>
      <c r="CAS287" s="502"/>
      <c r="CAT287" s="502"/>
      <c r="CAU287" s="502"/>
      <c r="CAV287" s="502"/>
      <c r="CAW287" s="502"/>
      <c r="CAX287" s="502"/>
      <c r="CAY287" s="502"/>
      <c r="CAZ287" s="502"/>
      <c r="CBA287" s="502"/>
      <c r="CBB287" s="502"/>
      <c r="CBC287" s="502"/>
      <c r="CBD287" s="502"/>
      <c r="CBE287" s="502"/>
      <c r="CBF287" s="502"/>
      <c r="CBG287" s="502"/>
      <c r="CBH287" s="502"/>
      <c r="CBI287" s="502"/>
      <c r="CBJ287" s="502"/>
      <c r="CBK287" s="502"/>
      <c r="CBL287" s="502"/>
      <c r="CBM287" s="502"/>
      <c r="CBN287" s="502"/>
      <c r="CBO287" s="502"/>
      <c r="CBP287" s="502"/>
      <c r="CBQ287" s="502"/>
      <c r="CBR287" s="502"/>
      <c r="CBS287" s="502"/>
      <c r="CBT287" s="502"/>
      <c r="CBU287" s="502"/>
      <c r="CBV287" s="502"/>
      <c r="CBW287" s="502"/>
      <c r="CBX287" s="502"/>
      <c r="CBY287" s="502"/>
      <c r="CBZ287" s="502"/>
      <c r="CCA287" s="502"/>
      <c r="CCB287" s="502"/>
      <c r="CCC287" s="502"/>
      <c r="CCD287" s="502"/>
      <c r="CCE287" s="502"/>
      <c r="CCF287" s="502"/>
      <c r="CCG287" s="502"/>
      <c r="CCH287" s="502"/>
      <c r="CCI287" s="502"/>
      <c r="CCJ287" s="502"/>
      <c r="CCK287" s="502"/>
      <c r="CCL287" s="502"/>
      <c r="CCM287" s="502"/>
      <c r="CCN287" s="502"/>
      <c r="CCO287" s="502"/>
      <c r="CCP287" s="502"/>
      <c r="CCQ287" s="502"/>
      <c r="CCR287" s="502"/>
      <c r="CCS287" s="502"/>
      <c r="CCT287" s="502"/>
      <c r="CCU287" s="502"/>
      <c r="CCV287" s="502"/>
      <c r="CCW287" s="502"/>
      <c r="CCX287" s="502"/>
      <c r="CCY287" s="502"/>
      <c r="CCZ287" s="502"/>
      <c r="CDA287" s="502"/>
      <c r="CDB287" s="502"/>
      <c r="CDC287" s="502"/>
      <c r="CDD287" s="502"/>
      <c r="CDE287" s="502"/>
      <c r="CDF287" s="502"/>
      <c r="CDG287" s="502"/>
      <c r="CDH287" s="502"/>
      <c r="CDI287" s="502"/>
      <c r="CDJ287" s="502"/>
      <c r="CDK287" s="502"/>
      <c r="CDL287" s="502"/>
      <c r="CDM287" s="502"/>
      <c r="CDN287" s="502"/>
      <c r="CDO287" s="502"/>
      <c r="CDP287" s="502"/>
      <c r="CDQ287" s="502"/>
      <c r="CDR287" s="502"/>
      <c r="CDS287" s="502"/>
      <c r="CDT287" s="502"/>
      <c r="CDU287" s="502"/>
      <c r="CDV287" s="502"/>
      <c r="CDW287" s="502"/>
      <c r="CDX287" s="502"/>
      <c r="CDY287" s="502"/>
      <c r="CDZ287" s="502"/>
      <c r="CEA287" s="502"/>
      <c r="CEB287" s="502"/>
      <c r="CEC287" s="502"/>
      <c r="CED287" s="502"/>
      <c r="CEE287" s="502"/>
      <c r="CEF287" s="502"/>
      <c r="CEG287" s="502"/>
      <c r="CEH287" s="502"/>
      <c r="CEI287" s="502"/>
      <c r="CEJ287" s="502"/>
      <c r="CEK287" s="502"/>
      <c r="CEL287" s="502"/>
      <c r="CEM287" s="502"/>
      <c r="CEN287" s="502"/>
      <c r="CEO287" s="502"/>
      <c r="CEP287" s="502"/>
      <c r="CEQ287" s="502"/>
      <c r="CER287" s="502"/>
      <c r="CES287" s="502"/>
      <c r="CET287" s="502"/>
      <c r="CEU287" s="502"/>
      <c r="CEV287" s="502"/>
      <c r="CEW287" s="502"/>
      <c r="CEX287" s="502"/>
      <c r="CEY287" s="502"/>
      <c r="CEZ287" s="502"/>
      <c r="CFA287" s="502"/>
      <c r="CFB287" s="502"/>
      <c r="CFC287" s="502"/>
      <c r="CFD287" s="502"/>
      <c r="CFE287" s="502"/>
      <c r="CFF287" s="502"/>
      <c r="CFG287" s="502"/>
      <c r="CFH287" s="502"/>
      <c r="CFI287" s="502"/>
      <c r="CFJ287" s="502"/>
      <c r="CFK287" s="502"/>
      <c r="CFL287" s="502"/>
      <c r="CFM287" s="502"/>
      <c r="CFN287" s="502"/>
      <c r="CFO287" s="502"/>
      <c r="CFP287" s="502"/>
      <c r="CFQ287" s="502"/>
      <c r="CFR287" s="502"/>
      <c r="CFS287" s="502"/>
      <c r="CFT287" s="502"/>
      <c r="CFU287" s="502"/>
      <c r="CFV287" s="502"/>
      <c r="CFW287" s="502"/>
      <c r="CFX287" s="502"/>
      <c r="CFY287" s="502"/>
      <c r="CFZ287" s="502"/>
      <c r="CGA287" s="502"/>
      <c r="CGB287" s="502"/>
      <c r="CGC287" s="502"/>
      <c r="CGD287" s="502"/>
      <c r="CGE287" s="502"/>
      <c r="CGF287" s="502"/>
      <c r="CGG287" s="502"/>
      <c r="CGH287" s="502"/>
      <c r="CGI287" s="502"/>
      <c r="CGJ287" s="502"/>
      <c r="CGK287" s="502"/>
      <c r="CGL287" s="502"/>
      <c r="CGM287" s="502"/>
      <c r="CGN287" s="502"/>
      <c r="CGO287" s="502"/>
      <c r="CGP287" s="502"/>
      <c r="CGQ287" s="502"/>
      <c r="CGR287" s="502"/>
      <c r="CGS287" s="502"/>
      <c r="CGT287" s="502"/>
      <c r="CGU287" s="502"/>
      <c r="CGV287" s="502"/>
      <c r="CGW287" s="502"/>
      <c r="CGX287" s="502"/>
      <c r="CGY287" s="502"/>
      <c r="CGZ287" s="502"/>
      <c r="CHA287" s="502"/>
      <c r="CHB287" s="502"/>
      <c r="CHC287" s="502"/>
      <c r="CHD287" s="502"/>
      <c r="CHE287" s="502"/>
      <c r="CHF287" s="502"/>
      <c r="CHG287" s="502"/>
      <c r="CHH287" s="502"/>
      <c r="CHI287" s="502"/>
      <c r="CHJ287" s="502"/>
      <c r="CHK287" s="502"/>
      <c r="CHL287" s="502"/>
      <c r="CHM287" s="502"/>
      <c r="CHN287" s="502"/>
      <c r="CHO287" s="502"/>
      <c r="CHP287" s="502"/>
      <c r="CHQ287" s="502"/>
      <c r="CHR287" s="502"/>
      <c r="CHS287" s="502"/>
      <c r="CHT287" s="502"/>
      <c r="CHU287" s="502"/>
      <c r="CHV287" s="502"/>
      <c r="CHW287" s="502"/>
      <c r="CHX287" s="502"/>
      <c r="CHY287" s="502"/>
      <c r="CHZ287" s="502"/>
      <c r="CIA287" s="502"/>
      <c r="CIB287" s="502"/>
      <c r="CIC287" s="502"/>
      <c r="CID287" s="502"/>
      <c r="CIE287" s="502"/>
      <c r="CIF287" s="502"/>
      <c r="CIG287" s="502"/>
      <c r="CIH287" s="502"/>
      <c r="CII287" s="502"/>
      <c r="CIJ287" s="502"/>
      <c r="CIK287" s="502"/>
      <c r="CIL287" s="502"/>
      <c r="CIM287" s="502"/>
      <c r="CIN287" s="502"/>
      <c r="CIO287" s="502"/>
      <c r="CIP287" s="502"/>
      <c r="CIQ287" s="502"/>
      <c r="CIR287" s="502"/>
      <c r="CIS287" s="502"/>
      <c r="CIT287" s="502"/>
      <c r="CIU287" s="502"/>
      <c r="CIV287" s="502"/>
      <c r="CIW287" s="502"/>
      <c r="CIX287" s="502"/>
      <c r="CIY287" s="502"/>
      <c r="CIZ287" s="502"/>
      <c r="CJA287" s="502"/>
      <c r="CJB287" s="502"/>
      <c r="CJC287" s="502"/>
      <c r="CJD287" s="502"/>
      <c r="CJE287" s="502"/>
      <c r="CJF287" s="502"/>
      <c r="CJG287" s="502"/>
      <c r="CJH287" s="502"/>
      <c r="CJI287" s="502"/>
      <c r="CJJ287" s="502"/>
      <c r="CJK287" s="502"/>
      <c r="CJL287" s="502"/>
      <c r="CJM287" s="502"/>
      <c r="CJN287" s="502"/>
      <c r="CJO287" s="502"/>
      <c r="CJP287" s="502"/>
      <c r="CJQ287" s="502"/>
      <c r="CJR287" s="502"/>
      <c r="CJS287" s="502"/>
      <c r="CJT287" s="502"/>
      <c r="CJU287" s="502"/>
      <c r="CJV287" s="502"/>
      <c r="CJW287" s="502"/>
      <c r="CJX287" s="502"/>
      <c r="CJY287" s="502"/>
      <c r="CJZ287" s="502"/>
      <c r="CKA287" s="502"/>
      <c r="CKB287" s="502"/>
      <c r="CKC287" s="502"/>
      <c r="CKD287" s="502"/>
      <c r="CKE287" s="502"/>
      <c r="CKF287" s="502"/>
      <c r="CKG287" s="502"/>
      <c r="CKH287" s="502"/>
      <c r="CKI287" s="502"/>
      <c r="CKJ287" s="502"/>
      <c r="CKK287" s="502"/>
      <c r="CKL287" s="502"/>
      <c r="CKM287" s="502"/>
      <c r="CKN287" s="502"/>
      <c r="CKO287" s="502"/>
      <c r="CKP287" s="502"/>
      <c r="CKQ287" s="502"/>
      <c r="CKR287" s="502"/>
      <c r="CKS287" s="502"/>
      <c r="CKT287" s="502"/>
      <c r="CKU287" s="502"/>
      <c r="CKV287" s="502"/>
      <c r="CKW287" s="502"/>
      <c r="CKX287" s="502"/>
      <c r="CKY287" s="502"/>
      <c r="CKZ287" s="502"/>
      <c r="CLA287" s="502"/>
      <c r="CLB287" s="502"/>
      <c r="CLC287" s="502"/>
      <c r="CLD287" s="502"/>
      <c r="CLE287" s="502"/>
      <c r="CLF287" s="502"/>
      <c r="CLG287" s="502"/>
      <c r="CLH287" s="502"/>
      <c r="CLI287" s="502"/>
      <c r="CLJ287" s="502"/>
      <c r="CLK287" s="502"/>
      <c r="CLL287" s="502"/>
      <c r="CLM287" s="502"/>
      <c r="CLN287" s="502"/>
      <c r="CLO287" s="502"/>
      <c r="CLP287" s="502"/>
      <c r="CLQ287" s="502"/>
      <c r="CLR287" s="502"/>
      <c r="CLS287" s="502"/>
      <c r="CLT287" s="502"/>
      <c r="CLU287" s="502"/>
      <c r="CLV287" s="502"/>
      <c r="CLW287" s="502"/>
      <c r="CLX287" s="502"/>
      <c r="CLY287" s="502"/>
      <c r="CLZ287" s="502"/>
      <c r="CMA287" s="502"/>
      <c r="CMB287" s="502"/>
      <c r="CMC287" s="502"/>
      <c r="CMD287" s="502"/>
      <c r="CME287" s="502"/>
      <c r="CMF287" s="502"/>
      <c r="CMG287" s="502"/>
      <c r="CMH287" s="502"/>
      <c r="CMI287" s="502"/>
      <c r="CMJ287" s="502"/>
      <c r="CMK287" s="502"/>
      <c r="CML287" s="502"/>
      <c r="CMM287" s="502"/>
      <c r="CMN287" s="502"/>
      <c r="CMO287" s="502"/>
      <c r="CMP287" s="502"/>
      <c r="CMQ287" s="502"/>
      <c r="CMR287" s="502"/>
      <c r="CMS287" s="502"/>
      <c r="CMT287" s="502"/>
      <c r="CMU287" s="502"/>
      <c r="CMV287" s="502"/>
      <c r="CMW287" s="502"/>
      <c r="CMX287" s="502"/>
      <c r="CMY287" s="502"/>
      <c r="CMZ287" s="502"/>
      <c r="CNA287" s="502"/>
      <c r="CNB287" s="502"/>
      <c r="CNC287" s="502"/>
      <c r="CND287" s="502"/>
      <c r="CNE287" s="502"/>
      <c r="CNF287" s="502"/>
      <c r="CNG287" s="502"/>
      <c r="CNH287" s="502"/>
      <c r="CNI287" s="502"/>
      <c r="CNJ287" s="502"/>
      <c r="CNK287" s="502"/>
      <c r="CNL287" s="502"/>
      <c r="CNM287" s="502"/>
      <c r="CNN287" s="502"/>
      <c r="CNO287" s="502"/>
      <c r="CNP287" s="502"/>
      <c r="CNQ287" s="502"/>
      <c r="CNR287" s="502"/>
      <c r="CNS287" s="502"/>
      <c r="CNT287" s="502"/>
      <c r="CNU287" s="502"/>
      <c r="CNV287" s="502"/>
      <c r="CNW287" s="502"/>
      <c r="CNX287" s="502"/>
      <c r="CNY287" s="502"/>
      <c r="CNZ287" s="502"/>
      <c r="COA287" s="502"/>
      <c r="COB287" s="502"/>
      <c r="COC287" s="502"/>
      <c r="COD287" s="502"/>
      <c r="COE287" s="502"/>
      <c r="COF287" s="502"/>
      <c r="COG287" s="502"/>
      <c r="COH287" s="502"/>
      <c r="COI287" s="502"/>
      <c r="COJ287" s="502"/>
      <c r="COK287" s="502"/>
      <c r="COL287" s="502"/>
      <c r="COM287" s="502"/>
      <c r="CON287" s="502"/>
      <c r="COO287" s="502"/>
      <c r="COP287" s="502"/>
      <c r="COQ287" s="502"/>
      <c r="COR287" s="502"/>
      <c r="COS287" s="502"/>
      <c r="COT287" s="502"/>
      <c r="COU287" s="502"/>
      <c r="COV287" s="502"/>
      <c r="COW287" s="502"/>
      <c r="COX287" s="502"/>
      <c r="COY287" s="502"/>
      <c r="COZ287" s="502"/>
      <c r="CPA287" s="502"/>
      <c r="CPB287" s="502"/>
      <c r="CPC287" s="502"/>
      <c r="CPD287" s="502"/>
      <c r="CPE287" s="502"/>
      <c r="CPF287" s="502"/>
      <c r="CPG287" s="502"/>
      <c r="CPH287" s="502"/>
      <c r="CPI287" s="502"/>
      <c r="CPJ287" s="502"/>
      <c r="CPK287" s="502"/>
      <c r="CPL287" s="502"/>
      <c r="CPM287" s="502"/>
      <c r="CPN287" s="502"/>
      <c r="CPO287" s="502"/>
      <c r="CPP287" s="502"/>
      <c r="CPQ287" s="502"/>
      <c r="CPR287" s="502"/>
      <c r="CPS287" s="502"/>
      <c r="CPT287" s="502"/>
      <c r="CPU287" s="502"/>
      <c r="CPV287" s="502"/>
      <c r="CPW287" s="502"/>
      <c r="CPX287" s="502"/>
      <c r="CPY287" s="502"/>
      <c r="CPZ287" s="502"/>
      <c r="CQA287" s="502"/>
      <c r="CQB287" s="502"/>
      <c r="CQC287" s="502"/>
      <c r="CQD287" s="502"/>
      <c r="CQE287" s="502"/>
      <c r="CQF287" s="502"/>
      <c r="CQG287" s="502"/>
      <c r="CQH287" s="502"/>
      <c r="CQI287" s="502"/>
      <c r="CQJ287" s="502"/>
      <c r="CQK287" s="502"/>
      <c r="CQL287" s="502"/>
      <c r="CQM287" s="502"/>
      <c r="CQN287" s="502"/>
      <c r="CQO287" s="502"/>
      <c r="CQP287" s="502"/>
      <c r="CQQ287" s="502"/>
      <c r="CQR287" s="502"/>
      <c r="CQS287" s="502"/>
      <c r="CQT287" s="502"/>
      <c r="CQU287" s="502"/>
      <c r="CQV287" s="502"/>
      <c r="CQW287" s="502"/>
      <c r="CQX287" s="502"/>
      <c r="CQY287" s="502"/>
      <c r="CQZ287" s="502"/>
      <c r="CRA287" s="502"/>
      <c r="CRB287" s="502"/>
      <c r="CRC287" s="502"/>
      <c r="CRD287" s="502"/>
      <c r="CRE287" s="502"/>
      <c r="CRF287" s="502"/>
      <c r="CRG287" s="502"/>
      <c r="CRH287" s="502"/>
      <c r="CRI287" s="502"/>
      <c r="CRJ287" s="502"/>
      <c r="CRK287" s="502"/>
      <c r="CRL287" s="502"/>
      <c r="CRM287" s="502"/>
      <c r="CRN287" s="502"/>
      <c r="CRO287" s="502"/>
      <c r="CRP287" s="502"/>
      <c r="CRQ287" s="502"/>
      <c r="CRR287" s="502"/>
      <c r="CRS287" s="502"/>
      <c r="CRT287" s="502"/>
      <c r="CRU287" s="502"/>
      <c r="CRV287" s="502"/>
      <c r="CRW287" s="502"/>
      <c r="CRX287" s="502"/>
      <c r="CRY287" s="502"/>
      <c r="CRZ287" s="502"/>
      <c r="CSA287" s="502"/>
      <c r="CSB287" s="502"/>
      <c r="CSC287" s="502"/>
      <c r="CSD287" s="502"/>
      <c r="CSE287" s="502"/>
      <c r="CSF287" s="502"/>
      <c r="CSG287" s="502"/>
      <c r="CSH287" s="502"/>
      <c r="CSI287" s="502"/>
      <c r="CSJ287" s="502"/>
      <c r="CSK287" s="502"/>
      <c r="CSL287" s="502"/>
      <c r="CSM287" s="502"/>
      <c r="CSN287" s="502"/>
      <c r="CSO287" s="502"/>
      <c r="CSP287" s="502"/>
      <c r="CSQ287" s="502"/>
      <c r="CSR287" s="502"/>
      <c r="CSS287" s="502"/>
      <c r="CST287" s="502"/>
      <c r="CSU287" s="502"/>
      <c r="CSV287" s="502"/>
      <c r="CSW287" s="502"/>
      <c r="CSX287" s="502"/>
      <c r="CSY287" s="502"/>
      <c r="CSZ287" s="502"/>
      <c r="CTA287" s="502"/>
      <c r="CTB287" s="502"/>
      <c r="CTC287" s="502"/>
      <c r="CTD287" s="502"/>
      <c r="CTE287" s="502"/>
      <c r="CTF287" s="502"/>
      <c r="CTG287" s="502"/>
      <c r="CTH287" s="502"/>
      <c r="CTI287" s="502"/>
      <c r="CTJ287" s="502"/>
      <c r="CTK287" s="502"/>
      <c r="CTL287" s="502"/>
      <c r="CTM287" s="502"/>
      <c r="CTN287" s="502"/>
      <c r="CTO287" s="502"/>
      <c r="CTP287" s="502"/>
      <c r="CTQ287" s="502"/>
      <c r="CTR287" s="502"/>
      <c r="CTS287" s="502"/>
      <c r="CTT287" s="502"/>
      <c r="CTU287" s="502"/>
      <c r="CTV287" s="502"/>
      <c r="CTW287" s="502"/>
      <c r="CTX287" s="502"/>
      <c r="CTY287" s="502"/>
      <c r="CTZ287" s="502"/>
      <c r="CUA287" s="502"/>
      <c r="CUB287" s="502"/>
      <c r="CUC287" s="502"/>
      <c r="CUD287" s="502"/>
      <c r="CUE287" s="502"/>
      <c r="CUF287" s="502"/>
      <c r="CUG287" s="502"/>
      <c r="CUH287" s="502"/>
      <c r="CUI287" s="502"/>
      <c r="CUJ287" s="502"/>
      <c r="CUK287" s="502"/>
      <c r="CUL287" s="502"/>
      <c r="CUM287" s="502"/>
      <c r="CUN287" s="502"/>
      <c r="CUO287" s="502"/>
      <c r="CUP287" s="502"/>
      <c r="CUQ287" s="502"/>
      <c r="CUR287" s="502"/>
      <c r="CUS287" s="502"/>
      <c r="CUT287" s="502"/>
      <c r="CUU287" s="502"/>
      <c r="CUV287" s="502"/>
      <c r="CUW287" s="502"/>
      <c r="CUX287" s="502"/>
      <c r="CUY287" s="502"/>
      <c r="CUZ287" s="502"/>
      <c r="CVA287" s="502"/>
      <c r="CVB287" s="502"/>
      <c r="CVC287" s="502"/>
      <c r="CVD287" s="502"/>
      <c r="CVE287" s="502"/>
      <c r="CVF287" s="502"/>
      <c r="CVG287" s="502"/>
      <c r="CVH287" s="502"/>
      <c r="CVI287" s="502"/>
      <c r="CVJ287" s="502"/>
      <c r="CVK287" s="502"/>
      <c r="CVL287" s="502"/>
      <c r="CVM287" s="502"/>
      <c r="CVN287" s="502"/>
      <c r="CVO287" s="502"/>
      <c r="CVP287" s="502"/>
      <c r="CVQ287" s="502"/>
      <c r="CVR287" s="502"/>
      <c r="CVS287" s="502"/>
      <c r="CVT287" s="502"/>
      <c r="CVU287" s="502"/>
      <c r="CVV287" s="502"/>
      <c r="CVW287" s="502"/>
      <c r="CVX287" s="502"/>
      <c r="CVY287" s="502"/>
      <c r="CVZ287" s="502"/>
      <c r="CWA287" s="502"/>
      <c r="CWB287" s="502"/>
      <c r="CWC287" s="502"/>
      <c r="CWD287" s="502"/>
      <c r="CWE287" s="502"/>
      <c r="CWF287" s="502"/>
      <c r="CWG287" s="502"/>
      <c r="CWH287" s="502"/>
      <c r="CWI287" s="502"/>
      <c r="CWJ287" s="502"/>
      <c r="CWK287" s="502"/>
      <c r="CWL287" s="502"/>
      <c r="CWM287" s="502"/>
      <c r="CWN287" s="502"/>
      <c r="CWO287" s="502"/>
      <c r="CWP287" s="502"/>
      <c r="CWQ287" s="502"/>
      <c r="CWR287" s="502"/>
      <c r="CWS287" s="502"/>
      <c r="CWT287" s="502"/>
      <c r="CWU287" s="502"/>
      <c r="CWV287" s="502"/>
      <c r="CWW287" s="502"/>
      <c r="CWX287" s="502"/>
      <c r="CWY287" s="502"/>
      <c r="CWZ287" s="502"/>
      <c r="CXA287" s="502"/>
      <c r="CXB287" s="502"/>
      <c r="CXC287" s="502"/>
      <c r="CXD287" s="502"/>
      <c r="CXE287" s="502"/>
      <c r="CXF287" s="502"/>
      <c r="CXG287" s="502"/>
      <c r="CXH287" s="502"/>
      <c r="CXI287" s="502"/>
      <c r="CXJ287" s="502"/>
      <c r="CXK287" s="502"/>
      <c r="CXL287" s="502"/>
      <c r="CXM287" s="502"/>
      <c r="CXN287" s="502"/>
      <c r="CXO287" s="502"/>
      <c r="CXP287" s="502"/>
      <c r="CXQ287" s="502"/>
      <c r="CXR287" s="502"/>
      <c r="CXS287" s="502"/>
      <c r="CXT287" s="502"/>
      <c r="CXU287" s="502"/>
      <c r="CXV287" s="502"/>
      <c r="CXW287" s="502"/>
      <c r="CXX287" s="502"/>
      <c r="CXY287" s="502"/>
      <c r="CXZ287" s="502"/>
      <c r="CYA287" s="502"/>
      <c r="CYB287" s="502"/>
      <c r="CYC287" s="502"/>
      <c r="CYD287" s="502"/>
      <c r="CYE287" s="502"/>
      <c r="CYF287" s="502"/>
      <c r="CYG287" s="502"/>
      <c r="CYH287" s="502"/>
      <c r="CYI287" s="502"/>
      <c r="CYJ287" s="502"/>
      <c r="CYK287" s="502"/>
      <c r="CYL287" s="502"/>
      <c r="CYM287" s="502"/>
      <c r="CYN287" s="502"/>
      <c r="CYO287" s="502"/>
      <c r="CYP287" s="502"/>
      <c r="CYQ287" s="502"/>
      <c r="CYR287" s="502"/>
      <c r="CYS287" s="502"/>
      <c r="CYT287" s="502"/>
      <c r="CYU287" s="502"/>
      <c r="CYV287" s="502"/>
      <c r="CYW287" s="502"/>
      <c r="CYX287" s="502"/>
      <c r="CYY287" s="502"/>
      <c r="CYZ287" s="502"/>
      <c r="CZA287" s="502"/>
      <c r="CZB287" s="502"/>
      <c r="CZC287" s="502"/>
      <c r="CZD287" s="502"/>
      <c r="CZE287" s="502"/>
      <c r="CZF287" s="502"/>
      <c r="CZG287" s="502"/>
      <c r="CZH287" s="502"/>
      <c r="CZI287" s="502"/>
      <c r="CZJ287" s="502"/>
      <c r="CZK287" s="502"/>
      <c r="CZL287" s="502"/>
      <c r="CZM287" s="502"/>
      <c r="CZN287" s="502"/>
      <c r="CZO287" s="502"/>
      <c r="CZP287" s="502"/>
      <c r="CZQ287" s="502"/>
      <c r="CZR287" s="502"/>
      <c r="CZS287" s="502"/>
      <c r="CZT287" s="502"/>
      <c r="CZU287" s="502"/>
      <c r="CZV287" s="502"/>
      <c r="CZW287" s="502"/>
      <c r="CZX287" s="502"/>
      <c r="CZY287" s="502"/>
      <c r="CZZ287" s="502"/>
      <c r="DAA287" s="502"/>
      <c r="DAB287" s="502"/>
      <c r="DAC287" s="502"/>
      <c r="DAD287" s="502"/>
      <c r="DAE287" s="502"/>
      <c r="DAF287" s="502"/>
      <c r="DAG287" s="502"/>
      <c r="DAH287" s="502"/>
      <c r="DAI287" s="502"/>
      <c r="DAJ287" s="502"/>
      <c r="DAK287" s="502"/>
      <c r="DAL287" s="502"/>
      <c r="DAM287" s="502"/>
      <c r="DAN287" s="502"/>
      <c r="DAO287" s="502"/>
      <c r="DAP287" s="502"/>
      <c r="DAQ287" s="502"/>
      <c r="DAR287" s="502"/>
      <c r="DAS287" s="502"/>
      <c r="DAT287" s="502"/>
      <c r="DAU287" s="502"/>
      <c r="DAV287" s="502"/>
      <c r="DAW287" s="502"/>
      <c r="DAX287" s="502"/>
      <c r="DAY287" s="502"/>
      <c r="DAZ287" s="502"/>
      <c r="DBA287" s="502"/>
      <c r="DBB287" s="502"/>
      <c r="DBC287" s="502"/>
      <c r="DBD287" s="502"/>
      <c r="DBE287" s="502"/>
      <c r="DBF287" s="502"/>
      <c r="DBG287" s="502"/>
      <c r="DBH287" s="502"/>
      <c r="DBI287" s="502"/>
      <c r="DBJ287" s="502"/>
      <c r="DBK287" s="502"/>
      <c r="DBL287" s="502"/>
      <c r="DBM287" s="502"/>
      <c r="DBN287" s="502"/>
      <c r="DBO287" s="502"/>
      <c r="DBP287" s="502"/>
      <c r="DBQ287" s="502"/>
      <c r="DBR287" s="502"/>
      <c r="DBS287" s="502"/>
      <c r="DBT287" s="502"/>
      <c r="DBU287" s="502"/>
      <c r="DBV287" s="502"/>
      <c r="DBW287" s="502"/>
      <c r="DBX287" s="502"/>
      <c r="DBY287" s="502"/>
      <c r="DBZ287" s="502"/>
      <c r="DCA287" s="502"/>
      <c r="DCB287" s="502"/>
      <c r="DCC287" s="502"/>
      <c r="DCD287" s="502"/>
      <c r="DCE287" s="502"/>
      <c r="DCF287" s="502"/>
      <c r="DCG287" s="502"/>
      <c r="DCH287" s="502"/>
      <c r="DCI287" s="502"/>
      <c r="DCJ287" s="502"/>
      <c r="DCK287" s="502"/>
      <c r="DCL287" s="502"/>
      <c r="DCM287" s="502"/>
      <c r="DCN287" s="502"/>
      <c r="DCO287" s="502"/>
      <c r="DCP287" s="502"/>
      <c r="DCQ287" s="502"/>
      <c r="DCR287" s="502"/>
      <c r="DCS287" s="502"/>
      <c r="DCT287" s="502"/>
      <c r="DCU287" s="502"/>
      <c r="DCV287" s="502"/>
      <c r="DCW287" s="502"/>
      <c r="DCX287" s="502"/>
      <c r="DCY287" s="502"/>
      <c r="DCZ287" s="502"/>
      <c r="DDA287" s="502"/>
      <c r="DDB287" s="502"/>
      <c r="DDC287" s="502"/>
      <c r="DDD287" s="502"/>
      <c r="DDE287" s="502"/>
      <c r="DDF287" s="502"/>
      <c r="DDG287" s="502"/>
      <c r="DDH287" s="502"/>
      <c r="DDI287" s="502"/>
      <c r="DDJ287" s="502"/>
      <c r="DDK287" s="502"/>
      <c r="DDL287" s="502"/>
      <c r="DDM287" s="502"/>
      <c r="DDN287" s="502"/>
      <c r="DDO287" s="502"/>
      <c r="DDP287" s="502"/>
      <c r="DDQ287" s="502"/>
      <c r="DDR287" s="502"/>
      <c r="DDS287" s="502"/>
      <c r="DDT287" s="502"/>
      <c r="DDU287" s="502"/>
      <c r="DDV287" s="502"/>
      <c r="DDW287" s="502"/>
      <c r="DDX287" s="502"/>
      <c r="DDY287" s="502"/>
      <c r="DDZ287" s="502"/>
      <c r="DEA287" s="502"/>
      <c r="DEB287" s="502"/>
      <c r="DEC287" s="502"/>
      <c r="DED287" s="502"/>
      <c r="DEE287" s="502"/>
      <c r="DEF287" s="502"/>
      <c r="DEG287" s="502"/>
      <c r="DEH287" s="502"/>
      <c r="DEI287" s="502"/>
      <c r="DEJ287" s="502"/>
      <c r="DEK287" s="502"/>
      <c r="DEL287" s="502"/>
      <c r="DEM287" s="502"/>
      <c r="DEN287" s="502"/>
      <c r="DEO287" s="502"/>
      <c r="DEP287" s="502"/>
      <c r="DEQ287" s="502"/>
      <c r="DER287" s="502"/>
      <c r="DES287" s="502"/>
      <c r="DET287" s="502"/>
      <c r="DEU287" s="502"/>
      <c r="DEV287" s="502"/>
      <c r="DEW287" s="502"/>
      <c r="DEX287" s="502"/>
      <c r="DEY287" s="502"/>
      <c r="DEZ287" s="502"/>
      <c r="DFA287" s="502"/>
      <c r="DFB287" s="502"/>
      <c r="DFC287" s="502"/>
      <c r="DFD287" s="502"/>
      <c r="DFE287" s="502"/>
      <c r="DFF287" s="502"/>
      <c r="DFG287" s="502"/>
      <c r="DFH287" s="502"/>
      <c r="DFI287" s="502"/>
      <c r="DFJ287" s="502"/>
      <c r="DFK287" s="502"/>
      <c r="DFL287" s="502"/>
      <c r="DFM287" s="502"/>
      <c r="DFN287" s="502"/>
      <c r="DFO287" s="502"/>
      <c r="DFP287" s="502"/>
      <c r="DFQ287" s="502"/>
      <c r="DFR287" s="502"/>
      <c r="DFS287" s="502"/>
      <c r="DFT287" s="502"/>
      <c r="DFU287" s="502"/>
      <c r="DFV287" s="502"/>
      <c r="DFW287" s="502"/>
      <c r="DFX287" s="502"/>
      <c r="DFY287" s="502"/>
      <c r="DFZ287" s="502"/>
      <c r="DGA287" s="502"/>
      <c r="DGB287" s="502"/>
      <c r="DGC287" s="502"/>
      <c r="DGD287" s="502"/>
      <c r="DGE287" s="502"/>
      <c r="DGF287" s="502"/>
      <c r="DGG287" s="502"/>
      <c r="DGH287" s="502"/>
      <c r="DGI287" s="502"/>
      <c r="DGJ287" s="502"/>
      <c r="DGK287" s="502"/>
      <c r="DGL287" s="502"/>
      <c r="DGM287" s="502"/>
      <c r="DGN287" s="502"/>
      <c r="DGO287" s="502"/>
      <c r="DGP287" s="502"/>
      <c r="DGQ287" s="502"/>
      <c r="DGR287" s="502"/>
      <c r="DGS287" s="502"/>
      <c r="DGT287" s="502"/>
      <c r="DGU287" s="502"/>
      <c r="DGV287" s="502"/>
      <c r="DGW287" s="502"/>
      <c r="DGX287" s="502"/>
      <c r="DGY287" s="502"/>
      <c r="DGZ287" s="502"/>
      <c r="DHA287" s="502"/>
      <c r="DHB287" s="502"/>
      <c r="DHC287" s="502"/>
      <c r="DHD287" s="502"/>
      <c r="DHE287" s="502"/>
      <c r="DHF287" s="502"/>
      <c r="DHG287" s="502"/>
      <c r="DHH287" s="502"/>
      <c r="DHI287" s="502"/>
      <c r="DHJ287" s="502"/>
      <c r="DHK287" s="502"/>
      <c r="DHL287" s="502"/>
      <c r="DHM287" s="502"/>
      <c r="DHN287" s="502"/>
      <c r="DHO287" s="502"/>
      <c r="DHP287" s="502"/>
      <c r="DHQ287" s="502"/>
      <c r="DHR287" s="502"/>
      <c r="DHS287" s="502"/>
      <c r="DHT287" s="502"/>
      <c r="DHU287" s="502"/>
      <c r="DHV287" s="502"/>
      <c r="DHW287" s="502"/>
      <c r="DHX287" s="502"/>
      <c r="DHY287" s="502"/>
      <c r="DHZ287" s="502"/>
      <c r="DIA287" s="502"/>
      <c r="DIB287" s="502"/>
      <c r="DIC287" s="502"/>
      <c r="DID287" s="502"/>
      <c r="DIE287" s="502"/>
      <c r="DIF287" s="502"/>
      <c r="DIG287" s="502"/>
      <c r="DIH287" s="502"/>
      <c r="DII287" s="502"/>
      <c r="DIJ287" s="502"/>
      <c r="DIK287" s="502"/>
      <c r="DIL287" s="502"/>
      <c r="DIM287" s="502"/>
      <c r="DIN287" s="502"/>
      <c r="DIO287" s="502"/>
      <c r="DIP287" s="502"/>
      <c r="DIQ287" s="502"/>
      <c r="DIR287" s="502"/>
      <c r="DIS287" s="502"/>
      <c r="DIT287" s="502"/>
      <c r="DIU287" s="502"/>
      <c r="DIV287" s="502"/>
      <c r="DIW287" s="502"/>
      <c r="DIX287" s="502"/>
      <c r="DIY287" s="502"/>
      <c r="DIZ287" s="502"/>
      <c r="DJA287" s="502"/>
      <c r="DJB287" s="502"/>
      <c r="DJC287" s="502"/>
      <c r="DJD287" s="502"/>
      <c r="DJE287" s="502"/>
      <c r="DJF287" s="502"/>
      <c r="DJG287" s="502"/>
      <c r="DJH287" s="502"/>
      <c r="DJI287" s="502"/>
      <c r="DJJ287" s="502"/>
      <c r="DJK287" s="502"/>
      <c r="DJL287" s="502"/>
      <c r="DJM287" s="502"/>
      <c r="DJN287" s="502"/>
      <c r="DJO287" s="502"/>
      <c r="DJP287" s="502"/>
      <c r="DJQ287" s="502"/>
      <c r="DJR287" s="502"/>
      <c r="DJS287" s="502"/>
      <c r="DJT287" s="502"/>
      <c r="DJU287" s="502"/>
      <c r="DJV287" s="502"/>
      <c r="DJW287" s="502"/>
      <c r="DJX287" s="502"/>
      <c r="DJY287" s="502"/>
      <c r="DJZ287" s="502"/>
      <c r="DKA287" s="502"/>
      <c r="DKB287" s="502"/>
      <c r="DKC287" s="502"/>
      <c r="DKD287" s="502"/>
      <c r="DKE287" s="502"/>
      <c r="DKF287" s="502"/>
      <c r="DKG287" s="502"/>
      <c r="DKH287" s="502"/>
      <c r="DKI287" s="502"/>
      <c r="DKJ287" s="502"/>
      <c r="DKK287" s="502"/>
      <c r="DKL287" s="502"/>
      <c r="DKM287" s="502"/>
      <c r="DKN287" s="502"/>
      <c r="DKO287" s="502"/>
      <c r="DKP287" s="502"/>
      <c r="DKQ287" s="502"/>
      <c r="DKR287" s="502"/>
      <c r="DKS287" s="502"/>
      <c r="DKT287" s="502"/>
      <c r="DKU287" s="502"/>
      <c r="DKV287" s="502"/>
      <c r="DKW287" s="502"/>
      <c r="DKX287" s="502"/>
      <c r="DKY287" s="502"/>
      <c r="DKZ287" s="502"/>
      <c r="DLA287" s="502"/>
      <c r="DLB287" s="502"/>
      <c r="DLC287" s="502"/>
      <c r="DLD287" s="502"/>
      <c r="DLE287" s="502"/>
      <c r="DLF287" s="502"/>
      <c r="DLG287" s="502"/>
      <c r="DLH287" s="502"/>
      <c r="DLI287" s="502"/>
      <c r="DLJ287" s="502"/>
      <c r="DLK287" s="502"/>
      <c r="DLL287" s="502"/>
      <c r="DLM287" s="502"/>
      <c r="DLN287" s="502"/>
      <c r="DLO287" s="502"/>
      <c r="DLP287" s="502"/>
      <c r="DLQ287" s="502"/>
      <c r="DLR287" s="502"/>
      <c r="DLS287" s="502"/>
      <c r="DLT287" s="502"/>
      <c r="DLU287" s="502"/>
      <c r="DLV287" s="502"/>
      <c r="DLW287" s="502"/>
      <c r="DLX287" s="502"/>
      <c r="DLY287" s="502"/>
      <c r="DLZ287" s="502"/>
      <c r="DMA287" s="502"/>
      <c r="DMB287" s="502"/>
      <c r="DMC287" s="502"/>
      <c r="DMD287" s="502"/>
      <c r="DME287" s="502"/>
      <c r="DMF287" s="502"/>
      <c r="DMG287" s="502"/>
      <c r="DMH287" s="502"/>
      <c r="DMI287" s="502"/>
      <c r="DMJ287" s="502"/>
      <c r="DMK287" s="502"/>
      <c r="DML287" s="502"/>
      <c r="DMM287" s="502"/>
      <c r="DMN287" s="502"/>
      <c r="DMO287" s="502"/>
      <c r="DMP287" s="502"/>
      <c r="DMQ287" s="502"/>
      <c r="DMR287" s="502"/>
      <c r="DMS287" s="502"/>
      <c r="DMT287" s="502"/>
      <c r="DMU287" s="502"/>
      <c r="DMV287" s="502"/>
      <c r="DMW287" s="502"/>
      <c r="DMX287" s="502"/>
      <c r="DMY287" s="502"/>
      <c r="DMZ287" s="502"/>
      <c r="DNA287" s="502"/>
      <c r="DNB287" s="502"/>
      <c r="DNC287" s="502"/>
      <c r="DND287" s="502"/>
      <c r="DNE287" s="502"/>
      <c r="DNF287" s="502"/>
      <c r="DNG287" s="502"/>
      <c r="DNH287" s="502"/>
      <c r="DNI287" s="502"/>
      <c r="DNJ287" s="502"/>
      <c r="DNK287" s="502"/>
      <c r="DNL287" s="502"/>
      <c r="DNM287" s="502"/>
      <c r="DNN287" s="502"/>
      <c r="DNO287" s="502"/>
      <c r="DNP287" s="502"/>
      <c r="DNQ287" s="502"/>
      <c r="DNR287" s="502"/>
      <c r="DNS287" s="502"/>
      <c r="DNT287" s="502"/>
      <c r="DNU287" s="502"/>
      <c r="DNV287" s="502"/>
      <c r="DNW287" s="502"/>
      <c r="DNX287" s="502"/>
      <c r="DNY287" s="502"/>
      <c r="DNZ287" s="502"/>
      <c r="DOA287" s="502"/>
      <c r="DOB287" s="502"/>
      <c r="DOC287" s="502"/>
      <c r="DOD287" s="502"/>
      <c r="DOE287" s="502"/>
      <c r="DOF287" s="502"/>
      <c r="DOG287" s="502"/>
      <c r="DOH287" s="502"/>
      <c r="DOI287" s="502"/>
      <c r="DOJ287" s="502"/>
      <c r="DOK287" s="502"/>
      <c r="DOL287" s="502"/>
      <c r="DOM287" s="502"/>
      <c r="DON287" s="502"/>
      <c r="DOO287" s="502"/>
      <c r="DOP287" s="502"/>
      <c r="DOQ287" s="502"/>
      <c r="DOR287" s="502"/>
      <c r="DOS287" s="502"/>
      <c r="DOT287" s="502"/>
      <c r="DOU287" s="502"/>
      <c r="DOV287" s="502"/>
      <c r="DOW287" s="502"/>
      <c r="DOX287" s="502"/>
      <c r="DOY287" s="502"/>
      <c r="DOZ287" s="502"/>
      <c r="DPA287" s="502"/>
      <c r="DPB287" s="502"/>
      <c r="DPC287" s="502"/>
      <c r="DPD287" s="502"/>
      <c r="DPE287" s="502"/>
      <c r="DPF287" s="502"/>
      <c r="DPG287" s="502"/>
      <c r="DPH287" s="502"/>
      <c r="DPI287" s="502"/>
      <c r="DPJ287" s="502"/>
      <c r="DPK287" s="502"/>
      <c r="DPL287" s="502"/>
      <c r="DPM287" s="502"/>
      <c r="DPN287" s="502"/>
      <c r="DPO287" s="502"/>
      <c r="DPP287" s="502"/>
      <c r="DPQ287" s="502"/>
      <c r="DPR287" s="502"/>
      <c r="DPS287" s="502"/>
      <c r="DPT287" s="502"/>
      <c r="DPU287" s="502"/>
      <c r="DPV287" s="502"/>
      <c r="DPW287" s="502"/>
      <c r="DPX287" s="502"/>
      <c r="DPY287" s="502"/>
      <c r="DPZ287" s="502"/>
      <c r="DQA287" s="502"/>
      <c r="DQB287" s="502"/>
      <c r="DQC287" s="502"/>
      <c r="DQD287" s="502"/>
      <c r="DQE287" s="502"/>
      <c r="DQF287" s="502"/>
      <c r="DQG287" s="502"/>
      <c r="DQH287" s="502"/>
      <c r="DQI287" s="502"/>
      <c r="DQJ287" s="502"/>
      <c r="DQK287" s="502"/>
      <c r="DQL287" s="502"/>
      <c r="DQM287" s="502"/>
      <c r="DQN287" s="502"/>
      <c r="DQO287" s="502"/>
      <c r="DQP287" s="502"/>
      <c r="DQQ287" s="502"/>
      <c r="DQR287" s="502"/>
      <c r="DQS287" s="502"/>
      <c r="DQT287" s="502"/>
      <c r="DQU287" s="502"/>
      <c r="DQV287" s="502"/>
      <c r="DQW287" s="502"/>
      <c r="DQX287" s="502"/>
      <c r="DQY287" s="502"/>
      <c r="DQZ287" s="502"/>
      <c r="DRA287" s="502"/>
      <c r="DRB287" s="502"/>
      <c r="DRC287" s="502"/>
      <c r="DRD287" s="502"/>
      <c r="DRE287" s="502"/>
      <c r="DRF287" s="502"/>
      <c r="DRG287" s="502"/>
      <c r="DRH287" s="502"/>
      <c r="DRI287" s="502"/>
      <c r="DRJ287" s="502"/>
      <c r="DRK287" s="502"/>
      <c r="DRL287" s="502"/>
      <c r="DRM287" s="502"/>
      <c r="DRN287" s="502"/>
      <c r="DRO287" s="502"/>
      <c r="DRP287" s="502"/>
      <c r="DRQ287" s="502"/>
      <c r="DRR287" s="502"/>
      <c r="DRS287" s="502"/>
      <c r="DRT287" s="502"/>
      <c r="DRU287" s="502"/>
      <c r="DRV287" s="502"/>
      <c r="DRW287" s="502"/>
      <c r="DRX287" s="502"/>
      <c r="DRY287" s="502"/>
      <c r="DRZ287" s="502"/>
      <c r="DSA287" s="502"/>
      <c r="DSB287" s="502"/>
      <c r="DSC287" s="502"/>
      <c r="DSD287" s="502"/>
      <c r="DSE287" s="502"/>
      <c r="DSF287" s="502"/>
      <c r="DSG287" s="502"/>
      <c r="DSH287" s="502"/>
      <c r="DSI287" s="502"/>
      <c r="DSJ287" s="502"/>
      <c r="DSK287" s="502"/>
      <c r="DSL287" s="502"/>
      <c r="DSM287" s="502"/>
      <c r="DSN287" s="502"/>
      <c r="DSO287" s="502"/>
      <c r="DSP287" s="502"/>
      <c r="DSQ287" s="502"/>
      <c r="DSR287" s="502"/>
      <c r="DSS287" s="502"/>
      <c r="DST287" s="502"/>
      <c r="DSU287" s="502"/>
      <c r="DSV287" s="502"/>
      <c r="DSW287" s="502"/>
      <c r="DSX287" s="502"/>
      <c r="DSY287" s="502"/>
      <c r="DSZ287" s="502"/>
      <c r="DTA287" s="502"/>
      <c r="DTB287" s="502"/>
      <c r="DTC287" s="502"/>
      <c r="DTD287" s="502"/>
      <c r="DTE287" s="502"/>
      <c r="DTF287" s="502"/>
      <c r="DTG287" s="502"/>
      <c r="DTH287" s="502"/>
      <c r="DTI287" s="502"/>
      <c r="DTJ287" s="502"/>
      <c r="DTK287" s="502"/>
      <c r="DTL287" s="502"/>
      <c r="DTM287" s="502"/>
      <c r="DTN287" s="502"/>
      <c r="DTO287" s="502"/>
      <c r="DTP287" s="502"/>
      <c r="DTQ287" s="502"/>
      <c r="DTR287" s="502"/>
      <c r="DTS287" s="502"/>
      <c r="DTT287" s="502"/>
      <c r="DTU287" s="502"/>
      <c r="DTV287" s="502"/>
      <c r="DTW287" s="502"/>
      <c r="DTX287" s="502"/>
      <c r="DTY287" s="502"/>
      <c r="DTZ287" s="502"/>
      <c r="DUA287" s="502"/>
      <c r="DUB287" s="502"/>
      <c r="DUC287" s="502"/>
      <c r="DUD287" s="502"/>
      <c r="DUE287" s="502"/>
      <c r="DUF287" s="502"/>
      <c r="DUG287" s="502"/>
      <c r="DUH287" s="502"/>
      <c r="DUI287" s="502"/>
      <c r="DUJ287" s="502"/>
      <c r="DUK287" s="502"/>
      <c r="DUL287" s="502"/>
      <c r="DUM287" s="502"/>
      <c r="DUN287" s="502"/>
      <c r="DUO287" s="502"/>
      <c r="DUP287" s="502"/>
      <c r="DUQ287" s="502"/>
      <c r="DUR287" s="502"/>
      <c r="DUS287" s="502"/>
      <c r="DUT287" s="502"/>
      <c r="DUU287" s="502"/>
      <c r="DUV287" s="502"/>
      <c r="DUW287" s="502"/>
      <c r="DUX287" s="502"/>
      <c r="DUY287" s="502"/>
      <c r="DUZ287" s="502"/>
      <c r="DVA287" s="502"/>
      <c r="DVB287" s="502"/>
      <c r="DVC287" s="502"/>
      <c r="DVD287" s="502"/>
      <c r="DVE287" s="502"/>
      <c r="DVF287" s="502"/>
      <c r="DVG287" s="502"/>
      <c r="DVH287" s="502"/>
      <c r="DVI287" s="502"/>
      <c r="DVJ287" s="502"/>
      <c r="DVK287" s="502"/>
      <c r="DVL287" s="502"/>
      <c r="DVM287" s="502"/>
      <c r="DVN287" s="502"/>
      <c r="DVO287" s="502"/>
      <c r="DVP287" s="502"/>
      <c r="DVQ287" s="502"/>
      <c r="DVR287" s="502"/>
      <c r="DVS287" s="502"/>
      <c r="DVT287" s="502"/>
      <c r="DVU287" s="502"/>
      <c r="DVV287" s="502"/>
      <c r="DVW287" s="502"/>
      <c r="DVX287" s="502"/>
      <c r="DVY287" s="502"/>
      <c r="DVZ287" s="502"/>
      <c r="DWA287" s="502"/>
      <c r="DWB287" s="502"/>
      <c r="DWC287" s="502"/>
      <c r="DWD287" s="502"/>
      <c r="DWE287" s="502"/>
      <c r="DWF287" s="502"/>
      <c r="DWG287" s="502"/>
      <c r="DWH287" s="502"/>
      <c r="DWI287" s="502"/>
      <c r="DWJ287" s="502"/>
      <c r="DWK287" s="502"/>
      <c r="DWL287" s="502"/>
      <c r="DWM287" s="502"/>
      <c r="DWN287" s="502"/>
      <c r="DWO287" s="502"/>
      <c r="DWP287" s="502"/>
      <c r="DWQ287" s="502"/>
      <c r="DWR287" s="502"/>
      <c r="DWS287" s="502"/>
      <c r="DWT287" s="502"/>
      <c r="DWU287" s="502"/>
      <c r="DWV287" s="502"/>
      <c r="DWW287" s="502"/>
      <c r="DWX287" s="502"/>
      <c r="DWY287" s="502"/>
      <c r="DWZ287" s="502"/>
      <c r="DXA287" s="502"/>
      <c r="DXB287" s="502"/>
      <c r="DXC287" s="502"/>
      <c r="DXD287" s="502"/>
      <c r="DXE287" s="502"/>
      <c r="DXF287" s="502"/>
      <c r="DXG287" s="502"/>
      <c r="DXH287" s="502"/>
      <c r="DXI287" s="502"/>
      <c r="DXJ287" s="502"/>
      <c r="DXK287" s="502"/>
      <c r="DXL287" s="502"/>
      <c r="DXM287" s="502"/>
      <c r="DXN287" s="502"/>
      <c r="DXO287" s="502"/>
      <c r="DXP287" s="502"/>
      <c r="DXQ287" s="502"/>
      <c r="DXR287" s="502"/>
      <c r="DXS287" s="502"/>
      <c r="DXT287" s="502"/>
      <c r="DXU287" s="502"/>
      <c r="DXV287" s="502"/>
      <c r="DXW287" s="502"/>
      <c r="DXX287" s="502"/>
      <c r="DXY287" s="502"/>
      <c r="DXZ287" s="502"/>
      <c r="DYA287" s="502"/>
      <c r="DYB287" s="502"/>
      <c r="DYC287" s="502"/>
      <c r="DYD287" s="502"/>
      <c r="DYE287" s="502"/>
      <c r="DYF287" s="502"/>
      <c r="DYG287" s="502"/>
      <c r="DYH287" s="502"/>
      <c r="DYI287" s="502"/>
      <c r="DYJ287" s="502"/>
      <c r="DYK287" s="502"/>
      <c r="DYL287" s="502"/>
      <c r="DYM287" s="502"/>
      <c r="DYN287" s="502"/>
      <c r="DYO287" s="502"/>
      <c r="DYP287" s="502"/>
      <c r="DYQ287" s="502"/>
      <c r="DYR287" s="502"/>
      <c r="DYS287" s="502"/>
      <c r="DYT287" s="502"/>
      <c r="DYU287" s="502"/>
      <c r="DYV287" s="502"/>
      <c r="DYW287" s="502"/>
      <c r="DYX287" s="502"/>
      <c r="DYY287" s="502"/>
      <c r="DYZ287" s="502"/>
      <c r="DZA287" s="502"/>
      <c r="DZB287" s="502"/>
      <c r="DZC287" s="502"/>
      <c r="DZD287" s="502"/>
      <c r="DZE287" s="502"/>
      <c r="DZF287" s="502"/>
      <c r="DZG287" s="502"/>
      <c r="DZH287" s="502"/>
      <c r="DZI287" s="502"/>
      <c r="DZJ287" s="502"/>
      <c r="DZK287" s="502"/>
      <c r="DZL287" s="502"/>
      <c r="DZM287" s="502"/>
      <c r="DZN287" s="502"/>
      <c r="DZO287" s="502"/>
      <c r="DZP287" s="502"/>
      <c r="DZQ287" s="502"/>
      <c r="DZR287" s="502"/>
      <c r="DZS287" s="502"/>
      <c r="DZT287" s="502"/>
      <c r="DZU287" s="502"/>
      <c r="DZV287" s="502"/>
      <c r="DZW287" s="502"/>
      <c r="DZX287" s="502"/>
      <c r="DZY287" s="502"/>
      <c r="DZZ287" s="502"/>
      <c r="EAA287" s="502"/>
      <c r="EAB287" s="502"/>
      <c r="EAC287" s="502"/>
      <c r="EAD287" s="502"/>
      <c r="EAE287" s="502"/>
      <c r="EAF287" s="502"/>
      <c r="EAG287" s="502"/>
      <c r="EAH287" s="502"/>
      <c r="EAI287" s="502"/>
      <c r="EAJ287" s="502"/>
      <c r="EAK287" s="502"/>
      <c r="EAL287" s="502"/>
      <c r="EAM287" s="502"/>
      <c r="EAN287" s="502"/>
      <c r="EAO287" s="502"/>
      <c r="EAP287" s="502"/>
      <c r="EAQ287" s="502"/>
      <c r="EAR287" s="502"/>
      <c r="EAS287" s="502"/>
      <c r="EAT287" s="502"/>
      <c r="EAU287" s="502"/>
      <c r="EAV287" s="502"/>
      <c r="EAW287" s="502"/>
      <c r="EAX287" s="502"/>
      <c r="EAY287" s="502"/>
      <c r="EAZ287" s="502"/>
      <c r="EBA287" s="502"/>
      <c r="EBB287" s="502"/>
      <c r="EBC287" s="502"/>
      <c r="EBD287" s="502"/>
      <c r="EBE287" s="502"/>
      <c r="EBF287" s="502"/>
      <c r="EBG287" s="502"/>
      <c r="EBH287" s="502"/>
      <c r="EBI287" s="502"/>
      <c r="EBJ287" s="502"/>
      <c r="EBK287" s="502"/>
      <c r="EBL287" s="502"/>
      <c r="EBM287" s="502"/>
      <c r="EBN287" s="502"/>
      <c r="EBO287" s="502"/>
      <c r="EBP287" s="502"/>
      <c r="EBQ287" s="502"/>
      <c r="EBR287" s="502"/>
      <c r="EBS287" s="502"/>
      <c r="EBT287" s="502"/>
      <c r="EBU287" s="502"/>
      <c r="EBV287" s="502"/>
      <c r="EBW287" s="502"/>
      <c r="EBX287" s="502"/>
      <c r="EBY287" s="502"/>
      <c r="EBZ287" s="502"/>
      <c r="ECA287" s="502"/>
      <c r="ECB287" s="502"/>
      <c r="ECC287" s="502"/>
      <c r="ECD287" s="502"/>
      <c r="ECE287" s="502"/>
      <c r="ECF287" s="502"/>
      <c r="ECG287" s="502"/>
      <c r="ECH287" s="502"/>
      <c r="ECI287" s="502"/>
      <c r="ECJ287" s="502"/>
      <c r="ECK287" s="502"/>
      <c r="ECL287" s="502"/>
      <c r="ECM287" s="502"/>
      <c r="ECN287" s="502"/>
      <c r="ECO287" s="502"/>
      <c r="ECP287" s="502"/>
      <c r="ECQ287" s="502"/>
      <c r="ECR287" s="502"/>
      <c r="ECS287" s="502"/>
      <c r="ECT287" s="502"/>
      <c r="ECU287" s="502"/>
      <c r="ECV287" s="502"/>
      <c r="ECW287" s="502"/>
      <c r="ECX287" s="502"/>
      <c r="ECY287" s="502"/>
      <c r="ECZ287" s="502"/>
      <c r="EDA287" s="502"/>
      <c r="EDB287" s="502"/>
      <c r="EDC287" s="502"/>
      <c r="EDD287" s="502"/>
      <c r="EDE287" s="502"/>
      <c r="EDF287" s="502"/>
      <c r="EDG287" s="502"/>
      <c r="EDH287" s="502"/>
      <c r="EDI287" s="502"/>
      <c r="EDJ287" s="502"/>
      <c r="EDK287" s="502"/>
      <c r="EDL287" s="502"/>
      <c r="EDM287" s="502"/>
      <c r="EDN287" s="502"/>
      <c r="EDO287" s="502"/>
      <c r="EDP287" s="502"/>
      <c r="EDQ287" s="502"/>
      <c r="EDR287" s="502"/>
      <c r="EDS287" s="502"/>
      <c r="EDT287" s="502"/>
      <c r="EDU287" s="502"/>
      <c r="EDV287" s="502"/>
      <c r="EDW287" s="502"/>
      <c r="EDX287" s="502"/>
      <c r="EDY287" s="502"/>
      <c r="EDZ287" s="502"/>
      <c r="EEA287" s="502"/>
      <c r="EEB287" s="502"/>
      <c r="EEC287" s="502"/>
      <c r="EED287" s="502"/>
      <c r="EEE287" s="502"/>
      <c r="EEF287" s="502"/>
      <c r="EEG287" s="502"/>
      <c r="EEH287" s="502"/>
      <c r="EEI287" s="502"/>
      <c r="EEJ287" s="502"/>
      <c r="EEK287" s="502"/>
      <c r="EEL287" s="502"/>
      <c r="EEM287" s="502"/>
      <c r="EEN287" s="502"/>
      <c r="EEO287" s="502"/>
      <c r="EEP287" s="502"/>
      <c r="EEQ287" s="502"/>
      <c r="EER287" s="502"/>
      <c r="EES287" s="502"/>
      <c r="EET287" s="502"/>
      <c r="EEU287" s="502"/>
      <c r="EEV287" s="502"/>
      <c r="EEW287" s="502"/>
      <c r="EEX287" s="502"/>
      <c r="EEY287" s="502"/>
      <c r="EEZ287" s="502"/>
      <c r="EFA287" s="502"/>
      <c r="EFB287" s="502"/>
      <c r="EFC287" s="502"/>
      <c r="EFD287" s="502"/>
      <c r="EFE287" s="502"/>
      <c r="EFF287" s="502"/>
      <c r="EFG287" s="502"/>
      <c r="EFH287" s="502"/>
      <c r="EFI287" s="502"/>
      <c r="EFJ287" s="502"/>
      <c r="EFK287" s="502"/>
      <c r="EFL287" s="502"/>
      <c r="EFM287" s="502"/>
      <c r="EFN287" s="502"/>
      <c r="EFO287" s="502"/>
      <c r="EFP287" s="502"/>
      <c r="EFQ287" s="502"/>
      <c r="EFR287" s="502"/>
      <c r="EFS287" s="502"/>
      <c r="EFT287" s="502"/>
      <c r="EFU287" s="502"/>
      <c r="EFV287" s="502"/>
      <c r="EFW287" s="502"/>
      <c r="EFX287" s="502"/>
      <c r="EFY287" s="502"/>
      <c r="EFZ287" s="502"/>
      <c r="EGA287" s="502"/>
      <c r="EGB287" s="502"/>
      <c r="EGC287" s="502"/>
      <c r="EGD287" s="502"/>
      <c r="EGE287" s="502"/>
      <c r="EGF287" s="502"/>
      <c r="EGG287" s="502"/>
      <c r="EGH287" s="502"/>
      <c r="EGI287" s="502"/>
      <c r="EGJ287" s="502"/>
      <c r="EGK287" s="502"/>
      <c r="EGL287" s="502"/>
      <c r="EGM287" s="502"/>
      <c r="EGN287" s="502"/>
      <c r="EGO287" s="502"/>
      <c r="EGP287" s="502"/>
      <c r="EGQ287" s="502"/>
      <c r="EGR287" s="502"/>
      <c r="EGS287" s="502"/>
      <c r="EGT287" s="502"/>
      <c r="EGU287" s="502"/>
      <c r="EGV287" s="502"/>
      <c r="EGW287" s="502"/>
      <c r="EGX287" s="502"/>
      <c r="EGY287" s="502"/>
      <c r="EGZ287" s="502"/>
      <c r="EHA287" s="502"/>
      <c r="EHB287" s="502"/>
      <c r="EHC287" s="502"/>
      <c r="EHD287" s="502"/>
      <c r="EHE287" s="502"/>
      <c r="EHF287" s="502"/>
      <c r="EHG287" s="502"/>
      <c r="EHH287" s="502"/>
      <c r="EHI287" s="502"/>
      <c r="EHJ287" s="502"/>
      <c r="EHK287" s="502"/>
      <c r="EHL287" s="502"/>
      <c r="EHM287" s="502"/>
      <c r="EHN287" s="502"/>
      <c r="EHO287" s="502"/>
      <c r="EHP287" s="502"/>
      <c r="EHQ287" s="502"/>
      <c r="EHR287" s="502"/>
      <c r="EHS287" s="502"/>
      <c r="EHT287" s="502"/>
      <c r="EHU287" s="502"/>
      <c r="EHV287" s="502"/>
      <c r="EHW287" s="502"/>
      <c r="EHX287" s="502"/>
      <c r="EHY287" s="502"/>
      <c r="EHZ287" s="502"/>
      <c r="EIA287" s="502"/>
      <c r="EIB287" s="502"/>
      <c r="EIC287" s="502"/>
      <c r="EID287" s="502"/>
      <c r="EIE287" s="502"/>
      <c r="EIF287" s="502"/>
      <c r="EIG287" s="502"/>
      <c r="EIH287" s="502"/>
      <c r="EII287" s="502"/>
      <c r="EIJ287" s="502"/>
      <c r="EIK287" s="502"/>
      <c r="EIL287" s="502"/>
      <c r="EIM287" s="502"/>
      <c r="EIN287" s="502"/>
      <c r="EIO287" s="502"/>
      <c r="EIP287" s="502"/>
      <c r="EIQ287" s="502"/>
      <c r="EIR287" s="502"/>
      <c r="EIS287" s="502"/>
      <c r="EIT287" s="502"/>
      <c r="EIU287" s="502"/>
      <c r="EIV287" s="502"/>
      <c r="EIW287" s="502"/>
      <c r="EIX287" s="502"/>
      <c r="EIY287" s="502"/>
      <c r="EIZ287" s="502"/>
      <c r="EJA287" s="502"/>
      <c r="EJB287" s="502"/>
      <c r="EJC287" s="502"/>
      <c r="EJD287" s="502"/>
      <c r="EJE287" s="502"/>
      <c r="EJF287" s="502"/>
      <c r="EJG287" s="502"/>
      <c r="EJH287" s="502"/>
      <c r="EJI287" s="502"/>
      <c r="EJJ287" s="502"/>
      <c r="EJK287" s="502"/>
      <c r="EJL287" s="502"/>
      <c r="EJM287" s="502"/>
      <c r="EJN287" s="502"/>
      <c r="EJO287" s="502"/>
      <c r="EJP287" s="502"/>
      <c r="EJQ287" s="502"/>
      <c r="EJR287" s="502"/>
      <c r="EJS287" s="502"/>
      <c r="EJT287" s="502"/>
      <c r="EJU287" s="502"/>
      <c r="EJV287" s="502"/>
      <c r="EJW287" s="502"/>
      <c r="EJX287" s="502"/>
      <c r="EJY287" s="502"/>
      <c r="EJZ287" s="502"/>
      <c r="EKA287" s="502"/>
      <c r="EKB287" s="502"/>
      <c r="EKC287" s="502"/>
      <c r="EKD287" s="502"/>
      <c r="EKE287" s="502"/>
      <c r="EKF287" s="502"/>
      <c r="EKG287" s="502"/>
      <c r="EKH287" s="502"/>
      <c r="EKI287" s="502"/>
      <c r="EKJ287" s="502"/>
      <c r="EKK287" s="502"/>
      <c r="EKL287" s="502"/>
      <c r="EKM287" s="502"/>
      <c r="EKN287" s="502"/>
      <c r="EKO287" s="502"/>
      <c r="EKP287" s="502"/>
      <c r="EKQ287" s="502"/>
      <c r="EKR287" s="502"/>
      <c r="EKS287" s="502"/>
      <c r="EKT287" s="502"/>
      <c r="EKU287" s="502"/>
      <c r="EKV287" s="502"/>
      <c r="EKW287" s="502"/>
      <c r="EKX287" s="502"/>
      <c r="EKY287" s="502"/>
      <c r="EKZ287" s="502"/>
      <c r="ELA287" s="502"/>
      <c r="ELB287" s="502"/>
      <c r="ELC287" s="502"/>
      <c r="ELD287" s="502"/>
      <c r="ELE287" s="502"/>
      <c r="ELF287" s="502"/>
      <c r="ELG287" s="502"/>
      <c r="ELH287" s="502"/>
      <c r="ELI287" s="502"/>
      <c r="ELJ287" s="502"/>
      <c r="ELK287" s="502"/>
      <c r="ELL287" s="502"/>
      <c r="ELM287" s="502"/>
      <c r="ELN287" s="502"/>
      <c r="ELO287" s="502"/>
      <c r="ELP287" s="502"/>
      <c r="ELQ287" s="502"/>
      <c r="ELR287" s="502"/>
      <c r="ELS287" s="502"/>
      <c r="ELT287" s="502"/>
      <c r="ELU287" s="502"/>
      <c r="ELV287" s="502"/>
      <c r="ELW287" s="502"/>
      <c r="ELX287" s="502"/>
      <c r="ELY287" s="502"/>
      <c r="ELZ287" s="502"/>
      <c r="EMA287" s="502"/>
      <c r="EMB287" s="502"/>
      <c r="EMC287" s="502"/>
      <c r="EMD287" s="502"/>
      <c r="EME287" s="502"/>
      <c r="EMF287" s="502"/>
      <c r="EMG287" s="502"/>
      <c r="EMH287" s="502"/>
      <c r="EMI287" s="502"/>
      <c r="EMJ287" s="502"/>
      <c r="EMK287" s="502"/>
      <c r="EML287" s="502"/>
      <c r="EMM287" s="502"/>
      <c r="EMN287" s="502"/>
      <c r="EMO287" s="502"/>
      <c r="EMP287" s="502"/>
      <c r="EMQ287" s="502"/>
      <c r="EMR287" s="502"/>
      <c r="EMS287" s="502"/>
      <c r="EMT287" s="502"/>
      <c r="EMU287" s="502"/>
      <c r="EMV287" s="502"/>
      <c r="EMW287" s="502"/>
      <c r="EMX287" s="502"/>
      <c r="EMY287" s="502"/>
      <c r="EMZ287" s="502"/>
      <c r="ENA287" s="502"/>
      <c r="ENB287" s="502"/>
      <c r="ENC287" s="502"/>
      <c r="END287" s="502"/>
      <c r="ENE287" s="502"/>
      <c r="ENF287" s="502"/>
      <c r="ENG287" s="502"/>
      <c r="ENH287" s="502"/>
      <c r="ENI287" s="502"/>
      <c r="ENJ287" s="502"/>
      <c r="ENK287" s="502"/>
      <c r="ENL287" s="502"/>
      <c r="ENM287" s="502"/>
      <c r="ENN287" s="502"/>
      <c r="ENO287" s="502"/>
      <c r="ENP287" s="502"/>
      <c r="ENQ287" s="502"/>
      <c r="ENR287" s="502"/>
      <c r="ENS287" s="502"/>
      <c r="ENT287" s="502"/>
      <c r="ENU287" s="502"/>
      <c r="ENV287" s="502"/>
      <c r="ENW287" s="502"/>
      <c r="ENX287" s="502"/>
      <c r="ENY287" s="502"/>
      <c r="ENZ287" s="502"/>
      <c r="EOA287" s="502"/>
      <c r="EOB287" s="502"/>
      <c r="EOC287" s="502"/>
      <c r="EOD287" s="502"/>
      <c r="EOE287" s="502"/>
      <c r="EOF287" s="502"/>
      <c r="EOG287" s="502"/>
      <c r="EOH287" s="502"/>
      <c r="EOI287" s="502"/>
      <c r="EOJ287" s="502"/>
      <c r="EOK287" s="502"/>
      <c r="EOL287" s="502"/>
      <c r="EOM287" s="502"/>
      <c r="EON287" s="502"/>
      <c r="EOO287" s="502"/>
      <c r="EOP287" s="502"/>
      <c r="EOQ287" s="502"/>
      <c r="EOR287" s="502"/>
      <c r="EOS287" s="502"/>
      <c r="EOT287" s="502"/>
      <c r="EOU287" s="502"/>
      <c r="EOV287" s="502"/>
      <c r="EOW287" s="502"/>
      <c r="EOX287" s="502"/>
      <c r="EOY287" s="502"/>
      <c r="EOZ287" s="502"/>
      <c r="EPA287" s="502"/>
      <c r="EPB287" s="502"/>
      <c r="EPC287" s="502"/>
      <c r="EPD287" s="502"/>
      <c r="EPE287" s="502"/>
      <c r="EPF287" s="502"/>
      <c r="EPG287" s="502"/>
      <c r="EPH287" s="502"/>
      <c r="EPI287" s="502"/>
      <c r="EPJ287" s="502"/>
      <c r="EPK287" s="502"/>
      <c r="EPL287" s="502"/>
      <c r="EPM287" s="502"/>
      <c r="EPN287" s="502"/>
      <c r="EPO287" s="502"/>
      <c r="EPP287" s="502"/>
      <c r="EPQ287" s="502"/>
      <c r="EPR287" s="502"/>
      <c r="EPS287" s="502"/>
      <c r="EPT287" s="502"/>
      <c r="EPU287" s="502"/>
      <c r="EPV287" s="502"/>
      <c r="EPW287" s="502"/>
      <c r="EPX287" s="502"/>
      <c r="EPY287" s="502"/>
      <c r="EPZ287" s="502"/>
      <c r="EQA287" s="502"/>
      <c r="EQB287" s="502"/>
      <c r="EQC287" s="502"/>
      <c r="EQD287" s="502"/>
      <c r="EQE287" s="502"/>
      <c r="EQF287" s="502"/>
      <c r="EQG287" s="502"/>
      <c r="EQH287" s="502"/>
      <c r="EQI287" s="502"/>
      <c r="EQJ287" s="502"/>
      <c r="EQK287" s="502"/>
      <c r="EQL287" s="502"/>
      <c r="EQM287" s="502"/>
      <c r="EQN287" s="502"/>
      <c r="EQO287" s="502"/>
      <c r="EQP287" s="502"/>
      <c r="EQQ287" s="502"/>
      <c r="EQR287" s="502"/>
      <c r="EQS287" s="502"/>
      <c r="EQT287" s="502"/>
      <c r="EQU287" s="502"/>
      <c r="EQV287" s="502"/>
      <c r="EQW287" s="502"/>
      <c r="EQX287" s="502"/>
      <c r="EQY287" s="502"/>
      <c r="EQZ287" s="502"/>
      <c r="ERA287" s="502"/>
      <c r="ERB287" s="502"/>
      <c r="ERC287" s="502"/>
      <c r="ERD287" s="502"/>
      <c r="ERE287" s="502"/>
      <c r="ERF287" s="502"/>
      <c r="ERG287" s="502"/>
      <c r="ERH287" s="502"/>
      <c r="ERI287" s="502"/>
      <c r="ERJ287" s="502"/>
      <c r="ERK287" s="502"/>
      <c r="ERL287" s="502"/>
      <c r="ERM287" s="502"/>
      <c r="ERN287" s="502"/>
      <c r="ERO287" s="502"/>
      <c r="ERP287" s="502"/>
      <c r="ERQ287" s="502"/>
      <c r="ERR287" s="502"/>
      <c r="ERS287" s="502"/>
      <c r="ERT287" s="502"/>
      <c r="ERU287" s="502"/>
      <c r="ERV287" s="502"/>
      <c r="ERW287" s="502"/>
      <c r="ERX287" s="502"/>
      <c r="ERY287" s="502"/>
      <c r="ERZ287" s="502"/>
      <c r="ESA287" s="502"/>
      <c r="ESB287" s="502"/>
      <c r="ESC287" s="502"/>
      <c r="ESD287" s="502"/>
      <c r="ESE287" s="502"/>
      <c r="ESF287" s="502"/>
      <c r="ESG287" s="502"/>
      <c r="ESH287" s="502"/>
      <c r="ESI287" s="502"/>
      <c r="ESJ287" s="502"/>
      <c r="ESK287" s="502"/>
      <c r="ESL287" s="502"/>
      <c r="ESM287" s="502"/>
      <c r="ESN287" s="502"/>
      <c r="ESO287" s="502"/>
      <c r="ESP287" s="502"/>
      <c r="ESQ287" s="502"/>
      <c r="ESR287" s="502"/>
      <c r="ESS287" s="502"/>
      <c r="EST287" s="502"/>
      <c r="ESU287" s="502"/>
      <c r="ESV287" s="502"/>
      <c r="ESW287" s="502"/>
      <c r="ESX287" s="502"/>
      <c r="ESY287" s="502"/>
      <c r="ESZ287" s="502"/>
      <c r="ETA287" s="502"/>
      <c r="ETB287" s="502"/>
      <c r="ETC287" s="502"/>
      <c r="ETD287" s="502"/>
      <c r="ETE287" s="502"/>
      <c r="ETF287" s="502"/>
      <c r="ETG287" s="502"/>
      <c r="ETH287" s="502"/>
      <c r="ETI287" s="502"/>
      <c r="ETJ287" s="502"/>
      <c r="ETK287" s="502"/>
      <c r="ETL287" s="502"/>
      <c r="ETM287" s="502"/>
      <c r="ETN287" s="502"/>
      <c r="ETO287" s="502"/>
      <c r="ETP287" s="502"/>
      <c r="ETQ287" s="502"/>
      <c r="ETR287" s="502"/>
      <c r="ETS287" s="502"/>
      <c r="ETT287" s="502"/>
      <c r="ETU287" s="502"/>
      <c r="ETV287" s="502"/>
      <c r="ETW287" s="502"/>
      <c r="ETX287" s="502"/>
      <c r="ETY287" s="502"/>
      <c r="ETZ287" s="502"/>
      <c r="EUA287" s="502"/>
      <c r="EUB287" s="502"/>
      <c r="EUC287" s="502"/>
      <c r="EUD287" s="502"/>
      <c r="EUE287" s="502"/>
      <c r="EUF287" s="502"/>
      <c r="EUG287" s="502"/>
      <c r="EUH287" s="502"/>
      <c r="EUI287" s="502"/>
      <c r="EUJ287" s="502"/>
      <c r="EUK287" s="502"/>
      <c r="EUL287" s="502"/>
      <c r="EUM287" s="502"/>
      <c r="EUN287" s="502"/>
      <c r="EUO287" s="502"/>
      <c r="EUP287" s="502"/>
      <c r="EUQ287" s="502"/>
      <c r="EUR287" s="502"/>
      <c r="EUS287" s="502"/>
      <c r="EUT287" s="502"/>
      <c r="EUU287" s="502"/>
      <c r="EUV287" s="502"/>
      <c r="EUW287" s="502"/>
      <c r="EUX287" s="502"/>
      <c r="EUY287" s="502"/>
      <c r="EUZ287" s="502"/>
      <c r="EVA287" s="502"/>
      <c r="EVB287" s="502"/>
      <c r="EVC287" s="502"/>
      <c r="EVD287" s="502"/>
      <c r="EVE287" s="502"/>
      <c r="EVF287" s="502"/>
      <c r="EVG287" s="502"/>
      <c r="EVH287" s="502"/>
      <c r="EVI287" s="502"/>
      <c r="EVJ287" s="502"/>
      <c r="EVK287" s="502"/>
      <c r="EVL287" s="502"/>
      <c r="EVM287" s="502"/>
      <c r="EVN287" s="502"/>
      <c r="EVO287" s="502"/>
      <c r="EVP287" s="502"/>
      <c r="EVQ287" s="502"/>
      <c r="EVR287" s="502"/>
      <c r="EVS287" s="502"/>
      <c r="EVT287" s="502"/>
      <c r="EVU287" s="502"/>
      <c r="EVV287" s="502"/>
      <c r="EVW287" s="502"/>
      <c r="EVX287" s="502"/>
      <c r="EVY287" s="502"/>
      <c r="EVZ287" s="502"/>
      <c r="EWA287" s="502"/>
      <c r="EWB287" s="502"/>
      <c r="EWC287" s="502"/>
      <c r="EWD287" s="502"/>
      <c r="EWE287" s="502"/>
      <c r="EWF287" s="502"/>
      <c r="EWG287" s="502"/>
      <c r="EWH287" s="502"/>
      <c r="EWI287" s="502"/>
      <c r="EWJ287" s="502"/>
      <c r="EWK287" s="502"/>
      <c r="EWL287" s="502"/>
      <c r="EWM287" s="502"/>
      <c r="EWN287" s="502"/>
      <c r="EWO287" s="502"/>
      <c r="EWP287" s="502"/>
      <c r="EWQ287" s="502"/>
      <c r="EWR287" s="502"/>
      <c r="EWS287" s="502"/>
      <c r="EWT287" s="502"/>
      <c r="EWU287" s="502"/>
      <c r="EWV287" s="502"/>
      <c r="EWW287" s="502"/>
      <c r="EWX287" s="502"/>
      <c r="EWY287" s="502"/>
      <c r="EWZ287" s="502"/>
      <c r="EXA287" s="502"/>
      <c r="EXB287" s="502"/>
      <c r="EXC287" s="502"/>
      <c r="EXD287" s="502"/>
      <c r="EXE287" s="502"/>
      <c r="EXF287" s="502"/>
      <c r="EXG287" s="502"/>
      <c r="EXH287" s="502"/>
      <c r="EXI287" s="502"/>
      <c r="EXJ287" s="502"/>
      <c r="EXK287" s="502"/>
      <c r="EXL287" s="502"/>
      <c r="EXM287" s="502"/>
      <c r="EXN287" s="502"/>
      <c r="EXO287" s="502"/>
      <c r="EXP287" s="502"/>
      <c r="EXQ287" s="502"/>
      <c r="EXR287" s="502"/>
      <c r="EXS287" s="502"/>
      <c r="EXT287" s="502"/>
      <c r="EXU287" s="502"/>
      <c r="EXV287" s="502"/>
      <c r="EXW287" s="502"/>
      <c r="EXX287" s="502"/>
      <c r="EXY287" s="502"/>
      <c r="EXZ287" s="502"/>
      <c r="EYA287" s="502"/>
      <c r="EYB287" s="502"/>
      <c r="EYC287" s="502"/>
      <c r="EYD287" s="502"/>
      <c r="EYE287" s="502"/>
      <c r="EYF287" s="502"/>
      <c r="EYG287" s="502"/>
      <c r="EYH287" s="502"/>
      <c r="EYI287" s="502"/>
      <c r="EYJ287" s="502"/>
      <c r="EYK287" s="502"/>
      <c r="EYL287" s="502"/>
      <c r="EYM287" s="502"/>
      <c r="EYN287" s="502"/>
      <c r="EYO287" s="502"/>
      <c r="EYP287" s="502"/>
      <c r="EYQ287" s="502"/>
      <c r="EYR287" s="502"/>
      <c r="EYS287" s="502"/>
      <c r="EYT287" s="502"/>
      <c r="EYU287" s="502"/>
      <c r="EYV287" s="502"/>
      <c r="EYW287" s="502"/>
      <c r="EYX287" s="502"/>
      <c r="EYY287" s="502"/>
      <c r="EYZ287" s="502"/>
      <c r="EZA287" s="502"/>
      <c r="EZB287" s="502"/>
      <c r="EZC287" s="502"/>
      <c r="EZD287" s="502"/>
      <c r="EZE287" s="502"/>
      <c r="EZF287" s="502"/>
      <c r="EZG287" s="502"/>
      <c r="EZH287" s="502"/>
      <c r="EZI287" s="502"/>
      <c r="EZJ287" s="502"/>
      <c r="EZK287" s="502"/>
      <c r="EZL287" s="502"/>
      <c r="EZM287" s="502"/>
      <c r="EZN287" s="502"/>
      <c r="EZO287" s="502"/>
      <c r="EZP287" s="502"/>
      <c r="EZQ287" s="502"/>
      <c r="EZR287" s="502"/>
      <c r="EZS287" s="502"/>
      <c r="EZT287" s="502"/>
      <c r="EZU287" s="502"/>
      <c r="EZV287" s="502"/>
      <c r="EZW287" s="502"/>
      <c r="EZX287" s="502"/>
      <c r="EZY287" s="502"/>
      <c r="EZZ287" s="502"/>
      <c r="FAA287" s="502"/>
      <c r="FAB287" s="502"/>
      <c r="FAC287" s="502"/>
      <c r="FAD287" s="502"/>
      <c r="FAE287" s="502"/>
      <c r="FAF287" s="502"/>
      <c r="FAG287" s="502"/>
      <c r="FAH287" s="502"/>
      <c r="FAI287" s="502"/>
      <c r="FAJ287" s="502"/>
      <c r="FAK287" s="502"/>
      <c r="FAL287" s="502"/>
      <c r="FAM287" s="502"/>
      <c r="FAN287" s="502"/>
      <c r="FAO287" s="502"/>
      <c r="FAP287" s="502"/>
      <c r="FAQ287" s="502"/>
      <c r="FAR287" s="502"/>
      <c r="FAS287" s="502"/>
      <c r="FAT287" s="502"/>
      <c r="FAU287" s="502"/>
      <c r="FAV287" s="502"/>
      <c r="FAW287" s="502"/>
      <c r="FAX287" s="502"/>
      <c r="FAY287" s="502"/>
      <c r="FAZ287" s="502"/>
      <c r="FBA287" s="502"/>
      <c r="FBB287" s="502"/>
      <c r="FBC287" s="502"/>
      <c r="FBD287" s="502"/>
      <c r="FBE287" s="502"/>
      <c r="FBF287" s="502"/>
      <c r="FBG287" s="502"/>
      <c r="FBH287" s="502"/>
      <c r="FBI287" s="502"/>
      <c r="FBJ287" s="502"/>
      <c r="FBK287" s="502"/>
      <c r="FBL287" s="502"/>
      <c r="FBM287" s="502"/>
      <c r="FBN287" s="502"/>
      <c r="FBO287" s="502"/>
      <c r="FBP287" s="502"/>
      <c r="FBQ287" s="502"/>
      <c r="FBR287" s="502"/>
      <c r="FBS287" s="502"/>
      <c r="FBT287" s="502"/>
      <c r="FBU287" s="502"/>
      <c r="FBV287" s="502"/>
      <c r="FBW287" s="502"/>
      <c r="FBX287" s="502"/>
      <c r="FBY287" s="502"/>
      <c r="FBZ287" s="502"/>
      <c r="FCA287" s="502"/>
      <c r="FCB287" s="502"/>
      <c r="FCC287" s="502"/>
      <c r="FCD287" s="502"/>
      <c r="FCE287" s="502"/>
      <c r="FCF287" s="502"/>
      <c r="FCG287" s="502"/>
      <c r="FCH287" s="502"/>
      <c r="FCI287" s="502"/>
      <c r="FCJ287" s="502"/>
      <c r="FCK287" s="502"/>
      <c r="FCL287" s="502"/>
      <c r="FCM287" s="502"/>
      <c r="FCN287" s="502"/>
      <c r="FCO287" s="502"/>
      <c r="FCP287" s="502"/>
      <c r="FCQ287" s="502"/>
      <c r="FCR287" s="502"/>
      <c r="FCS287" s="502"/>
      <c r="FCT287" s="502"/>
      <c r="FCU287" s="502"/>
      <c r="FCV287" s="502"/>
      <c r="FCW287" s="502"/>
      <c r="FCX287" s="502"/>
      <c r="FCY287" s="502"/>
      <c r="FCZ287" s="502"/>
      <c r="FDA287" s="502"/>
      <c r="FDB287" s="502"/>
      <c r="FDC287" s="502"/>
      <c r="FDD287" s="502"/>
      <c r="FDE287" s="502"/>
      <c r="FDF287" s="502"/>
      <c r="FDG287" s="502"/>
      <c r="FDH287" s="502"/>
      <c r="FDI287" s="502"/>
      <c r="FDJ287" s="502"/>
      <c r="FDK287" s="502"/>
      <c r="FDL287" s="502"/>
      <c r="FDM287" s="502"/>
      <c r="FDN287" s="502"/>
      <c r="FDO287" s="502"/>
      <c r="FDP287" s="502"/>
      <c r="FDQ287" s="502"/>
      <c r="FDR287" s="502"/>
      <c r="FDS287" s="502"/>
      <c r="FDT287" s="502"/>
      <c r="FDU287" s="502"/>
      <c r="FDV287" s="502"/>
      <c r="FDW287" s="502"/>
      <c r="FDX287" s="502"/>
      <c r="FDY287" s="502"/>
      <c r="FDZ287" s="502"/>
      <c r="FEA287" s="502"/>
      <c r="FEB287" s="502"/>
      <c r="FEC287" s="502"/>
      <c r="FED287" s="502"/>
      <c r="FEE287" s="502"/>
      <c r="FEF287" s="502"/>
      <c r="FEG287" s="502"/>
      <c r="FEH287" s="502"/>
      <c r="FEI287" s="502"/>
      <c r="FEJ287" s="502"/>
      <c r="FEK287" s="502"/>
      <c r="FEL287" s="502"/>
      <c r="FEM287" s="502"/>
      <c r="FEN287" s="502"/>
      <c r="FEO287" s="502"/>
      <c r="FEP287" s="502"/>
      <c r="FEQ287" s="502"/>
      <c r="FER287" s="502"/>
      <c r="FES287" s="502"/>
      <c r="FET287" s="502"/>
      <c r="FEU287" s="502"/>
      <c r="FEV287" s="502"/>
      <c r="FEW287" s="502"/>
      <c r="FEX287" s="502"/>
      <c r="FEY287" s="502"/>
      <c r="FEZ287" s="502"/>
      <c r="FFA287" s="502"/>
      <c r="FFB287" s="502"/>
      <c r="FFC287" s="502"/>
      <c r="FFD287" s="502"/>
      <c r="FFE287" s="502"/>
      <c r="FFF287" s="502"/>
      <c r="FFG287" s="502"/>
      <c r="FFH287" s="502"/>
      <c r="FFI287" s="502"/>
      <c r="FFJ287" s="502"/>
      <c r="FFK287" s="502"/>
      <c r="FFL287" s="502"/>
      <c r="FFM287" s="502"/>
      <c r="FFN287" s="502"/>
      <c r="FFO287" s="502"/>
      <c r="FFP287" s="502"/>
      <c r="FFQ287" s="502"/>
      <c r="FFR287" s="502"/>
      <c r="FFS287" s="502"/>
      <c r="FFT287" s="502"/>
      <c r="FFU287" s="502"/>
      <c r="FFV287" s="502"/>
      <c r="FFW287" s="502"/>
      <c r="FFX287" s="502"/>
      <c r="FFY287" s="502"/>
      <c r="FFZ287" s="502"/>
      <c r="FGA287" s="502"/>
      <c r="FGB287" s="502"/>
      <c r="FGC287" s="502"/>
      <c r="FGD287" s="502"/>
      <c r="FGE287" s="502"/>
      <c r="FGF287" s="502"/>
      <c r="FGG287" s="502"/>
      <c r="FGH287" s="502"/>
      <c r="FGI287" s="502"/>
      <c r="FGJ287" s="502"/>
      <c r="FGK287" s="502"/>
      <c r="FGL287" s="502"/>
      <c r="FGM287" s="502"/>
      <c r="FGN287" s="502"/>
      <c r="FGO287" s="502"/>
      <c r="FGP287" s="502"/>
      <c r="FGQ287" s="502"/>
      <c r="FGR287" s="502"/>
      <c r="FGS287" s="502"/>
      <c r="FGT287" s="502"/>
      <c r="FGU287" s="502"/>
      <c r="FGV287" s="502"/>
      <c r="FGW287" s="502"/>
      <c r="FGX287" s="502"/>
      <c r="FGY287" s="502"/>
      <c r="FGZ287" s="502"/>
      <c r="FHA287" s="502"/>
      <c r="FHB287" s="502"/>
      <c r="FHC287" s="502"/>
      <c r="FHD287" s="502"/>
      <c r="FHE287" s="502"/>
      <c r="FHF287" s="502"/>
      <c r="FHG287" s="502"/>
      <c r="FHH287" s="502"/>
      <c r="FHI287" s="502"/>
      <c r="FHJ287" s="502"/>
      <c r="FHK287" s="502"/>
      <c r="FHL287" s="502"/>
      <c r="FHM287" s="502"/>
      <c r="FHN287" s="502"/>
      <c r="FHO287" s="502"/>
      <c r="FHP287" s="502"/>
      <c r="FHQ287" s="502"/>
      <c r="FHR287" s="502"/>
      <c r="FHS287" s="502"/>
      <c r="FHT287" s="502"/>
      <c r="FHU287" s="502"/>
      <c r="FHV287" s="502"/>
      <c r="FHW287" s="502"/>
      <c r="FHX287" s="502"/>
      <c r="FHY287" s="502"/>
      <c r="FHZ287" s="502"/>
      <c r="FIA287" s="502"/>
      <c r="FIB287" s="502"/>
      <c r="FIC287" s="502"/>
      <c r="FID287" s="502"/>
      <c r="FIE287" s="502"/>
      <c r="FIF287" s="502"/>
      <c r="FIG287" s="502"/>
      <c r="FIH287" s="502"/>
      <c r="FII287" s="502"/>
      <c r="FIJ287" s="502"/>
      <c r="FIK287" s="502"/>
      <c r="FIL287" s="502"/>
      <c r="FIM287" s="502"/>
      <c r="FIN287" s="502"/>
      <c r="FIO287" s="502"/>
      <c r="FIP287" s="502"/>
      <c r="FIQ287" s="502"/>
      <c r="FIR287" s="502"/>
      <c r="FIS287" s="502"/>
      <c r="FIT287" s="502"/>
      <c r="FIU287" s="502"/>
      <c r="FIV287" s="502"/>
      <c r="FIW287" s="502"/>
      <c r="FIX287" s="502"/>
      <c r="FIY287" s="502"/>
      <c r="FIZ287" s="502"/>
      <c r="FJA287" s="502"/>
      <c r="FJB287" s="502"/>
      <c r="FJC287" s="502"/>
      <c r="FJD287" s="502"/>
      <c r="FJE287" s="502"/>
      <c r="FJF287" s="502"/>
      <c r="FJG287" s="502"/>
      <c r="FJH287" s="502"/>
      <c r="FJI287" s="502"/>
      <c r="FJJ287" s="502"/>
      <c r="FJK287" s="502"/>
      <c r="FJL287" s="502"/>
      <c r="FJM287" s="502"/>
      <c r="FJN287" s="502"/>
      <c r="FJO287" s="502"/>
      <c r="FJP287" s="502"/>
      <c r="FJQ287" s="502"/>
      <c r="FJR287" s="502"/>
      <c r="FJS287" s="502"/>
      <c r="FJT287" s="502"/>
      <c r="FJU287" s="502"/>
      <c r="FJV287" s="502"/>
      <c r="FJW287" s="502"/>
      <c r="FJX287" s="502"/>
      <c r="FJY287" s="502"/>
      <c r="FJZ287" s="502"/>
      <c r="FKA287" s="502"/>
      <c r="FKB287" s="502"/>
      <c r="FKC287" s="502"/>
      <c r="FKD287" s="502"/>
      <c r="FKE287" s="502"/>
      <c r="FKF287" s="502"/>
      <c r="FKG287" s="502"/>
      <c r="FKH287" s="502"/>
      <c r="FKI287" s="502"/>
      <c r="FKJ287" s="502"/>
      <c r="FKK287" s="502"/>
      <c r="FKL287" s="502"/>
      <c r="FKM287" s="502"/>
      <c r="FKN287" s="502"/>
      <c r="FKO287" s="502"/>
      <c r="FKP287" s="502"/>
      <c r="FKQ287" s="502"/>
      <c r="FKR287" s="502"/>
      <c r="FKS287" s="502"/>
      <c r="FKT287" s="502"/>
      <c r="FKU287" s="502"/>
      <c r="FKV287" s="502"/>
      <c r="FKW287" s="502"/>
      <c r="FKX287" s="502"/>
      <c r="FKY287" s="502"/>
      <c r="FKZ287" s="502"/>
      <c r="FLA287" s="502"/>
      <c r="FLB287" s="502"/>
      <c r="FLC287" s="502"/>
      <c r="FLD287" s="502"/>
      <c r="FLE287" s="502"/>
      <c r="FLF287" s="502"/>
      <c r="FLG287" s="502"/>
      <c r="FLH287" s="502"/>
      <c r="FLI287" s="502"/>
      <c r="FLJ287" s="502"/>
      <c r="FLK287" s="502"/>
      <c r="FLL287" s="502"/>
      <c r="FLM287" s="502"/>
      <c r="FLN287" s="502"/>
      <c r="FLO287" s="502"/>
      <c r="FLP287" s="502"/>
      <c r="FLQ287" s="502"/>
      <c r="FLR287" s="502"/>
      <c r="FLS287" s="502"/>
      <c r="FLT287" s="502"/>
      <c r="FLU287" s="502"/>
      <c r="FLV287" s="502"/>
      <c r="FLW287" s="502"/>
      <c r="FLX287" s="502"/>
      <c r="FLY287" s="502"/>
      <c r="FLZ287" s="502"/>
      <c r="FMA287" s="502"/>
      <c r="FMB287" s="502"/>
      <c r="FMC287" s="502"/>
      <c r="FMD287" s="502"/>
      <c r="FME287" s="502"/>
      <c r="FMF287" s="502"/>
      <c r="FMG287" s="502"/>
      <c r="FMH287" s="502"/>
      <c r="FMI287" s="502"/>
      <c r="FMJ287" s="502"/>
      <c r="FMK287" s="502"/>
      <c r="FML287" s="502"/>
      <c r="FMM287" s="502"/>
      <c r="FMN287" s="502"/>
      <c r="FMO287" s="502"/>
      <c r="FMP287" s="502"/>
      <c r="FMQ287" s="502"/>
      <c r="FMR287" s="502"/>
      <c r="FMS287" s="502"/>
      <c r="FMT287" s="502"/>
      <c r="FMU287" s="502"/>
      <c r="FMV287" s="502"/>
      <c r="FMW287" s="502"/>
      <c r="FMX287" s="502"/>
      <c r="FMY287" s="502"/>
      <c r="FMZ287" s="502"/>
      <c r="FNA287" s="502"/>
      <c r="FNB287" s="502"/>
      <c r="FNC287" s="502"/>
      <c r="FND287" s="502"/>
      <c r="FNE287" s="502"/>
      <c r="FNF287" s="502"/>
      <c r="FNG287" s="502"/>
      <c r="FNH287" s="502"/>
      <c r="FNI287" s="502"/>
      <c r="FNJ287" s="502"/>
      <c r="FNK287" s="502"/>
      <c r="FNL287" s="502"/>
      <c r="FNM287" s="502"/>
      <c r="FNN287" s="502"/>
      <c r="FNO287" s="502"/>
      <c r="FNP287" s="502"/>
      <c r="FNQ287" s="502"/>
      <c r="FNR287" s="502"/>
      <c r="FNS287" s="502"/>
      <c r="FNT287" s="502"/>
      <c r="FNU287" s="502"/>
      <c r="FNV287" s="502"/>
      <c r="FNW287" s="502"/>
      <c r="FNX287" s="502"/>
      <c r="FNY287" s="502"/>
      <c r="FNZ287" s="502"/>
      <c r="FOA287" s="502"/>
      <c r="FOB287" s="502"/>
      <c r="FOC287" s="502"/>
      <c r="FOD287" s="502"/>
      <c r="FOE287" s="502"/>
      <c r="FOF287" s="502"/>
      <c r="FOG287" s="502"/>
      <c r="FOH287" s="502"/>
      <c r="FOI287" s="502"/>
      <c r="FOJ287" s="502"/>
      <c r="FOK287" s="502"/>
      <c r="FOL287" s="502"/>
      <c r="FOM287" s="502"/>
      <c r="FON287" s="502"/>
      <c r="FOO287" s="502"/>
      <c r="FOP287" s="502"/>
      <c r="FOQ287" s="502"/>
      <c r="FOR287" s="502"/>
      <c r="FOS287" s="502"/>
      <c r="FOT287" s="502"/>
      <c r="FOU287" s="502"/>
      <c r="FOV287" s="502"/>
      <c r="FOW287" s="502"/>
      <c r="FOX287" s="502"/>
      <c r="FOY287" s="502"/>
      <c r="FOZ287" s="502"/>
      <c r="FPA287" s="502"/>
      <c r="FPB287" s="502"/>
      <c r="FPC287" s="502"/>
      <c r="FPD287" s="502"/>
      <c r="FPE287" s="502"/>
      <c r="FPF287" s="502"/>
      <c r="FPG287" s="502"/>
      <c r="FPH287" s="502"/>
      <c r="FPI287" s="502"/>
      <c r="FPJ287" s="502"/>
      <c r="FPK287" s="502"/>
      <c r="FPL287" s="502"/>
      <c r="FPM287" s="502"/>
      <c r="FPN287" s="502"/>
      <c r="FPO287" s="502"/>
      <c r="FPP287" s="502"/>
      <c r="FPQ287" s="502"/>
      <c r="FPR287" s="502"/>
      <c r="FPS287" s="502"/>
      <c r="FPT287" s="502"/>
      <c r="FPU287" s="502"/>
      <c r="FPV287" s="502"/>
      <c r="FPW287" s="502"/>
      <c r="FPX287" s="502"/>
      <c r="FPY287" s="502"/>
      <c r="FPZ287" s="502"/>
      <c r="FQA287" s="502"/>
      <c r="FQB287" s="502"/>
      <c r="FQC287" s="502"/>
      <c r="FQD287" s="502"/>
      <c r="FQE287" s="502"/>
      <c r="FQF287" s="502"/>
      <c r="FQG287" s="502"/>
      <c r="FQH287" s="502"/>
      <c r="FQI287" s="502"/>
      <c r="FQJ287" s="502"/>
      <c r="FQK287" s="502"/>
      <c r="FQL287" s="502"/>
      <c r="FQM287" s="502"/>
      <c r="FQN287" s="502"/>
      <c r="FQO287" s="502"/>
      <c r="FQP287" s="502"/>
      <c r="FQQ287" s="502"/>
      <c r="FQR287" s="502"/>
      <c r="FQS287" s="502"/>
      <c r="FQT287" s="502"/>
      <c r="FQU287" s="502"/>
      <c r="FQV287" s="502"/>
      <c r="FQW287" s="502"/>
      <c r="FQX287" s="502"/>
      <c r="FQY287" s="502"/>
      <c r="FQZ287" s="502"/>
      <c r="FRA287" s="502"/>
      <c r="FRB287" s="502"/>
      <c r="FRC287" s="502"/>
      <c r="FRD287" s="502"/>
      <c r="FRE287" s="502"/>
      <c r="FRF287" s="502"/>
      <c r="FRG287" s="502"/>
      <c r="FRH287" s="502"/>
      <c r="FRI287" s="502"/>
      <c r="FRJ287" s="502"/>
      <c r="FRK287" s="502"/>
      <c r="FRL287" s="502"/>
      <c r="FRM287" s="502"/>
      <c r="FRN287" s="502"/>
      <c r="FRO287" s="502"/>
      <c r="FRP287" s="502"/>
      <c r="FRQ287" s="502"/>
      <c r="FRR287" s="502"/>
      <c r="FRS287" s="502"/>
      <c r="FRT287" s="502"/>
      <c r="FRU287" s="502"/>
      <c r="FRV287" s="502"/>
      <c r="FRW287" s="502"/>
      <c r="FRX287" s="502"/>
      <c r="FRY287" s="502"/>
      <c r="FRZ287" s="502"/>
      <c r="FSA287" s="502"/>
      <c r="FSB287" s="502"/>
      <c r="FSC287" s="502"/>
      <c r="FSD287" s="502"/>
      <c r="FSE287" s="502"/>
      <c r="FSF287" s="502"/>
      <c r="FSG287" s="502"/>
      <c r="FSH287" s="502"/>
      <c r="FSI287" s="502"/>
      <c r="FSJ287" s="502"/>
      <c r="FSK287" s="502"/>
      <c r="FSL287" s="502"/>
      <c r="FSM287" s="502"/>
      <c r="FSN287" s="502"/>
      <c r="FSO287" s="502"/>
      <c r="FSP287" s="502"/>
      <c r="FSQ287" s="502"/>
      <c r="FSR287" s="502"/>
      <c r="FSS287" s="502"/>
      <c r="FST287" s="502"/>
      <c r="FSU287" s="502"/>
      <c r="FSV287" s="502"/>
      <c r="FSW287" s="502"/>
      <c r="FSX287" s="502"/>
      <c r="FSY287" s="502"/>
      <c r="FSZ287" s="502"/>
      <c r="FTA287" s="502"/>
      <c r="FTB287" s="502"/>
      <c r="FTC287" s="502"/>
      <c r="FTD287" s="502"/>
      <c r="FTE287" s="502"/>
      <c r="FTF287" s="502"/>
      <c r="FTG287" s="502"/>
      <c r="FTH287" s="502"/>
      <c r="FTI287" s="502"/>
      <c r="FTJ287" s="502"/>
      <c r="FTK287" s="502"/>
      <c r="FTL287" s="502"/>
      <c r="FTM287" s="502"/>
      <c r="FTN287" s="502"/>
      <c r="FTO287" s="502"/>
      <c r="FTP287" s="502"/>
      <c r="FTQ287" s="502"/>
      <c r="FTR287" s="502"/>
      <c r="FTS287" s="502"/>
      <c r="FTT287" s="502"/>
      <c r="FTU287" s="502"/>
      <c r="FTV287" s="502"/>
      <c r="FTW287" s="502"/>
      <c r="FTX287" s="502"/>
      <c r="FTY287" s="502"/>
      <c r="FTZ287" s="502"/>
      <c r="FUA287" s="502"/>
      <c r="FUB287" s="502"/>
      <c r="FUC287" s="502"/>
      <c r="FUD287" s="502"/>
      <c r="FUE287" s="502"/>
      <c r="FUF287" s="502"/>
      <c r="FUG287" s="502"/>
      <c r="FUH287" s="502"/>
      <c r="FUI287" s="502"/>
      <c r="FUJ287" s="502"/>
      <c r="FUK287" s="502"/>
      <c r="FUL287" s="502"/>
      <c r="FUM287" s="502"/>
      <c r="FUN287" s="502"/>
      <c r="FUO287" s="502"/>
      <c r="FUP287" s="502"/>
      <c r="FUQ287" s="502"/>
      <c r="FUR287" s="502"/>
      <c r="FUS287" s="502"/>
      <c r="FUT287" s="502"/>
      <c r="FUU287" s="502"/>
      <c r="FUV287" s="502"/>
      <c r="FUW287" s="502"/>
      <c r="FUX287" s="502"/>
      <c r="FUY287" s="502"/>
      <c r="FUZ287" s="502"/>
      <c r="FVA287" s="502"/>
      <c r="FVB287" s="502"/>
      <c r="FVC287" s="502"/>
      <c r="FVD287" s="502"/>
      <c r="FVE287" s="502"/>
      <c r="FVF287" s="502"/>
      <c r="FVG287" s="502"/>
      <c r="FVH287" s="502"/>
      <c r="FVI287" s="502"/>
      <c r="FVJ287" s="502"/>
      <c r="FVK287" s="502"/>
      <c r="FVL287" s="502"/>
      <c r="FVM287" s="502"/>
      <c r="FVN287" s="502"/>
      <c r="FVO287" s="502"/>
      <c r="FVP287" s="502"/>
      <c r="FVQ287" s="502"/>
      <c r="FVR287" s="502"/>
      <c r="FVS287" s="502"/>
      <c r="FVT287" s="502"/>
      <c r="FVU287" s="502"/>
      <c r="FVV287" s="502"/>
      <c r="FVW287" s="502"/>
      <c r="FVX287" s="502"/>
      <c r="FVY287" s="502"/>
      <c r="FVZ287" s="502"/>
      <c r="FWA287" s="502"/>
      <c r="FWB287" s="502"/>
      <c r="FWC287" s="502"/>
      <c r="FWD287" s="502"/>
      <c r="FWE287" s="502"/>
      <c r="FWF287" s="502"/>
      <c r="FWG287" s="502"/>
      <c r="FWH287" s="502"/>
      <c r="FWI287" s="502"/>
      <c r="FWJ287" s="502"/>
      <c r="FWK287" s="502"/>
      <c r="FWL287" s="502"/>
      <c r="FWM287" s="502"/>
      <c r="FWN287" s="502"/>
      <c r="FWO287" s="502"/>
      <c r="FWP287" s="502"/>
      <c r="FWQ287" s="502"/>
      <c r="FWR287" s="502"/>
      <c r="FWS287" s="502"/>
      <c r="FWT287" s="502"/>
      <c r="FWU287" s="502"/>
      <c r="FWV287" s="502"/>
      <c r="FWW287" s="502"/>
      <c r="FWX287" s="502"/>
      <c r="FWY287" s="502"/>
      <c r="FWZ287" s="502"/>
      <c r="FXA287" s="502"/>
      <c r="FXB287" s="502"/>
      <c r="FXC287" s="502"/>
      <c r="FXD287" s="502"/>
      <c r="FXE287" s="502"/>
      <c r="FXF287" s="502"/>
      <c r="FXG287" s="502"/>
      <c r="FXH287" s="502"/>
      <c r="FXI287" s="502"/>
      <c r="FXJ287" s="502"/>
      <c r="FXK287" s="502"/>
      <c r="FXL287" s="502"/>
      <c r="FXM287" s="502"/>
      <c r="FXN287" s="502"/>
      <c r="FXO287" s="502"/>
      <c r="FXP287" s="502"/>
      <c r="FXQ287" s="502"/>
      <c r="FXR287" s="502"/>
      <c r="FXS287" s="502"/>
      <c r="FXT287" s="502"/>
      <c r="FXU287" s="502"/>
      <c r="FXV287" s="502"/>
      <c r="FXW287" s="502"/>
      <c r="FXX287" s="502"/>
      <c r="FXY287" s="502"/>
      <c r="FXZ287" s="502"/>
      <c r="FYA287" s="502"/>
      <c r="FYB287" s="502"/>
      <c r="FYC287" s="502"/>
      <c r="FYD287" s="502"/>
      <c r="FYE287" s="502"/>
      <c r="FYF287" s="502"/>
      <c r="FYG287" s="502"/>
      <c r="FYH287" s="502"/>
      <c r="FYI287" s="502"/>
      <c r="FYJ287" s="502"/>
      <c r="FYK287" s="502"/>
      <c r="FYL287" s="502"/>
      <c r="FYM287" s="502"/>
      <c r="FYN287" s="502"/>
      <c r="FYO287" s="502"/>
      <c r="FYP287" s="502"/>
      <c r="FYQ287" s="502"/>
      <c r="FYR287" s="502"/>
      <c r="FYS287" s="502"/>
      <c r="FYT287" s="502"/>
      <c r="FYU287" s="502"/>
      <c r="FYV287" s="502"/>
      <c r="FYW287" s="502"/>
      <c r="FYX287" s="502"/>
      <c r="FYY287" s="502"/>
      <c r="FYZ287" s="502"/>
      <c r="FZA287" s="502"/>
      <c r="FZB287" s="502"/>
      <c r="FZC287" s="502"/>
      <c r="FZD287" s="502"/>
      <c r="FZE287" s="502"/>
      <c r="FZF287" s="502"/>
      <c r="FZG287" s="502"/>
      <c r="FZH287" s="502"/>
      <c r="FZI287" s="502"/>
      <c r="FZJ287" s="502"/>
      <c r="FZK287" s="502"/>
      <c r="FZL287" s="502"/>
      <c r="FZM287" s="502"/>
      <c r="FZN287" s="502"/>
      <c r="FZO287" s="502"/>
      <c r="FZP287" s="502"/>
      <c r="FZQ287" s="502"/>
      <c r="FZR287" s="502"/>
      <c r="FZS287" s="502"/>
      <c r="FZT287" s="502"/>
      <c r="FZU287" s="502"/>
      <c r="FZV287" s="502"/>
      <c r="FZW287" s="502"/>
      <c r="FZX287" s="502"/>
      <c r="FZY287" s="502"/>
      <c r="FZZ287" s="502"/>
      <c r="GAA287" s="502"/>
      <c r="GAB287" s="502"/>
      <c r="GAC287" s="502"/>
      <c r="GAD287" s="502"/>
      <c r="GAE287" s="502"/>
      <c r="GAF287" s="502"/>
      <c r="GAG287" s="502"/>
      <c r="GAH287" s="502"/>
      <c r="GAI287" s="502"/>
      <c r="GAJ287" s="502"/>
      <c r="GAK287" s="502"/>
      <c r="GAL287" s="502"/>
      <c r="GAM287" s="502"/>
      <c r="GAN287" s="502"/>
      <c r="GAO287" s="502"/>
      <c r="GAP287" s="502"/>
      <c r="GAQ287" s="502"/>
      <c r="GAR287" s="502"/>
      <c r="GAS287" s="502"/>
      <c r="GAT287" s="502"/>
      <c r="GAU287" s="502"/>
      <c r="GAV287" s="502"/>
      <c r="GAW287" s="502"/>
      <c r="GAX287" s="502"/>
      <c r="GAY287" s="502"/>
      <c r="GAZ287" s="502"/>
      <c r="GBA287" s="502"/>
      <c r="GBB287" s="502"/>
      <c r="GBC287" s="502"/>
      <c r="GBD287" s="502"/>
      <c r="GBE287" s="502"/>
      <c r="GBF287" s="502"/>
      <c r="GBG287" s="502"/>
      <c r="GBH287" s="502"/>
      <c r="GBI287" s="502"/>
      <c r="GBJ287" s="502"/>
      <c r="GBK287" s="502"/>
      <c r="GBL287" s="502"/>
      <c r="GBM287" s="502"/>
      <c r="GBN287" s="502"/>
      <c r="GBO287" s="502"/>
      <c r="GBP287" s="502"/>
      <c r="GBQ287" s="502"/>
      <c r="GBR287" s="502"/>
      <c r="GBS287" s="502"/>
      <c r="GBT287" s="502"/>
      <c r="GBU287" s="502"/>
      <c r="GBV287" s="502"/>
      <c r="GBW287" s="502"/>
      <c r="GBX287" s="502"/>
      <c r="GBY287" s="502"/>
      <c r="GBZ287" s="502"/>
      <c r="GCA287" s="502"/>
      <c r="GCB287" s="502"/>
      <c r="GCC287" s="502"/>
      <c r="GCD287" s="502"/>
      <c r="GCE287" s="502"/>
      <c r="GCF287" s="502"/>
      <c r="GCG287" s="502"/>
      <c r="GCH287" s="502"/>
      <c r="GCI287" s="502"/>
      <c r="GCJ287" s="502"/>
      <c r="GCK287" s="502"/>
      <c r="GCL287" s="502"/>
      <c r="GCM287" s="502"/>
      <c r="GCN287" s="502"/>
      <c r="GCO287" s="502"/>
      <c r="GCP287" s="502"/>
      <c r="GCQ287" s="502"/>
      <c r="GCR287" s="502"/>
      <c r="GCS287" s="502"/>
      <c r="GCT287" s="502"/>
      <c r="GCU287" s="502"/>
      <c r="GCV287" s="502"/>
      <c r="GCW287" s="502"/>
      <c r="GCX287" s="502"/>
      <c r="GCY287" s="502"/>
      <c r="GCZ287" s="502"/>
      <c r="GDA287" s="502"/>
      <c r="GDB287" s="502"/>
      <c r="GDC287" s="502"/>
      <c r="GDD287" s="502"/>
      <c r="GDE287" s="502"/>
      <c r="GDF287" s="502"/>
      <c r="GDG287" s="502"/>
      <c r="GDH287" s="502"/>
      <c r="GDI287" s="502"/>
      <c r="GDJ287" s="502"/>
      <c r="GDK287" s="502"/>
      <c r="GDL287" s="502"/>
      <c r="GDM287" s="502"/>
      <c r="GDN287" s="502"/>
      <c r="GDO287" s="502"/>
      <c r="GDP287" s="502"/>
      <c r="GDQ287" s="502"/>
      <c r="GDR287" s="502"/>
      <c r="GDS287" s="502"/>
      <c r="GDT287" s="502"/>
      <c r="GDU287" s="502"/>
      <c r="GDV287" s="502"/>
      <c r="GDW287" s="502"/>
      <c r="GDX287" s="502"/>
      <c r="GDY287" s="502"/>
      <c r="GDZ287" s="502"/>
      <c r="GEA287" s="502"/>
      <c r="GEB287" s="502"/>
      <c r="GEC287" s="502"/>
      <c r="GED287" s="502"/>
      <c r="GEE287" s="502"/>
      <c r="GEF287" s="502"/>
      <c r="GEG287" s="502"/>
      <c r="GEH287" s="502"/>
      <c r="GEI287" s="502"/>
      <c r="GEJ287" s="502"/>
      <c r="GEK287" s="502"/>
      <c r="GEL287" s="502"/>
      <c r="GEM287" s="502"/>
      <c r="GEN287" s="502"/>
      <c r="GEO287" s="502"/>
      <c r="GEP287" s="502"/>
      <c r="GEQ287" s="502"/>
      <c r="GER287" s="502"/>
      <c r="GES287" s="502"/>
      <c r="GET287" s="502"/>
      <c r="GEU287" s="502"/>
      <c r="GEV287" s="502"/>
      <c r="GEW287" s="502"/>
      <c r="GEX287" s="502"/>
      <c r="GEY287" s="502"/>
      <c r="GEZ287" s="502"/>
      <c r="GFA287" s="502"/>
      <c r="GFB287" s="502"/>
      <c r="GFC287" s="502"/>
      <c r="GFD287" s="502"/>
      <c r="GFE287" s="502"/>
      <c r="GFF287" s="502"/>
      <c r="GFG287" s="502"/>
      <c r="GFH287" s="502"/>
      <c r="GFI287" s="502"/>
      <c r="GFJ287" s="502"/>
      <c r="GFK287" s="502"/>
      <c r="GFL287" s="502"/>
      <c r="GFM287" s="502"/>
      <c r="GFN287" s="502"/>
      <c r="GFO287" s="502"/>
      <c r="GFP287" s="502"/>
      <c r="GFQ287" s="502"/>
      <c r="GFR287" s="502"/>
      <c r="GFS287" s="502"/>
      <c r="GFT287" s="502"/>
      <c r="GFU287" s="502"/>
      <c r="GFV287" s="502"/>
      <c r="GFW287" s="502"/>
      <c r="GFX287" s="502"/>
      <c r="GFY287" s="502"/>
      <c r="GFZ287" s="502"/>
      <c r="GGA287" s="502"/>
      <c r="GGB287" s="502"/>
      <c r="GGC287" s="502"/>
      <c r="GGD287" s="502"/>
      <c r="GGE287" s="502"/>
      <c r="GGF287" s="502"/>
      <c r="GGG287" s="502"/>
      <c r="GGH287" s="502"/>
      <c r="GGI287" s="502"/>
      <c r="GGJ287" s="502"/>
      <c r="GGK287" s="502"/>
      <c r="GGL287" s="502"/>
      <c r="GGM287" s="502"/>
      <c r="GGN287" s="502"/>
      <c r="GGO287" s="502"/>
      <c r="GGP287" s="502"/>
      <c r="GGQ287" s="502"/>
      <c r="GGR287" s="502"/>
      <c r="GGS287" s="502"/>
      <c r="GGT287" s="502"/>
      <c r="GGU287" s="502"/>
      <c r="GGV287" s="502"/>
      <c r="GGW287" s="502"/>
      <c r="GGX287" s="502"/>
      <c r="GGY287" s="502"/>
      <c r="GGZ287" s="502"/>
      <c r="GHA287" s="502"/>
      <c r="GHB287" s="502"/>
      <c r="GHC287" s="502"/>
      <c r="GHD287" s="502"/>
      <c r="GHE287" s="502"/>
      <c r="GHF287" s="502"/>
      <c r="GHG287" s="502"/>
      <c r="GHH287" s="502"/>
      <c r="GHI287" s="502"/>
      <c r="GHJ287" s="502"/>
      <c r="GHK287" s="502"/>
      <c r="GHL287" s="502"/>
      <c r="GHM287" s="502"/>
      <c r="GHN287" s="502"/>
      <c r="GHO287" s="502"/>
      <c r="GHP287" s="502"/>
      <c r="GHQ287" s="502"/>
      <c r="GHR287" s="502"/>
      <c r="GHS287" s="502"/>
      <c r="GHT287" s="502"/>
      <c r="GHU287" s="502"/>
      <c r="GHV287" s="502"/>
      <c r="GHW287" s="502"/>
      <c r="GHX287" s="502"/>
      <c r="GHY287" s="502"/>
      <c r="GHZ287" s="502"/>
      <c r="GIA287" s="502"/>
      <c r="GIB287" s="502"/>
      <c r="GIC287" s="502"/>
      <c r="GID287" s="502"/>
      <c r="GIE287" s="502"/>
      <c r="GIF287" s="502"/>
      <c r="GIG287" s="502"/>
      <c r="GIH287" s="502"/>
      <c r="GII287" s="502"/>
      <c r="GIJ287" s="502"/>
      <c r="GIK287" s="502"/>
      <c r="GIL287" s="502"/>
      <c r="GIM287" s="502"/>
      <c r="GIN287" s="502"/>
      <c r="GIO287" s="502"/>
      <c r="GIP287" s="502"/>
      <c r="GIQ287" s="502"/>
      <c r="GIR287" s="502"/>
      <c r="GIS287" s="502"/>
      <c r="GIT287" s="502"/>
      <c r="GIU287" s="502"/>
      <c r="GIV287" s="502"/>
      <c r="GIW287" s="502"/>
      <c r="GIX287" s="502"/>
      <c r="GIY287" s="502"/>
      <c r="GIZ287" s="502"/>
      <c r="GJA287" s="502"/>
      <c r="GJB287" s="502"/>
      <c r="GJC287" s="502"/>
      <c r="GJD287" s="502"/>
      <c r="GJE287" s="502"/>
      <c r="GJF287" s="502"/>
      <c r="GJG287" s="502"/>
      <c r="GJH287" s="502"/>
      <c r="GJI287" s="502"/>
      <c r="GJJ287" s="502"/>
      <c r="GJK287" s="502"/>
      <c r="GJL287" s="502"/>
      <c r="GJM287" s="502"/>
      <c r="GJN287" s="502"/>
      <c r="GJO287" s="502"/>
      <c r="GJP287" s="502"/>
      <c r="GJQ287" s="502"/>
      <c r="GJR287" s="502"/>
      <c r="GJS287" s="502"/>
      <c r="GJT287" s="502"/>
      <c r="GJU287" s="502"/>
      <c r="GJV287" s="502"/>
      <c r="GJW287" s="502"/>
      <c r="GJX287" s="502"/>
      <c r="GJY287" s="502"/>
      <c r="GJZ287" s="502"/>
      <c r="GKA287" s="502"/>
      <c r="GKB287" s="502"/>
      <c r="GKC287" s="502"/>
      <c r="GKD287" s="502"/>
      <c r="GKE287" s="502"/>
      <c r="GKF287" s="502"/>
      <c r="GKG287" s="502"/>
      <c r="GKH287" s="502"/>
      <c r="GKI287" s="502"/>
      <c r="GKJ287" s="502"/>
      <c r="GKK287" s="502"/>
      <c r="GKL287" s="502"/>
      <c r="GKM287" s="502"/>
      <c r="GKN287" s="502"/>
      <c r="GKO287" s="502"/>
      <c r="GKP287" s="502"/>
      <c r="GKQ287" s="502"/>
      <c r="GKR287" s="502"/>
      <c r="GKS287" s="502"/>
      <c r="GKT287" s="502"/>
      <c r="GKU287" s="502"/>
      <c r="GKV287" s="502"/>
      <c r="GKW287" s="502"/>
      <c r="GKX287" s="502"/>
      <c r="GKY287" s="502"/>
      <c r="GKZ287" s="502"/>
      <c r="GLA287" s="502"/>
      <c r="GLB287" s="502"/>
      <c r="GLC287" s="502"/>
      <c r="GLD287" s="502"/>
      <c r="GLE287" s="502"/>
      <c r="GLF287" s="502"/>
      <c r="GLG287" s="502"/>
      <c r="GLH287" s="502"/>
      <c r="GLI287" s="502"/>
      <c r="GLJ287" s="502"/>
      <c r="GLK287" s="502"/>
      <c r="GLL287" s="502"/>
      <c r="GLM287" s="502"/>
      <c r="GLN287" s="502"/>
      <c r="GLO287" s="502"/>
      <c r="GLP287" s="502"/>
      <c r="GLQ287" s="502"/>
      <c r="GLR287" s="502"/>
      <c r="GLS287" s="502"/>
      <c r="GLT287" s="502"/>
      <c r="GLU287" s="502"/>
      <c r="GLV287" s="502"/>
      <c r="GLW287" s="502"/>
      <c r="GLX287" s="502"/>
      <c r="GLY287" s="502"/>
      <c r="GLZ287" s="502"/>
      <c r="GMA287" s="502"/>
      <c r="GMB287" s="502"/>
      <c r="GMC287" s="502"/>
      <c r="GMD287" s="502"/>
      <c r="GME287" s="502"/>
      <c r="GMF287" s="502"/>
      <c r="GMG287" s="502"/>
      <c r="GMH287" s="502"/>
      <c r="GMI287" s="502"/>
      <c r="GMJ287" s="502"/>
      <c r="GMK287" s="502"/>
      <c r="GML287" s="502"/>
      <c r="GMM287" s="502"/>
      <c r="GMN287" s="502"/>
      <c r="GMO287" s="502"/>
      <c r="GMP287" s="502"/>
      <c r="GMQ287" s="502"/>
      <c r="GMR287" s="502"/>
      <c r="GMS287" s="502"/>
      <c r="GMT287" s="502"/>
      <c r="GMU287" s="502"/>
      <c r="GMV287" s="502"/>
      <c r="GMW287" s="502"/>
      <c r="GMX287" s="502"/>
      <c r="GMY287" s="502"/>
      <c r="GMZ287" s="502"/>
      <c r="GNA287" s="502"/>
      <c r="GNB287" s="502"/>
      <c r="GNC287" s="502"/>
      <c r="GND287" s="502"/>
      <c r="GNE287" s="502"/>
      <c r="GNF287" s="502"/>
      <c r="GNG287" s="502"/>
      <c r="GNH287" s="502"/>
      <c r="GNI287" s="502"/>
      <c r="GNJ287" s="502"/>
      <c r="GNK287" s="502"/>
      <c r="GNL287" s="502"/>
      <c r="GNM287" s="502"/>
      <c r="GNN287" s="502"/>
      <c r="GNO287" s="502"/>
      <c r="GNP287" s="502"/>
      <c r="GNQ287" s="502"/>
      <c r="GNR287" s="502"/>
      <c r="GNS287" s="502"/>
      <c r="GNT287" s="502"/>
      <c r="GNU287" s="502"/>
      <c r="GNV287" s="502"/>
      <c r="GNW287" s="502"/>
      <c r="GNX287" s="502"/>
      <c r="GNY287" s="502"/>
      <c r="GNZ287" s="502"/>
      <c r="GOA287" s="502"/>
      <c r="GOB287" s="502"/>
      <c r="GOC287" s="502"/>
      <c r="GOD287" s="502"/>
      <c r="GOE287" s="502"/>
      <c r="GOF287" s="502"/>
      <c r="GOG287" s="502"/>
      <c r="GOH287" s="502"/>
      <c r="GOI287" s="502"/>
      <c r="GOJ287" s="502"/>
      <c r="GOK287" s="502"/>
      <c r="GOL287" s="502"/>
      <c r="GOM287" s="502"/>
      <c r="GON287" s="502"/>
      <c r="GOO287" s="502"/>
      <c r="GOP287" s="502"/>
      <c r="GOQ287" s="502"/>
      <c r="GOR287" s="502"/>
      <c r="GOS287" s="502"/>
      <c r="GOT287" s="502"/>
      <c r="GOU287" s="502"/>
      <c r="GOV287" s="502"/>
      <c r="GOW287" s="502"/>
      <c r="GOX287" s="502"/>
      <c r="GOY287" s="502"/>
      <c r="GOZ287" s="502"/>
      <c r="GPA287" s="502"/>
      <c r="GPB287" s="502"/>
      <c r="GPC287" s="502"/>
      <c r="GPD287" s="502"/>
      <c r="GPE287" s="502"/>
      <c r="GPF287" s="502"/>
      <c r="GPG287" s="502"/>
      <c r="GPH287" s="502"/>
      <c r="GPI287" s="502"/>
      <c r="GPJ287" s="502"/>
      <c r="GPK287" s="502"/>
      <c r="GPL287" s="502"/>
      <c r="GPM287" s="502"/>
      <c r="GPN287" s="502"/>
      <c r="GPO287" s="502"/>
      <c r="GPP287" s="502"/>
      <c r="GPQ287" s="502"/>
      <c r="GPR287" s="502"/>
      <c r="GPS287" s="502"/>
      <c r="GPT287" s="502"/>
      <c r="GPU287" s="502"/>
      <c r="GPV287" s="502"/>
      <c r="GPW287" s="502"/>
      <c r="GPX287" s="502"/>
      <c r="GPY287" s="502"/>
      <c r="GPZ287" s="502"/>
      <c r="GQA287" s="502"/>
      <c r="GQB287" s="502"/>
      <c r="GQC287" s="502"/>
      <c r="GQD287" s="502"/>
      <c r="GQE287" s="502"/>
      <c r="GQF287" s="502"/>
      <c r="GQG287" s="502"/>
      <c r="GQH287" s="502"/>
      <c r="GQI287" s="502"/>
      <c r="GQJ287" s="502"/>
      <c r="GQK287" s="502"/>
      <c r="GQL287" s="502"/>
      <c r="GQM287" s="502"/>
      <c r="GQN287" s="502"/>
      <c r="GQO287" s="502"/>
      <c r="GQP287" s="502"/>
      <c r="GQQ287" s="502"/>
      <c r="GQR287" s="502"/>
      <c r="GQS287" s="502"/>
      <c r="GQT287" s="502"/>
      <c r="GQU287" s="502"/>
      <c r="GQV287" s="502"/>
      <c r="GQW287" s="502"/>
      <c r="GQX287" s="502"/>
      <c r="GQY287" s="502"/>
      <c r="GQZ287" s="502"/>
      <c r="GRA287" s="502"/>
      <c r="GRB287" s="502"/>
      <c r="GRC287" s="502"/>
      <c r="GRD287" s="502"/>
      <c r="GRE287" s="502"/>
      <c r="GRF287" s="502"/>
      <c r="GRG287" s="502"/>
      <c r="GRH287" s="502"/>
      <c r="GRI287" s="502"/>
      <c r="GRJ287" s="502"/>
      <c r="GRK287" s="502"/>
      <c r="GRL287" s="502"/>
      <c r="GRM287" s="502"/>
      <c r="GRN287" s="502"/>
      <c r="GRO287" s="502"/>
      <c r="GRP287" s="502"/>
      <c r="GRQ287" s="502"/>
      <c r="GRR287" s="502"/>
      <c r="GRS287" s="502"/>
      <c r="GRT287" s="502"/>
      <c r="GRU287" s="502"/>
      <c r="GRV287" s="502"/>
      <c r="GRW287" s="502"/>
      <c r="GRX287" s="502"/>
      <c r="GRY287" s="502"/>
      <c r="GRZ287" s="502"/>
      <c r="GSA287" s="502"/>
      <c r="GSB287" s="502"/>
      <c r="GSC287" s="502"/>
      <c r="GSD287" s="502"/>
      <c r="GSE287" s="502"/>
      <c r="GSF287" s="502"/>
      <c r="GSG287" s="502"/>
      <c r="GSH287" s="502"/>
      <c r="GSI287" s="502"/>
      <c r="GSJ287" s="502"/>
      <c r="GSK287" s="502"/>
      <c r="GSL287" s="502"/>
      <c r="GSM287" s="502"/>
      <c r="GSN287" s="502"/>
      <c r="GSO287" s="502"/>
      <c r="GSP287" s="502"/>
      <c r="GSQ287" s="502"/>
      <c r="GSR287" s="502"/>
      <c r="GSS287" s="502"/>
      <c r="GST287" s="502"/>
      <c r="GSU287" s="502"/>
      <c r="GSV287" s="502"/>
      <c r="GSW287" s="502"/>
      <c r="GSX287" s="502"/>
      <c r="GSY287" s="502"/>
      <c r="GSZ287" s="502"/>
      <c r="GTA287" s="502"/>
      <c r="GTB287" s="502"/>
      <c r="GTC287" s="502"/>
      <c r="GTD287" s="502"/>
      <c r="GTE287" s="502"/>
      <c r="GTF287" s="502"/>
      <c r="GTG287" s="502"/>
      <c r="GTH287" s="502"/>
      <c r="GTI287" s="502"/>
      <c r="GTJ287" s="502"/>
      <c r="GTK287" s="502"/>
      <c r="GTL287" s="502"/>
      <c r="GTM287" s="502"/>
      <c r="GTN287" s="502"/>
      <c r="GTO287" s="502"/>
      <c r="GTP287" s="502"/>
      <c r="GTQ287" s="502"/>
      <c r="GTR287" s="502"/>
      <c r="GTS287" s="502"/>
      <c r="GTT287" s="502"/>
      <c r="GTU287" s="502"/>
      <c r="GTV287" s="502"/>
      <c r="GTW287" s="502"/>
      <c r="GTX287" s="502"/>
      <c r="GTY287" s="502"/>
      <c r="GTZ287" s="502"/>
      <c r="GUA287" s="502"/>
      <c r="GUB287" s="502"/>
      <c r="GUC287" s="502"/>
      <c r="GUD287" s="502"/>
      <c r="GUE287" s="502"/>
      <c r="GUF287" s="502"/>
      <c r="GUG287" s="502"/>
      <c r="GUH287" s="502"/>
      <c r="GUI287" s="502"/>
      <c r="GUJ287" s="502"/>
      <c r="GUK287" s="502"/>
      <c r="GUL287" s="502"/>
      <c r="GUM287" s="502"/>
      <c r="GUN287" s="502"/>
      <c r="GUO287" s="502"/>
      <c r="GUP287" s="502"/>
      <c r="GUQ287" s="502"/>
      <c r="GUR287" s="502"/>
      <c r="GUS287" s="502"/>
      <c r="GUT287" s="502"/>
      <c r="GUU287" s="502"/>
      <c r="GUV287" s="502"/>
      <c r="GUW287" s="502"/>
      <c r="GUX287" s="502"/>
      <c r="GUY287" s="502"/>
      <c r="GUZ287" s="502"/>
      <c r="GVA287" s="502"/>
      <c r="GVB287" s="502"/>
      <c r="GVC287" s="502"/>
      <c r="GVD287" s="502"/>
      <c r="GVE287" s="502"/>
      <c r="GVF287" s="502"/>
      <c r="GVG287" s="502"/>
      <c r="GVH287" s="502"/>
      <c r="GVI287" s="502"/>
      <c r="GVJ287" s="502"/>
      <c r="GVK287" s="502"/>
      <c r="GVL287" s="502"/>
      <c r="GVM287" s="502"/>
      <c r="GVN287" s="502"/>
      <c r="GVO287" s="502"/>
      <c r="GVP287" s="502"/>
      <c r="GVQ287" s="502"/>
      <c r="GVR287" s="502"/>
      <c r="GVS287" s="502"/>
      <c r="GVT287" s="502"/>
      <c r="GVU287" s="502"/>
      <c r="GVV287" s="502"/>
      <c r="GVW287" s="502"/>
      <c r="GVX287" s="502"/>
      <c r="GVY287" s="502"/>
      <c r="GVZ287" s="502"/>
      <c r="GWA287" s="502"/>
      <c r="GWB287" s="502"/>
      <c r="GWC287" s="502"/>
      <c r="GWD287" s="502"/>
      <c r="GWE287" s="502"/>
      <c r="GWF287" s="502"/>
      <c r="GWG287" s="502"/>
      <c r="GWH287" s="502"/>
      <c r="GWI287" s="502"/>
      <c r="GWJ287" s="502"/>
      <c r="GWK287" s="502"/>
      <c r="GWL287" s="502"/>
      <c r="GWM287" s="502"/>
      <c r="GWN287" s="502"/>
      <c r="GWO287" s="502"/>
      <c r="GWP287" s="502"/>
      <c r="GWQ287" s="502"/>
      <c r="GWR287" s="502"/>
      <c r="GWS287" s="502"/>
      <c r="GWT287" s="502"/>
      <c r="GWU287" s="502"/>
      <c r="GWV287" s="502"/>
      <c r="GWW287" s="502"/>
      <c r="GWX287" s="502"/>
      <c r="GWY287" s="502"/>
      <c r="GWZ287" s="502"/>
      <c r="GXA287" s="502"/>
      <c r="GXB287" s="502"/>
      <c r="GXC287" s="502"/>
      <c r="GXD287" s="502"/>
      <c r="GXE287" s="502"/>
      <c r="GXF287" s="502"/>
      <c r="GXG287" s="502"/>
      <c r="GXH287" s="502"/>
      <c r="GXI287" s="502"/>
      <c r="GXJ287" s="502"/>
      <c r="GXK287" s="502"/>
      <c r="GXL287" s="502"/>
      <c r="GXM287" s="502"/>
      <c r="GXN287" s="502"/>
      <c r="GXO287" s="502"/>
      <c r="GXP287" s="502"/>
      <c r="GXQ287" s="502"/>
      <c r="GXR287" s="502"/>
      <c r="GXS287" s="502"/>
      <c r="GXT287" s="502"/>
      <c r="GXU287" s="502"/>
      <c r="GXV287" s="502"/>
      <c r="GXW287" s="502"/>
      <c r="GXX287" s="502"/>
      <c r="GXY287" s="502"/>
      <c r="GXZ287" s="502"/>
      <c r="GYA287" s="502"/>
      <c r="GYB287" s="502"/>
      <c r="GYC287" s="502"/>
      <c r="GYD287" s="502"/>
      <c r="GYE287" s="502"/>
      <c r="GYF287" s="502"/>
      <c r="GYG287" s="502"/>
      <c r="GYH287" s="502"/>
      <c r="GYI287" s="502"/>
      <c r="GYJ287" s="502"/>
      <c r="GYK287" s="502"/>
      <c r="GYL287" s="502"/>
      <c r="GYM287" s="502"/>
      <c r="GYN287" s="502"/>
      <c r="GYO287" s="502"/>
      <c r="GYP287" s="502"/>
      <c r="GYQ287" s="502"/>
      <c r="GYR287" s="502"/>
      <c r="GYS287" s="502"/>
      <c r="GYT287" s="502"/>
      <c r="GYU287" s="502"/>
      <c r="GYV287" s="502"/>
      <c r="GYW287" s="502"/>
      <c r="GYX287" s="502"/>
      <c r="GYY287" s="502"/>
      <c r="GYZ287" s="502"/>
      <c r="GZA287" s="502"/>
      <c r="GZB287" s="502"/>
      <c r="GZC287" s="502"/>
      <c r="GZD287" s="502"/>
      <c r="GZE287" s="502"/>
      <c r="GZF287" s="502"/>
      <c r="GZG287" s="502"/>
      <c r="GZH287" s="502"/>
      <c r="GZI287" s="502"/>
      <c r="GZJ287" s="502"/>
      <c r="GZK287" s="502"/>
      <c r="GZL287" s="502"/>
      <c r="GZM287" s="502"/>
      <c r="GZN287" s="502"/>
      <c r="GZO287" s="502"/>
      <c r="GZP287" s="502"/>
      <c r="GZQ287" s="502"/>
      <c r="GZR287" s="502"/>
      <c r="GZS287" s="502"/>
      <c r="GZT287" s="502"/>
      <c r="GZU287" s="502"/>
      <c r="GZV287" s="502"/>
      <c r="GZW287" s="502"/>
      <c r="GZX287" s="502"/>
      <c r="GZY287" s="502"/>
      <c r="GZZ287" s="502"/>
      <c r="HAA287" s="502"/>
      <c r="HAB287" s="502"/>
      <c r="HAC287" s="502"/>
      <c r="HAD287" s="502"/>
      <c r="HAE287" s="502"/>
      <c r="HAF287" s="502"/>
      <c r="HAG287" s="502"/>
      <c r="HAH287" s="502"/>
      <c r="HAI287" s="502"/>
      <c r="HAJ287" s="502"/>
      <c r="HAK287" s="502"/>
      <c r="HAL287" s="502"/>
      <c r="HAM287" s="502"/>
      <c r="HAN287" s="502"/>
      <c r="HAO287" s="502"/>
      <c r="HAP287" s="502"/>
      <c r="HAQ287" s="502"/>
      <c r="HAR287" s="502"/>
      <c r="HAS287" s="502"/>
      <c r="HAT287" s="502"/>
      <c r="HAU287" s="502"/>
      <c r="HAV287" s="502"/>
      <c r="HAW287" s="502"/>
      <c r="HAX287" s="502"/>
      <c r="HAY287" s="502"/>
      <c r="HAZ287" s="502"/>
      <c r="HBA287" s="502"/>
      <c r="HBB287" s="502"/>
      <c r="HBC287" s="502"/>
      <c r="HBD287" s="502"/>
      <c r="HBE287" s="502"/>
      <c r="HBF287" s="502"/>
      <c r="HBG287" s="502"/>
      <c r="HBH287" s="502"/>
      <c r="HBI287" s="502"/>
      <c r="HBJ287" s="502"/>
      <c r="HBK287" s="502"/>
      <c r="HBL287" s="502"/>
      <c r="HBM287" s="502"/>
      <c r="HBN287" s="502"/>
      <c r="HBO287" s="502"/>
      <c r="HBP287" s="502"/>
      <c r="HBQ287" s="502"/>
      <c r="HBR287" s="502"/>
      <c r="HBS287" s="502"/>
      <c r="HBT287" s="502"/>
      <c r="HBU287" s="502"/>
      <c r="HBV287" s="502"/>
      <c r="HBW287" s="502"/>
      <c r="HBX287" s="502"/>
      <c r="HBY287" s="502"/>
      <c r="HBZ287" s="502"/>
      <c r="HCA287" s="502"/>
      <c r="HCB287" s="502"/>
      <c r="HCC287" s="502"/>
      <c r="HCD287" s="502"/>
      <c r="HCE287" s="502"/>
      <c r="HCF287" s="502"/>
      <c r="HCG287" s="502"/>
      <c r="HCH287" s="502"/>
      <c r="HCI287" s="502"/>
      <c r="HCJ287" s="502"/>
      <c r="HCK287" s="502"/>
      <c r="HCL287" s="502"/>
      <c r="HCM287" s="502"/>
      <c r="HCN287" s="502"/>
      <c r="HCO287" s="502"/>
      <c r="HCP287" s="502"/>
      <c r="HCQ287" s="502"/>
      <c r="HCR287" s="502"/>
      <c r="HCS287" s="502"/>
      <c r="HCT287" s="502"/>
      <c r="HCU287" s="502"/>
      <c r="HCV287" s="502"/>
      <c r="HCW287" s="502"/>
      <c r="HCX287" s="502"/>
      <c r="HCY287" s="502"/>
      <c r="HCZ287" s="502"/>
      <c r="HDA287" s="502"/>
      <c r="HDB287" s="502"/>
      <c r="HDC287" s="502"/>
      <c r="HDD287" s="502"/>
      <c r="HDE287" s="502"/>
      <c r="HDF287" s="502"/>
      <c r="HDG287" s="502"/>
      <c r="HDH287" s="502"/>
      <c r="HDI287" s="502"/>
      <c r="HDJ287" s="502"/>
      <c r="HDK287" s="502"/>
      <c r="HDL287" s="502"/>
      <c r="HDM287" s="502"/>
      <c r="HDN287" s="502"/>
      <c r="HDO287" s="502"/>
      <c r="HDP287" s="502"/>
      <c r="HDQ287" s="502"/>
      <c r="HDR287" s="502"/>
      <c r="HDS287" s="502"/>
      <c r="HDT287" s="502"/>
      <c r="HDU287" s="502"/>
      <c r="HDV287" s="502"/>
      <c r="HDW287" s="502"/>
      <c r="HDX287" s="502"/>
      <c r="HDY287" s="502"/>
      <c r="HDZ287" s="502"/>
      <c r="HEA287" s="502"/>
      <c r="HEB287" s="502"/>
      <c r="HEC287" s="502"/>
      <c r="HED287" s="502"/>
      <c r="HEE287" s="502"/>
      <c r="HEF287" s="502"/>
      <c r="HEG287" s="502"/>
      <c r="HEH287" s="502"/>
      <c r="HEI287" s="502"/>
      <c r="HEJ287" s="502"/>
      <c r="HEK287" s="502"/>
      <c r="HEL287" s="502"/>
      <c r="HEM287" s="502"/>
      <c r="HEN287" s="502"/>
      <c r="HEO287" s="502"/>
      <c r="HEP287" s="502"/>
      <c r="HEQ287" s="502"/>
      <c r="HER287" s="502"/>
      <c r="HES287" s="502"/>
      <c r="HET287" s="502"/>
      <c r="HEU287" s="502"/>
      <c r="HEV287" s="502"/>
      <c r="HEW287" s="502"/>
      <c r="HEX287" s="502"/>
      <c r="HEY287" s="502"/>
      <c r="HEZ287" s="502"/>
      <c r="HFA287" s="502"/>
      <c r="HFB287" s="502"/>
      <c r="HFC287" s="502"/>
      <c r="HFD287" s="502"/>
      <c r="HFE287" s="502"/>
      <c r="HFF287" s="502"/>
      <c r="HFG287" s="502"/>
      <c r="HFH287" s="502"/>
      <c r="HFI287" s="502"/>
      <c r="HFJ287" s="502"/>
      <c r="HFK287" s="502"/>
      <c r="HFL287" s="502"/>
      <c r="HFM287" s="502"/>
      <c r="HFN287" s="502"/>
      <c r="HFO287" s="502"/>
      <c r="HFP287" s="502"/>
      <c r="HFQ287" s="502"/>
      <c r="HFR287" s="502"/>
      <c r="HFS287" s="502"/>
      <c r="HFT287" s="502"/>
      <c r="HFU287" s="502"/>
      <c r="HFV287" s="502"/>
      <c r="HFW287" s="502"/>
      <c r="HFX287" s="502"/>
      <c r="HFY287" s="502"/>
      <c r="HFZ287" s="502"/>
      <c r="HGA287" s="502"/>
      <c r="HGB287" s="502"/>
      <c r="HGC287" s="502"/>
      <c r="HGD287" s="502"/>
      <c r="HGE287" s="502"/>
      <c r="HGF287" s="502"/>
      <c r="HGG287" s="502"/>
      <c r="HGH287" s="502"/>
      <c r="HGI287" s="502"/>
      <c r="HGJ287" s="502"/>
      <c r="HGK287" s="502"/>
      <c r="HGL287" s="502"/>
      <c r="HGM287" s="502"/>
      <c r="HGN287" s="502"/>
      <c r="HGO287" s="502"/>
      <c r="HGP287" s="502"/>
      <c r="HGQ287" s="502"/>
      <c r="HGR287" s="502"/>
      <c r="HGS287" s="502"/>
      <c r="HGT287" s="502"/>
      <c r="HGU287" s="502"/>
      <c r="HGV287" s="502"/>
      <c r="HGW287" s="502"/>
      <c r="HGX287" s="502"/>
      <c r="HGY287" s="502"/>
      <c r="HGZ287" s="502"/>
      <c r="HHA287" s="502"/>
      <c r="HHB287" s="502"/>
      <c r="HHC287" s="502"/>
      <c r="HHD287" s="502"/>
      <c r="HHE287" s="502"/>
      <c r="HHF287" s="502"/>
      <c r="HHG287" s="502"/>
      <c r="HHH287" s="502"/>
      <c r="HHI287" s="502"/>
      <c r="HHJ287" s="502"/>
      <c r="HHK287" s="502"/>
      <c r="HHL287" s="502"/>
      <c r="HHM287" s="502"/>
      <c r="HHN287" s="502"/>
      <c r="HHO287" s="502"/>
      <c r="HHP287" s="502"/>
      <c r="HHQ287" s="502"/>
      <c r="HHR287" s="502"/>
      <c r="HHS287" s="502"/>
      <c r="HHT287" s="502"/>
      <c r="HHU287" s="502"/>
      <c r="HHV287" s="502"/>
      <c r="HHW287" s="502"/>
      <c r="HHX287" s="502"/>
      <c r="HHY287" s="502"/>
      <c r="HHZ287" s="502"/>
      <c r="HIA287" s="502"/>
      <c r="HIB287" s="502"/>
      <c r="HIC287" s="502"/>
      <c r="HID287" s="502"/>
      <c r="HIE287" s="502"/>
      <c r="HIF287" s="502"/>
      <c r="HIG287" s="502"/>
      <c r="HIH287" s="502"/>
      <c r="HII287" s="502"/>
      <c r="HIJ287" s="502"/>
      <c r="HIK287" s="502"/>
      <c r="HIL287" s="502"/>
      <c r="HIM287" s="502"/>
      <c r="HIN287" s="502"/>
      <c r="HIO287" s="502"/>
      <c r="HIP287" s="502"/>
      <c r="HIQ287" s="502"/>
      <c r="HIR287" s="502"/>
      <c r="HIS287" s="502"/>
      <c r="HIT287" s="502"/>
      <c r="HIU287" s="502"/>
      <c r="HIV287" s="502"/>
      <c r="HIW287" s="502"/>
      <c r="HIX287" s="502"/>
      <c r="HIY287" s="502"/>
      <c r="HIZ287" s="502"/>
      <c r="HJA287" s="502"/>
      <c r="HJB287" s="502"/>
      <c r="HJC287" s="502"/>
      <c r="HJD287" s="502"/>
      <c r="HJE287" s="502"/>
      <c r="HJF287" s="502"/>
      <c r="HJG287" s="502"/>
      <c r="HJH287" s="502"/>
      <c r="HJI287" s="502"/>
      <c r="HJJ287" s="502"/>
      <c r="HJK287" s="502"/>
      <c r="HJL287" s="502"/>
      <c r="HJM287" s="502"/>
      <c r="HJN287" s="502"/>
      <c r="HJO287" s="502"/>
      <c r="HJP287" s="502"/>
      <c r="HJQ287" s="502"/>
      <c r="HJR287" s="502"/>
      <c r="HJS287" s="502"/>
      <c r="HJT287" s="502"/>
      <c r="HJU287" s="502"/>
      <c r="HJV287" s="502"/>
      <c r="HJW287" s="502"/>
      <c r="HJX287" s="502"/>
      <c r="HJY287" s="502"/>
      <c r="HJZ287" s="502"/>
      <c r="HKA287" s="502"/>
      <c r="HKB287" s="502"/>
      <c r="HKC287" s="502"/>
      <c r="HKD287" s="502"/>
      <c r="HKE287" s="502"/>
      <c r="HKF287" s="502"/>
      <c r="HKG287" s="502"/>
      <c r="HKH287" s="502"/>
      <c r="HKI287" s="502"/>
      <c r="HKJ287" s="502"/>
      <c r="HKK287" s="502"/>
      <c r="HKL287" s="502"/>
      <c r="HKM287" s="502"/>
      <c r="HKN287" s="502"/>
      <c r="HKO287" s="502"/>
      <c r="HKP287" s="502"/>
      <c r="HKQ287" s="502"/>
      <c r="HKR287" s="502"/>
      <c r="HKS287" s="502"/>
      <c r="HKT287" s="502"/>
      <c r="HKU287" s="502"/>
      <c r="HKV287" s="502"/>
      <c r="HKW287" s="502"/>
      <c r="HKX287" s="502"/>
      <c r="HKY287" s="502"/>
      <c r="HKZ287" s="502"/>
      <c r="HLA287" s="502"/>
      <c r="HLB287" s="502"/>
      <c r="HLC287" s="502"/>
      <c r="HLD287" s="502"/>
      <c r="HLE287" s="502"/>
      <c r="HLF287" s="502"/>
      <c r="HLG287" s="502"/>
      <c r="HLH287" s="502"/>
      <c r="HLI287" s="502"/>
      <c r="HLJ287" s="502"/>
      <c r="HLK287" s="502"/>
      <c r="HLL287" s="502"/>
      <c r="HLM287" s="502"/>
      <c r="HLN287" s="502"/>
      <c r="HLO287" s="502"/>
      <c r="HLP287" s="502"/>
      <c r="HLQ287" s="502"/>
      <c r="HLR287" s="502"/>
      <c r="HLS287" s="502"/>
      <c r="HLT287" s="502"/>
      <c r="HLU287" s="502"/>
      <c r="HLV287" s="502"/>
      <c r="HLW287" s="502"/>
      <c r="HLX287" s="502"/>
      <c r="HLY287" s="502"/>
      <c r="HLZ287" s="502"/>
      <c r="HMA287" s="502"/>
      <c r="HMB287" s="502"/>
      <c r="HMC287" s="502"/>
      <c r="HMD287" s="502"/>
      <c r="HME287" s="502"/>
      <c r="HMF287" s="502"/>
      <c r="HMG287" s="502"/>
      <c r="HMH287" s="502"/>
      <c r="HMI287" s="502"/>
      <c r="HMJ287" s="502"/>
      <c r="HMK287" s="502"/>
      <c r="HML287" s="502"/>
      <c r="HMM287" s="502"/>
      <c r="HMN287" s="502"/>
      <c r="HMO287" s="502"/>
      <c r="HMP287" s="502"/>
      <c r="HMQ287" s="502"/>
      <c r="HMR287" s="502"/>
      <c r="HMS287" s="502"/>
      <c r="HMT287" s="502"/>
      <c r="HMU287" s="502"/>
      <c r="HMV287" s="502"/>
      <c r="HMW287" s="502"/>
      <c r="HMX287" s="502"/>
      <c r="HMY287" s="502"/>
      <c r="HMZ287" s="502"/>
      <c r="HNA287" s="502"/>
      <c r="HNB287" s="502"/>
      <c r="HNC287" s="502"/>
      <c r="HND287" s="502"/>
      <c r="HNE287" s="502"/>
      <c r="HNF287" s="502"/>
      <c r="HNG287" s="502"/>
      <c r="HNH287" s="502"/>
      <c r="HNI287" s="502"/>
      <c r="HNJ287" s="502"/>
      <c r="HNK287" s="502"/>
      <c r="HNL287" s="502"/>
      <c r="HNM287" s="502"/>
      <c r="HNN287" s="502"/>
      <c r="HNO287" s="502"/>
      <c r="HNP287" s="502"/>
      <c r="HNQ287" s="502"/>
      <c r="HNR287" s="502"/>
      <c r="HNS287" s="502"/>
      <c r="HNT287" s="502"/>
      <c r="HNU287" s="502"/>
      <c r="HNV287" s="502"/>
      <c r="HNW287" s="502"/>
      <c r="HNX287" s="502"/>
      <c r="HNY287" s="502"/>
      <c r="HNZ287" s="502"/>
      <c r="HOA287" s="502"/>
      <c r="HOB287" s="502"/>
      <c r="HOC287" s="502"/>
      <c r="HOD287" s="502"/>
      <c r="HOE287" s="502"/>
      <c r="HOF287" s="502"/>
      <c r="HOG287" s="502"/>
      <c r="HOH287" s="502"/>
      <c r="HOI287" s="502"/>
      <c r="HOJ287" s="502"/>
      <c r="HOK287" s="502"/>
      <c r="HOL287" s="502"/>
      <c r="HOM287" s="502"/>
      <c r="HON287" s="502"/>
      <c r="HOO287" s="502"/>
      <c r="HOP287" s="502"/>
      <c r="HOQ287" s="502"/>
      <c r="HOR287" s="502"/>
      <c r="HOS287" s="502"/>
      <c r="HOT287" s="502"/>
      <c r="HOU287" s="502"/>
      <c r="HOV287" s="502"/>
      <c r="HOW287" s="502"/>
      <c r="HOX287" s="502"/>
      <c r="HOY287" s="502"/>
      <c r="HOZ287" s="502"/>
      <c r="HPA287" s="502"/>
      <c r="HPB287" s="502"/>
      <c r="HPC287" s="502"/>
      <c r="HPD287" s="502"/>
      <c r="HPE287" s="502"/>
      <c r="HPF287" s="502"/>
      <c r="HPG287" s="502"/>
      <c r="HPH287" s="502"/>
      <c r="HPI287" s="502"/>
      <c r="HPJ287" s="502"/>
      <c r="HPK287" s="502"/>
      <c r="HPL287" s="502"/>
      <c r="HPM287" s="502"/>
      <c r="HPN287" s="502"/>
      <c r="HPO287" s="502"/>
      <c r="HPP287" s="502"/>
      <c r="HPQ287" s="502"/>
      <c r="HPR287" s="502"/>
      <c r="HPS287" s="502"/>
      <c r="HPT287" s="502"/>
      <c r="HPU287" s="502"/>
      <c r="HPV287" s="502"/>
      <c r="HPW287" s="502"/>
      <c r="HPX287" s="502"/>
      <c r="HPY287" s="502"/>
      <c r="HPZ287" s="502"/>
      <c r="HQA287" s="502"/>
      <c r="HQB287" s="502"/>
      <c r="HQC287" s="502"/>
      <c r="HQD287" s="502"/>
      <c r="HQE287" s="502"/>
      <c r="HQF287" s="502"/>
      <c r="HQG287" s="502"/>
      <c r="HQH287" s="502"/>
      <c r="HQI287" s="502"/>
      <c r="HQJ287" s="502"/>
      <c r="HQK287" s="502"/>
      <c r="HQL287" s="502"/>
      <c r="HQM287" s="502"/>
      <c r="HQN287" s="502"/>
      <c r="HQO287" s="502"/>
      <c r="HQP287" s="502"/>
      <c r="HQQ287" s="502"/>
      <c r="HQR287" s="502"/>
      <c r="HQS287" s="502"/>
      <c r="HQT287" s="502"/>
      <c r="HQU287" s="502"/>
      <c r="HQV287" s="502"/>
      <c r="HQW287" s="502"/>
      <c r="HQX287" s="502"/>
      <c r="HQY287" s="502"/>
      <c r="HQZ287" s="502"/>
      <c r="HRA287" s="502"/>
      <c r="HRB287" s="502"/>
      <c r="HRC287" s="502"/>
      <c r="HRD287" s="502"/>
      <c r="HRE287" s="502"/>
      <c r="HRF287" s="502"/>
      <c r="HRG287" s="502"/>
      <c r="HRH287" s="502"/>
      <c r="HRI287" s="502"/>
      <c r="HRJ287" s="502"/>
      <c r="HRK287" s="502"/>
      <c r="HRL287" s="502"/>
      <c r="HRM287" s="502"/>
      <c r="HRN287" s="502"/>
      <c r="HRO287" s="502"/>
      <c r="HRP287" s="502"/>
      <c r="HRQ287" s="502"/>
      <c r="HRR287" s="502"/>
      <c r="HRS287" s="502"/>
      <c r="HRT287" s="502"/>
      <c r="HRU287" s="502"/>
      <c r="HRV287" s="502"/>
      <c r="HRW287" s="502"/>
      <c r="HRX287" s="502"/>
      <c r="HRY287" s="502"/>
      <c r="HRZ287" s="502"/>
      <c r="HSA287" s="502"/>
      <c r="HSB287" s="502"/>
      <c r="HSC287" s="502"/>
      <c r="HSD287" s="502"/>
      <c r="HSE287" s="502"/>
      <c r="HSF287" s="502"/>
      <c r="HSG287" s="502"/>
      <c r="HSH287" s="502"/>
      <c r="HSI287" s="502"/>
      <c r="HSJ287" s="502"/>
      <c r="HSK287" s="502"/>
      <c r="HSL287" s="502"/>
      <c r="HSM287" s="502"/>
      <c r="HSN287" s="502"/>
      <c r="HSO287" s="502"/>
      <c r="HSP287" s="502"/>
      <c r="HSQ287" s="502"/>
      <c r="HSR287" s="502"/>
      <c r="HSS287" s="502"/>
      <c r="HST287" s="502"/>
      <c r="HSU287" s="502"/>
      <c r="HSV287" s="502"/>
      <c r="HSW287" s="502"/>
      <c r="HSX287" s="502"/>
      <c r="HSY287" s="502"/>
      <c r="HSZ287" s="502"/>
      <c r="HTA287" s="502"/>
      <c r="HTB287" s="502"/>
      <c r="HTC287" s="502"/>
      <c r="HTD287" s="502"/>
      <c r="HTE287" s="502"/>
      <c r="HTF287" s="502"/>
      <c r="HTG287" s="502"/>
      <c r="HTH287" s="502"/>
      <c r="HTI287" s="502"/>
      <c r="HTJ287" s="502"/>
      <c r="HTK287" s="502"/>
      <c r="HTL287" s="502"/>
      <c r="HTM287" s="502"/>
      <c r="HTN287" s="502"/>
      <c r="HTO287" s="502"/>
      <c r="HTP287" s="502"/>
      <c r="HTQ287" s="502"/>
      <c r="HTR287" s="502"/>
      <c r="HTS287" s="502"/>
      <c r="HTT287" s="502"/>
      <c r="HTU287" s="502"/>
      <c r="HTV287" s="502"/>
      <c r="HTW287" s="502"/>
      <c r="HTX287" s="502"/>
      <c r="HTY287" s="502"/>
      <c r="HTZ287" s="502"/>
      <c r="HUA287" s="502"/>
      <c r="HUB287" s="502"/>
      <c r="HUC287" s="502"/>
      <c r="HUD287" s="502"/>
      <c r="HUE287" s="502"/>
      <c r="HUF287" s="502"/>
      <c r="HUG287" s="502"/>
      <c r="HUH287" s="502"/>
      <c r="HUI287" s="502"/>
      <c r="HUJ287" s="502"/>
      <c r="HUK287" s="502"/>
      <c r="HUL287" s="502"/>
      <c r="HUM287" s="502"/>
      <c r="HUN287" s="502"/>
      <c r="HUO287" s="502"/>
      <c r="HUP287" s="502"/>
      <c r="HUQ287" s="502"/>
      <c r="HUR287" s="502"/>
      <c r="HUS287" s="502"/>
      <c r="HUT287" s="502"/>
      <c r="HUU287" s="502"/>
      <c r="HUV287" s="502"/>
      <c r="HUW287" s="502"/>
      <c r="HUX287" s="502"/>
      <c r="HUY287" s="502"/>
      <c r="HUZ287" s="502"/>
      <c r="HVA287" s="502"/>
      <c r="HVB287" s="502"/>
      <c r="HVC287" s="502"/>
      <c r="HVD287" s="502"/>
      <c r="HVE287" s="502"/>
      <c r="HVF287" s="502"/>
      <c r="HVG287" s="502"/>
      <c r="HVH287" s="502"/>
      <c r="HVI287" s="502"/>
      <c r="HVJ287" s="502"/>
      <c r="HVK287" s="502"/>
      <c r="HVL287" s="502"/>
      <c r="HVM287" s="502"/>
      <c r="HVN287" s="502"/>
      <c r="HVO287" s="502"/>
      <c r="HVP287" s="502"/>
      <c r="HVQ287" s="502"/>
      <c r="HVR287" s="502"/>
      <c r="HVS287" s="502"/>
      <c r="HVT287" s="502"/>
      <c r="HVU287" s="502"/>
      <c r="HVV287" s="502"/>
      <c r="HVW287" s="502"/>
      <c r="HVX287" s="502"/>
      <c r="HVY287" s="502"/>
      <c r="HVZ287" s="502"/>
      <c r="HWA287" s="502"/>
      <c r="HWB287" s="502"/>
      <c r="HWC287" s="502"/>
      <c r="HWD287" s="502"/>
      <c r="HWE287" s="502"/>
      <c r="HWF287" s="502"/>
      <c r="HWG287" s="502"/>
      <c r="HWH287" s="502"/>
      <c r="HWI287" s="502"/>
      <c r="HWJ287" s="502"/>
      <c r="HWK287" s="502"/>
      <c r="HWL287" s="502"/>
      <c r="HWM287" s="502"/>
      <c r="HWN287" s="502"/>
      <c r="HWO287" s="502"/>
      <c r="HWP287" s="502"/>
      <c r="HWQ287" s="502"/>
      <c r="HWR287" s="502"/>
      <c r="HWS287" s="502"/>
      <c r="HWT287" s="502"/>
      <c r="HWU287" s="502"/>
      <c r="HWV287" s="502"/>
      <c r="HWW287" s="502"/>
      <c r="HWX287" s="502"/>
      <c r="HWY287" s="502"/>
      <c r="HWZ287" s="502"/>
      <c r="HXA287" s="502"/>
      <c r="HXB287" s="502"/>
      <c r="HXC287" s="502"/>
      <c r="HXD287" s="502"/>
      <c r="HXE287" s="502"/>
      <c r="HXF287" s="502"/>
      <c r="HXG287" s="502"/>
      <c r="HXH287" s="502"/>
      <c r="HXI287" s="502"/>
      <c r="HXJ287" s="502"/>
      <c r="HXK287" s="502"/>
      <c r="HXL287" s="502"/>
      <c r="HXM287" s="502"/>
      <c r="HXN287" s="502"/>
      <c r="HXO287" s="502"/>
      <c r="HXP287" s="502"/>
      <c r="HXQ287" s="502"/>
      <c r="HXR287" s="502"/>
      <c r="HXS287" s="502"/>
      <c r="HXT287" s="502"/>
      <c r="HXU287" s="502"/>
      <c r="HXV287" s="502"/>
      <c r="HXW287" s="502"/>
      <c r="HXX287" s="502"/>
      <c r="HXY287" s="502"/>
      <c r="HXZ287" s="502"/>
      <c r="HYA287" s="502"/>
      <c r="HYB287" s="502"/>
      <c r="HYC287" s="502"/>
      <c r="HYD287" s="502"/>
      <c r="HYE287" s="502"/>
      <c r="HYF287" s="502"/>
      <c r="HYG287" s="502"/>
      <c r="HYH287" s="502"/>
      <c r="HYI287" s="502"/>
      <c r="HYJ287" s="502"/>
      <c r="HYK287" s="502"/>
      <c r="HYL287" s="502"/>
      <c r="HYM287" s="502"/>
      <c r="HYN287" s="502"/>
      <c r="HYO287" s="502"/>
      <c r="HYP287" s="502"/>
      <c r="HYQ287" s="502"/>
      <c r="HYR287" s="502"/>
      <c r="HYS287" s="502"/>
      <c r="HYT287" s="502"/>
      <c r="HYU287" s="502"/>
      <c r="HYV287" s="502"/>
      <c r="HYW287" s="502"/>
      <c r="HYX287" s="502"/>
      <c r="HYY287" s="502"/>
      <c r="HYZ287" s="502"/>
      <c r="HZA287" s="502"/>
      <c r="HZB287" s="502"/>
      <c r="HZC287" s="502"/>
      <c r="HZD287" s="502"/>
      <c r="HZE287" s="502"/>
      <c r="HZF287" s="502"/>
      <c r="HZG287" s="502"/>
      <c r="HZH287" s="502"/>
      <c r="HZI287" s="502"/>
      <c r="HZJ287" s="502"/>
      <c r="HZK287" s="502"/>
      <c r="HZL287" s="502"/>
      <c r="HZM287" s="502"/>
      <c r="HZN287" s="502"/>
      <c r="HZO287" s="502"/>
      <c r="HZP287" s="502"/>
      <c r="HZQ287" s="502"/>
      <c r="HZR287" s="502"/>
      <c r="HZS287" s="502"/>
      <c r="HZT287" s="502"/>
      <c r="HZU287" s="502"/>
      <c r="HZV287" s="502"/>
      <c r="HZW287" s="502"/>
      <c r="HZX287" s="502"/>
      <c r="HZY287" s="502"/>
      <c r="HZZ287" s="502"/>
      <c r="IAA287" s="502"/>
      <c r="IAB287" s="502"/>
      <c r="IAC287" s="502"/>
      <c r="IAD287" s="502"/>
      <c r="IAE287" s="502"/>
      <c r="IAF287" s="502"/>
      <c r="IAG287" s="502"/>
      <c r="IAH287" s="502"/>
      <c r="IAI287" s="502"/>
      <c r="IAJ287" s="502"/>
      <c r="IAK287" s="502"/>
      <c r="IAL287" s="502"/>
      <c r="IAM287" s="502"/>
      <c r="IAN287" s="502"/>
      <c r="IAO287" s="502"/>
      <c r="IAP287" s="502"/>
      <c r="IAQ287" s="502"/>
      <c r="IAR287" s="502"/>
      <c r="IAS287" s="502"/>
      <c r="IAT287" s="502"/>
      <c r="IAU287" s="502"/>
      <c r="IAV287" s="502"/>
      <c r="IAW287" s="502"/>
      <c r="IAX287" s="502"/>
      <c r="IAY287" s="502"/>
      <c r="IAZ287" s="502"/>
      <c r="IBA287" s="502"/>
      <c r="IBB287" s="502"/>
      <c r="IBC287" s="502"/>
      <c r="IBD287" s="502"/>
      <c r="IBE287" s="502"/>
      <c r="IBF287" s="502"/>
      <c r="IBG287" s="502"/>
      <c r="IBH287" s="502"/>
      <c r="IBI287" s="502"/>
      <c r="IBJ287" s="502"/>
      <c r="IBK287" s="502"/>
      <c r="IBL287" s="502"/>
      <c r="IBM287" s="502"/>
      <c r="IBN287" s="502"/>
      <c r="IBO287" s="502"/>
      <c r="IBP287" s="502"/>
      <c r="IBQ287" s="502"/>
      <c r="IBR287" s="502"/>
      <c r="IBS287" s="502"/>
      <c r="IBT287" s="502"/>
      <c r="IBU287" s="502"/>
      <c r="IBV287" s="502"/>
      <c r="IBW287" s="502"/>
      <c r="IBX287" s="502"/>
      <c r="IBY287" s="502"/>
      <c r="IBZ287" s="502"/>
      <c r="ICA287" s="502"/>
      <c r="ICB287" s="502"/>
      <c r="ICC287" s="502"/>
      <c r="ICD287" s="502"/>
      <c r="ICE287" s="502"/>
      <c r="ICF287" s="502"/>
      <c r="ICG287" s="502"/>
      <c r="ICH287" s="502"/>
      <c r="ICI287" s="502"/>
      <c r="ICJ287" s="502"/>
      <c r="ICK287" s="502"/>
      <c r="ICL287" s="502"/>
      <c r="ICM287" s="502"/>
      <c r="ICN287" s="502"/>
      <c r="ICO287" s="502"/>
      <c r="ICP287" s="502"/>
      <c r="ICQ287" s="502"/>
      <c r="ICR287" s="502"/>
      <c r="ICS287" s="502"/>
      <c r="ICT287" s="502"/>
      <c r="ICU287" s="502"/>
      <c r="ICV287" s="502"/>
      <c r="ICW287" s="502"/>
      <c r="ICX287" s="502"/>
      <c r="ICY287" s="502"/>
      <c r="ICZ287" s="502"/>
      <c r="IDA287" s="502"/>
      <c r="IDB287" s="502"/>
      <c r="IDC287" s="502"/>
      <c r="IDD287" s="502"/>
      <c r="IDE287" s="502"/>
      <c r="IDF287" s="502"/>
      <c r="IDG287" s="502"/>
      <c r="IDH287" s="502"/>
      <c r="IDI287" s="502"/>
      <c r="IDJ287" s="502"/>
      <c r="IDK287" s="502"/>
      <c r="IDL287" s="502"/>
      <c r="IDM287" s="502"/>
      <c r="IDN287" s="502"/>
      <c r="IDO287" s="502"/>
      <c r="IDP287" s="502"/>
      <c r="IDQ287" s="502"/>
      <c r="IDR287" s="502"/>
      <c r="IDS287" s="502"/>
      <c r="IDT287" s="502"/>
      <c r="IDU287" s="502"/>
      <c r="IDV287" s="502"/>
      <c r="IDW287" s="502"/>
      <c r="IDX287" s="502"/>
      <c r="IDY287" s="502"/>
      <c r="IDZ287" s="502"/>
      <c r="IEA287" s="502"/>
      <c r="IEB287" s="502"/>
      <c r="IEC287" s="502"/>
      <c r="IED287" s="502"/>
      <c r="IEE287" s="502"/>
      <c r="IEF287" s="502"/>
      <c r="IEG287" s="502"/>
      <c r="IEH287" s="502"/>
      <c r="IEI287" s="502"/>
      <c r="IEJ287" s="502"/>
      <c r="IEK287" s="502"/>
      <c r="IEL287" s="502"/>
      <c r="IEM287" s="502"/>
      <c r="IEN287" s="502"/>
      <c r="IEO287" s="502"/>
      <c r="IEP287" s="502"/>
      <c r="IEQ287" s="502"/>
      <c r="IER287" s="502"/>
      <c r="IES287" s="502"/>
      <c r="IET287" s="502"/>
      <c r="IEU287" s="502"/>
      <c r="IEV287" s="502"/>
      <c r="IEW287" s="502"/>
      <c r="IEX287" s="502"/>
      <c r="IEY287" s="502"/>
      <c r="IEZ287" s="502"/>
      <c r="IFA287" s="502"/>
      <c r="IFB287" s="502"/>
      <c r="IFC287" s="502"/>
      <c r="IFD287" s="502"/>
      <c r="IFE287" s="502"/>
      <c r="IFF287" s="502"/>
      <c r="IFG287" s="502"/>
      <c r="IFH287" s="502"/>
      <c r="IFI287" s="502"/>
      <c r="IFJ287" s="502"/>
      <c r="IFK287" s="502"/>
      <c r="IFL287" s="502"/>
      <c r="IFM287" s="502"/>
      <c r="IFN287" s="502"/>
      <c r="IFO287" s="502"/>
      <c r="IFP287" s="502"/>
      <c r="IFQ287" s="502"/>
      <c r="IFR287" s="502"/>
      <c r="IFS287" s="502"/>
      <c r="IFT287" s="502"/>
      <c r="IFU287" s="502"/>
      <c r="IFV287" s="502"/>
      <c r="IFW287" s="502"/>
      <c r="IFX287" s="502"/>
      <c r="IFY287" s="502"/>
      <c r="IFZ287" s="502"/>
      <c r="IGA287" s="502"/>
      <c r="IGB287" s="502"/>
      <c r="IGC287" s="502"/>
      <c r="IGD287" s="502"/>
      <c r="IGE287" s="502"/>
      <c r="IGF287" s="502"/>
      <c r="IGG287" s="502"/>
      <c r="IGH287" s="502"/>
      <c r="IGI287" s="502"/>
      <c r="IGJ287" s="502"/>
      <c r="IGK287" s="502"/>
      <c r="IGL287" s="502"/>
      <c r="IGM287" s="502"/>
      <c r="IGN287" s="502"/>
      <c r="IGO287" s="502"/>
      <c r="IGP287" s="502"/>
      <c r="IGQ287" s="502"/>
      <c r="IGR287" s="502"/>
      <c r="IGS287" s="502"/>
      <c r="IGT287" s="502"/>
      <c r="IGU287" s="502"/>
      <c r="IGV287" s="502"/>
      <c r="IGW287" s="502"/>
      <c r="IGX287" s="502"/>
      <c r="IGY287" s="502"/>
      <c r="IGZ287" s="502"/>
      <c r="IHA287" s="502"/>
      <c r="IHB287" s="502"/>
      <c r="IHC287" s="502"/>
      <c r="IHD287" s="502"/>
      <c r="IHE287" s="502"/>
      <c r="IHF287" s="502"/>
      <c r="IHG287" s="502"/>
      <c r="IHH287" s="502"/>
      <c r="IHI287" s="502"/>
      <c r="IHJ287" s="502"/>
      <c r="IHK287" s="502"/>
      <c r="IHL287" s="502"/>
      <c r="IHM287" s="502"/>
      <c r="IHN287" s="502"/>
      <c r="IHO287" s="502"/>
      <c r="IHP287" s="502"/>
      <c r="IHQ287" s="502"/>
      <c r="IHR287" s="502"/>
      <c r="IHS287" s="502"/>
      <c r="IHT287" s="502"/>
      <c r="IHU287" s="502"/>
      <c r="IHV287" s="502"/>
      <c r="IHW287" s="502"/>
      <c r="IHX287" s="502"/>
      <c r="IHY287" s="502"/>
      <c r="IHZ287" s="502"/>
      <c r="IIA287" s="502"/>
      <c r="IIB287" s="502"/>
      <c r="IIC287" s="502"/>
      <c r="IID287" s="502"/>
      <c r="IIE287" s="502"/>
      <c r="IIF287" s="502"/>
      <c r="IIG287" s="502"/>
      <c r="IIH287" s="502"/>
      <c r="III287" s="502"/>
      <c r="IIJ287" s="502"/>
      <c r="IIK287" s="502"/>
      <c r="IIL287" s="502"/>
      <c r="IIM287" s="502"/>
      <c r="IIN287" s="502"/>
      <c r="IIO287" s="502"/>
      <c r="IIP287" s="502"/>
      <c r="IIQ287" s="502"/>
      <c r="IIR287" s="502"/>
      <c r="IIS287" s="502"/>
      <c r="IIT287" s="502"/>
      <c r="IIU287" s="502"/>
      <c r="IIV287" s="502"/>
      <c r="IIW287" s="502"/>
      <c r="IIX287" s="502"/>
      <c r="IIY287" s="502"/>
      <c r="IIZ287" s="502"/>
      <c r="IJA287" s="502"/>
      <c r="IJB287" s="502"/>
      <c r="IJC287" s="502"/>
      <c r="IJD287" s="502"/>
      <c r="IJE287" s="502"/>
      <c r="IJF287" s="502"/>
      <c r="IJG287" s="502"/>
      <c r="IJH287" s="502"/>
      <c r="IJI287" s="502"/>
      <c r="IJJ287" s="502"/>
      <c r="IJK287" s="502"/>
      <c r="IJL287" s="502"/>
      <c r="IJM287" s="502"/>
      <c r="IJN287" s="502"/>
      <c r="IJO287" s="502"/>
      <c r="IJP287" s="502"/>
      <c r="IJQ287" s="502"/>
      <c r="IJR287" s="502"/>
      <c r="IJS287" s="502"/>
      <c r="IJT287" s="502"/>
      <c r="IJU287" s="502"/>
      <c r="IJV287" s="502"/>
      <c r="IJW287" s="502"/>
      <c r="IJX287" s="502"/>
      <c r="IJY287" s="502"/>
      <c r="IJZ287" s="502"/>
      <c r="IKA287" s="502"/>
      <c r="IKB287" s="502"/>
      <c r="IKC287" s="502"/>
      <c r="IKD287" s="502"/>
      <c r="IKE287" s="502"/>
      <c r="IKF287" s="502"/>
      <c r="IKG287" s="502"/>
      <c r="IKH287" s="502"/>
      <c r="IKI287" s="502"/>
      <c r="IKJ287" s="502"/>
      <c r="IKK287" s="502"/>
      <c r="IKL287" s="502"/>
      <c r="IKM287" s="502"/>
      <c r="IKN287" s="502"/>
      <c r="IKO287" s="502"/>
      <c r="IKP287" s="502"/>
      <c r="IKQ287" s="502"/>
      <c r="IKR287" s="502"/>
      <c r="IKS287" s="502"/>
      <c r="IKT287" s="502"/>
      <c r="IKU287" s="502"/>
      <c r="IKV287" s="502"/>
      <c r="IKW287" s="502"/>
      <c r="IKX287" s="502"/>
      <c r="IKY287" s="502"/>
      <c r="IKZ287" s="502"/>
      <c r="ILA287" s="502"/>
      <c r="ILB287" s="502"/>
      <c r="ILC287" s="502"/>
      <c r="ILD287" s="502"/>
      <c r="ILE287" s="502"/>
      <c r="ILF287" s="502"/>
      <c r="ILG287" s="502"/>
      <c r="ILH287" s="502"/>
      <c r="ILI287" s="502"/>
      <c r="ILJ287" s="502"/>
      <c r="ILK287" s="502"/>
      <c r="ILL287" s="502"/>
      <c r="ILM287" s="502"/>
      <c r="ILN287" s="502"/>
      <c r="ILO287" s="502"/>
      <c r="ILP287" s="502"/>
      <c r="ILQ287" s="502"/>
      <c r="ILR287" s="502"/>
      <c r="ILS287" s="502"/>
      <c r="ILT287" s="502"/>
      <c r="ILU287" s="502"/>
      <c r="ILV287" s="502"/>
      <c r="ILW287" s="502"/>
      <c r="ILX287" s="502"/>
      <c r="ILY287" s="502"/>
      <c r="ILZ287" s="502"/>
      <c r="IMA287" s="502"/>
      <c r="IMB287" s="502"/>
      <c r="IMC287" s="502"/>
      <c r="IMD287" s="502"/>
      <c r="IME287" s="502"/>
      <c r="IMF287" s="502"/>
      <c r="IMG287" s="502"/>
      <c r="IMH287" s="502"/>
      <c r="IMI287" s="502"/>
      <c r="IMJ287" s="502"/>
      <c r="IMK287" s="502"/>
      <c r="IML287" s="502"/>
      <c r="IMM287" s="502"/>
      <c r="IMN287" s="502"/>
      <c r="IMO287" s="502"/>
      <c r="IMP287" s="502"/>
      <c r="IMQ287" s="502"/>
      <c r="IMR287" s="502"/>
      <c r="IMS287" s="502"/>
      <c r="IMT287" s="502"/>
      <c r="IMU287" s="502"/>
      <c r="IMV287" s="502"/>
      <c r="IMW287" s="502"/>
      <c r="IMX287" s="502"/>
      <c r="IMY287" s="502"/>
      <c r="IMZ287" s="502"/>
      <c r="INA287" s="502"/>
      <c r="INB287" s="502"/>
      <c r="INC287" s="502"/>
      <c r="IND287" s="502"/>
      <c r="INE287" s="502"/>
      <c r="INF287" s="502"/>
      <c r="ING287" s="502"/>
      <c r="INH287" s="502"/>
      <c r="INI287" s="502"/>
      <c r="INJ287" s="502"/>
      <c r="INK287" s="502"/>
      <c r="INL287" s="502"/>
      <c r="INM287" s="502"/>
      <c r="INN287" s="502"/>
      <c r="INO287" s="502"/>
      <c r="INP287" s="502"/>
      <c r="INQ287" s="502"/>
      <c r="INR287" s="502"/>
      <c r="INS287" s="502"/>
      <c r="INT287" s="502"/>
      <c r="INU287" s="502"/>
      <c r="INV287" s="502"/>
      <c r="INW287" s="502"/>
      <c r="INX287" s="502"/>
      <c r="INY287" s="502"/>
      <c r="INZ287" s="502"/>
      <c r="IOA287" s="502"/>
      <c r="IOB287" s="502"/>
      <c r="IOC287" s="502"/>
      <c r="IOD287" s="502"/>
      <c r="IOE287" s="502"/>
      <c r="IOF287" s="502"/>
      <c r="IOG287" s="502"/>
      <c r="IOH287" s="502"/>
      <c r="IOI287" s="502"/>
      <c r="IOJ287" s="502"/>
      <c r="IOK287" s="502"/>
      <c r="IOL287" s="502"/>
      <c r="IOM287" s="502"/>
      <c r="ION287" s="502"/>
      <c r="IOO287" s="502"/>
      <c r="IOP287" s="502"/>
      <c r="IOQ287" s="502"/>
      <c r="IOR287" s="502"/>
      <c r="IOS287" s="502"/>
      <c r="IOT287" s="502"/>
      <c r="IOU287" s="502"/>
      <c r="IOV287" s="502"/>
      <c r="IOW287" s="502"/>
      <c r="IOX287" s="502"/>
      <c r="IOY287" s="502"/>
      <c r="IOZ287" s="502"/>
      <c r="IPA287" s="502"/>
      <c r="IPB287" s="502"/>
      <c r="IPC287" s="502"/>
      <c r="IPD287" s="502"/>
      <c r="IPE287" s="502"/>
      <c r="IPF287" s="502"/>
      <c r="IPG287" s="502"/>
      <c r="IPH287" s="502"/>
      <c r="IPI287" s="502"/>
      <c r="IPJ287" s="502"/>
      <c r="IPK287" s="502"/>
      <c r="IPL287" s="502"/>
      <c r="IPM287" s="502"/>
      <c r="IPN287" s="502"/>
      <c r="IPO287" s="502"/>
      <c r="IPP287" s="502"/>
      <c r="IPQ287" s="502"/>
      <c r="IPR287" s="502"/>
      <c r="IPS287" s="502"/>
      <c r="IPT287" s="502"/>
      <c r="IPU287" s="502"/>
      <c r="IPV287" s="502"/>
      <c r="IPW287" s="502"/>
      <c r="IPX287" s="502"/>
      <c r="IPY287" s="502"/>
      <c r="IPZ287" s="502"/>
      <c r="IQA287" s="502"/>
      <c r="IQB287" s="502"/>
      <c r="IQC287" s="502"/>
      <c r="IQD287" s="502"/>
      <c r="IQE287" s="502"/>
      <c r="IQF287" s="502"/>
      <c r="IQG287" s="502"/>
      <c r="IQH287" s="502"/>
      <c r="IQI287" s="502"/>
      <c r="IQJ287" s="502"/>
      <c r="IQK287" s="502"/>
      <c r="IQL287" s="502"/>
      <c r="IQM287" s="502"/>
      <c r="IQN287" s="502"/>
      <c r="IQO287" s="502"/>
      <c r="IQP287" s="502"/>
      <c r="IQQ287" s="502"/>
      <c r="IQR287" s="502"/>
      <c r="IQS287" s="502"/>
      <c r="IQT287" s="502"/>
      <c r="IQU287" s="502"/>
      <c r="IQV287" s="502"/>
      <c r="IQW287" s="502"/>
      <c r="IQX287" s="502"/>
      <c r="IQY287" s="502"/>
      <c r="IQZ287" s="502"/>
      <c r="IRA287" s="502"/>
      <c r="IRB287" s="502"/>
      <c r="IRC287" s="502"/>
      <c r="IRD287" s="502"/>
      <c r="IRE287" s="502"/>
      <c r="IRF287" s="502"/>
      <c r="IRG287" s="502"/>
      <c r="IRH287" s="502"/>
      <c r="IRI287" s="502"/>
      <c r="IRJ287" s="502"/>
      <c r="IRK287" s="502"/>
      <c r="IRL287" s="502"/>
      <c r="IRM287" s="502"/>
      <c r="IRN287" s="502"/>
      <c r="IRO287" s="502"/>
      <c r="IRP287" s="502"/>
      <c r="IRQ287" s="502"/>
      <c r="IRR287" s="502"/>
      <c r="IRS287" s="502"/>
      <c r="IRT287" s="502"/>
      <c r="IRU287" s="502"/>
      <c r="IRV287" s="502"/>
      <c r="IRW287" s="502"/>
      <c r="IRX287" s="502"/>
      <c r="IRY287" s="502"/>
      <c r="IRZ287" s="502"/>
      <c r="ISA287" s="502"/>
      <c r="ISB287" s="502"/>
      <c r="ISC287" s="502"/>
      <c r="ISD287" s="502"/>
      <c r="ISE287" s="502"/>
      <c r="ISF287" s="502"/>
      <c r="ISG287" s="502"/>
      <c r="ISH287" s="502"/>
      <c r="ISI287" s="502"/>
      <c r="ISJ287" s="502"/>
      <c r="ISK287" s="502"/>
      <c r="ISL287" s="502"/>
      <c r="ISM287" s="502"/>
      <c r="ISN287" s="502"/>
      <c r="ISO287" s="502"/>
      <c r="ISP287" s="502"/>
      <c r="ISQ287" s="502"/>
      <c r="ISR287" s="502"/>
      <c r="ISS287" s="502"/>
      <c r="IST287" s="502"/>
      <c r="ISU287" s="502"/>
      <c r="ISV287" s="502"/>
      <c r="ISW287" s="502"/>
      <c r="ISX287" s="502"/>
      <c r="ISY287" s="502"/>
      <c r="ISZ287" s="502"/>
      <c r="ITA287" s="502"/>
      <c r="ITB287" s="502"/>
      <c r="ITC287" s="502"/>
      <c r="ITD287" s="502"/>
      <c r="ITE287" s="502"/>
      <c r="ITF287" s="502"/>
      <c r="ITG287" s="502"/>
      <c r="ITH287" s="502"/>
      <c r="ITI287" s="502"/>
      <c r="ITJ287" s="502"/>
      <c r="ITK287" s="502"/>
      <c r="ITL287" s="502"/>
      <c r="ITM287" s="502"/>
      <c r="ITN287" s="502"/>
      <c r="ITO287" s="502"/>
      <c r="ITP287" s="502"/>
      <c r="ITQ287" s="502"/>
      <c r="ITR287" s="502"/>
      <c r="ITS287" s="502"/>
      <c r="ITT287" s="502"/>
      <c r="ITU287" s="502"/>
      <c r="ITV287" s="502"/>
      <c r="ITW287" s="502"/>
      <c r="ITX287" s="502"/>
      <c r="ITY287" s="502"/>
      <c r="ITZ287" s="502"/>
      <c r="IUA287" s="502"/>
      <c r="IUB287" s="502"/>
      <c r="IUC287" s="502"/>
      <c r="IUD287" s="502"/>
      <c r="IUE287" s="502"/>
      <c r="IUF287" s="502"/>
      <c r="IUG287" s="502"/>
      <c r="IUH287" s="502"/>
      <c r="IUI287" s="502"/>
      <c r="IUJ287" s="502"/>
      <c r="IUK287" s="502"/>
      <c r="IUL287" s="502"/>
      <c r="IUM287" s="502"/>
      <c r="IUN287" s="502"/>
      <c r="IUO287" s="502"/>
      <c r="IUP287" s="502"/>
      <c r="IUQ287" s="502"/>
      <c r="IUR287" s="502"/>
      <c r="IUS287" s="502"/>
      <c r="IUT287" s="502"/>
      <c r="IUU287" s="502"/>
      <c r="IUV287" s="502"/>
      <c r="IUW287" s="502"/>
      <c r="IUX287" s="502"/>
      <c r="IUY287" s="502"/>
      <c r="IUZ287" s="502"/>
      <c r="IVA287" s="502"/>
      <c r="IVB287" s="502"/>
      <c r="IVC287" s="502"/>
      <c r="IVD287" s="502"/>
      <c r="IVE287" s="502"/>
      <c r="IVF287" s="502"/>
      <c r="IVG287" s="502"/>
      <c r="IVH287" s="502"/>
      <c r="IVI287" s="502"/>
      <c r="IVJ287" s="502"/>
      <c r="IVK287" s="502"/>
      <c r="IVL287" s="502"/>
      <c r="IVM287" s="502"/>
      <c r="IVN287" s="502"/>
      <c r="IVO287" s="502"/>
      <c r="IVP287" s="502"/>
      <c r="IVQ287" s="502"/>
      <c r="IVR287" s="502"/>
      <c r="IVS287" s="502"/>
      <c r="IVT287" s="502"/>
      <c r="IVU287" s="502"/>
      <c r="IVV287" s="502"/>
      <c r="IVW287" s="502"/>
      <c r="IVX287" s="502"/>
      <c r="IVY287" s="502"/>
      <c r="IVZ287" s="502"/>
      <c r="IWA287" s="502"/>
      <c r="IWB287" s="502"/>
      <c r="IWC287" s="502"/>
      <c r="IWD287" s="502"/>
      <c r="IWE287" s="502"/>
      <c r="IWF287" s="502"/>
      <c r="IWG287" s="502"/>
      <c r="IWH287" s="502"/>
      <c r="IWI287" s="502"/>
      <c r="IWJ287" s="502"/>
      <c r="IWK287" s="502"/>
      <c r="IWL287" s="502"/>
      <c r="IWM287" s="502"/>
      <c r="IWN287" s="502"/>
      <c r="IWO287" s="502"/>
      <c r="IWP287" s="502"/>
      <c r="IWQ287" s="502"/>
      <c r="IWR287" s="502"/>
      <c r="IWS287" s="502"/>
      <c r="IWT287" s="502"/>
      <c r="IWU287" s="502"/>
      <c r="IWV287" s="502"/>
      <c r="IWW287" s="502"/>
      <c r="IWX287" s="502"/>
      <c r="IWY287" s="502"/>
      <c r="IWZ287" s="502"/>
      <c r="IXA287" s="502"/>
      <c r="IXB287" s="502"/>
      <c r="IXC287" s="502"/>
      <c r="IXD287" s="502"/>
      <c r="IXE287" s="502"/>
      <c r="IXF287" s="502"/>
      <c r="IXG287" s="502"/>
      <c r="IXH287" s="502"/>
      <c r="IXI287" s="502"/>
      <c r="IXJ287" s="502"/>
      <c r="IXK287" s="502"/>
      <c r="IXL287" s="502"/>
      <c r="IXM287" s="502"/>
      <c r="IXN287" s="502"/>
      <c r="IXO287" s="502"/>
      <c r="IXP287" s="502"/>
      <c r="IXQ287" s="502"/>
      <c r="IXR287" s="502"/>
      <c r="IXS287" s="502"/>
      <c r="IXT287" s="502"/>
      <c r="IXU287" s="502"/>
      <c r="IXV287" s="502"/>
      <c r="IXW287" s="502"/>
      <c r="IXX287" s="502"/>
      <c r="IXY287" s="502"/>
      <c r="IXZ287" s="502"/>
      <c r="IYA287" s="502"/>
      <c r="IYB287" s="502"/>
      <c r="IYC287" s="502"/>
      <c r="IYD287" s="502"/>
      <c r="IYE287" s="502"/>
      <c r="IYF287" s="502"/>
      <c r="IYG287" s="502"/>
      <c r="IYH287" s="502"/>
      <c r="IYI287" s="502"/>
      <c r="IYJ287" s="502"/>
      <c r="IYK287" s="502"/>
      <c r="IYL287" s="502"/>
      <c r="IYM287" s="502"/>
      <c r="IYN287" s="502"/>
      <c r="IYO287" s="502"/>
      <c r="IYP287" s="502"/>
      <c r="IYQ287" s="502"/>
      <c r="IYR287" s="502"/>
      <c r="IYS287" s="502"/>
      <c r="IYT287" s="502"/>
      <c r="IYU287" s="502"/>
      <c r="IYV287" s="502"/>
      <c r="IYW287" s="502"/>
      <c r="IYX287" s="502"/>
      <c r="IYY287" s="502"/>
      <c r="IYZ287" s="502"/>
      <c r="IZA287" s="502"/>
      <c r="IZB287" s="502"/>
      <c r="IZC287" s="502"/>
      <c r="IZD287" s="502"/>
      <c r="IZE287" s="502"/>
      <c r="IZF287" s="502"/>
      <c r="IZG287" s="502"/>
      <c r="IZH287" s="502"/>
      <c r="IZI287" s="502"/>
      <c r="IZJ287" s="502"/>
      <c r="IZK287" s="502"/>
      <c r="IZL287" s="502"/>
      <c r="IZM287" s="502"/>
      <c r="IZN287" s="502"/>
      <c r="IZO287" s="502"/>
      <c r="IZP287" s="502"/>
      <c r="IZQ287" s="502"/>
      <c r="IZR287" s="502"/>
      <c r="IZS287" s="502"/>
      <c r="IZT287" s="502"/>
      <c r="IZU287" s="502"/>
      <c r="IZV287" s="502"/>
      <c r="IZW287" s="502"/>
      <c r="IZX287" s="502"/>
      <c r="IZY287" s="502"/>
      <c r="IZZ287" s="502"/>
      <c r="JAA287" s="502"/>
      <c r="JAB287" s="502"/>
      <c r="JAC287" s="502"/>
      <c r="JAD287" s="502"/>
      <c r="JAE287" s="502"/>
      <c r="JAF287" s="502"/>
      <c r="JAG287" s="502"/>
      <c r="JAH287" s="502"/>
      <c r="JAI287" s="502"/>
      <c r="JAJ287" s="502"/>
      <c r="JAK287" s="502"/>
      <c r="JAL287" s="502"/>
      <c r="JAM287" s="502"/>
      <c r="JAN287" s="502"/>
      <c r="JAO287" s="502"/>
      <c r="JAP287" s="502"/>
      <c r="JAQ287" s="502"/>
      <c r="JAR287" s="502"/>
      <c r="JAS287" s="502"/>
      <c r="JAT287" s="502"/>
      <c r="JAU287" s="502"/>
      <c r="JAV287" s="502"/>
      <c r="JAW287" s="502"/>
      <c r="JAX287" s="502"/>
      <c r="JAY287" s="502"/>
      <c r="JAZ287" s="502"/>
      <c r="JBA287" s="502"/>
      <c r="JBB287" s="502"/>
      <c r="JBC287" s="502"/>
      <c r="JBD287" s="502"/>
      <c r="JBE287" s="502"/>
      <c r="JBF287" s="502"/>
      <c r="JBG287" s="502"/>
      <c r="JBH287" s="502"/>
      <c r="JBI287" s="502"/>
      <c r="JBJ287" s="502"/>
      <c r="JBK287" s="502"/>
      <c r="JBL287" s="502"/>
      <c r="JBM287" s="502"/>
      <c r="JBN287" s="502"/>
      <c r="JBO287" s="502"/>
      <c r="JBP287" s="502"/>
      <c r="JBQ287" s="502"/>
      <c r="JBR287" s="502"/>
      <c r="JBS287" s="502"/>
      <c r="JBT287" s="502"/>
      <c r="JBU287" s="502"/>
      <c r="JBV287" s="502"/>
      <c r="JBW287" s="502"/>
      <c r="JBX287" s="502"/>
      <c r="JBY287" s="502"/>
      <c r="JBZ287" s="502"/>
      <c r="JCA287" s="502"/>
      <c r="JCB287" s="502"/>
      <c r="JCC287" s="502"/>
      <c r="JCD287" s="502"/>
      <c r="JCE287" s="502"/>
      <c r="JCF287" s="502"/>
      <c r="JCG287" s="502"/>
      <c r="JCH287" s="502"/>
      <c r="JCI287" s="502"/>
      <c r="JCJ287" s="502"/>
      <c r="JCK287" s="502"/>
      <c r="JCL287" s="502"/>
      <c r="JCM287" s="502"/>
      <c r="JCN287" s="502"/>
      <c r="JCO287" s="502"/>
      <c r="JCP287" s="502"/>
      <c r="JCQ287" s="502"/>
      <c r="JCR287" s="502"/>
      <c r="JCS287" s="502"/>
      <c r="JCT287" s="502"/>
      <c r="JCU287" s="502"/>
      <c r="JCV287" s="502"/>
      <c r="JCW287" s="502"/>
      <c r="JCX287" s="502"/>
      <c r="JCY287" s="502"/>
      <c r="JCZ287" s="502"/>
      <c r="JDA287" s="502"/>
      <c r="JDB287" s="502"/>
      <c r="JDC287" s="502"/>
      <c r="JDD287" s="502"/>
      <c r="JDE287" s="502"/>
      <c r="JDF287" s="502"/>
      <c r="JDG287" s="502"/>
      <c r="JDH287" s="502"/>
      <c r="JDI287" s="502"/>
      <c r="JDJ287" s="502"/>
      <c r="JDK287" s="502"/>
      <c r="JDL287" s="502"/>
      <c r="JDM287" s="502"/>
      <c r="JDN287" s="502"/>
      <c r="JDO287" s="502"/>
      <c r="JDP287" s="502"/>
      <c r="JDQ287" s="502"/>
      <c r="JDR287" s="502"/>
      <c r="JDS287" s="502"/>
      <c r="JDT287" s="502"/>
      <c r="JDU287" s="502"/>
      <c r="JDV287" s="502"/>
      <c r="JDW287" s="502"/>
      <c r="JDX287" s="502"/>
      <c r="JDY287" s="502"/>
      <c r="JDZ287" s="502"/>
      <c r="JEA287" s="502"/>
      <c r="JEB287" s="502"/>
      <c r="JEC287" s="502"/>
      <c r="JED287" s="502"/>
      <c r="JEE287" s="502"/>
      <c r="JEF287" s="502"/>
      <c r="JEG287" s="502"/>
      <c r="JEH287" s="502"/>
      <c r="JEI287" s="502"/>
      <c r="JEJ287" s="502"/>
      <c r="JEK287" s="502"/>
      <c r="JEL287" s="502"/>
      <c r="JEM287" s="502"/>
      <c r="JEN287" s="502"/>
      <c r="JEO287" s="502"/>
      <c r="JEP287" s="502"/>
      <c r="JEQ287" s="502"/>
      <c r="JER287" s="502"/>
      <c r="JES287" s="502"/>
      <c r="JET287" s="502"/>
      <c r="JEU287" s="502"/>
      <c r="JEV287" s="502"/>
      <c r="JEW287" s="502"/>
      <c r="JEX287" s="502"/>
      <c r="JEY287" s="502"/>
      <c r="JEZ287" s="502"/>
      <c r="JFA287" s="502"/>
      <c r="JFB287" s="502"/>
      <c r="JFC287" s="502"/>
      <c r="JFD287" s="502"/>
      <c r="JFE287" s="502"/>
      <c r="JFF287" s="502"/>
      <c r="JFG287" s="502"/>
      <c r="JFH287" s="502"/>
      <c r="JFI287" s="502"/>
      <c r="JFJ287" s="502"/>
      <c r="JFK287" s="502"/>
      <c r="JFL287" s="502"/>
      <c r="JFM287" s="502"/>
      <c r="JFN287" s="502"/>
      <c r="JFO287" s="502"/>
      <c r="JFP287" s="502"/>
      <c r="JFQ287" s="502"/>
      <c r="JFR287" s="502"/>
      <c r="JFS287" s="502"/>
      <c r="JFT287" s="502"/>
      <c r="JFU287" s="502"/>
      <c r="JFV287" s="502"/>
      <c r="JFW287" s="502"/>
      <c r="JFX287" s="502"/>
      <c r="JFY287" s="502"/>
      <c r="JFZ287" s="502"/>
      <c r="JGA287" s="502"/>
      <c r="JGB287" s="502"/>
      <c r="JGC287" s="502"/>
      <c r="JGD287" s="502"/>
      <c r="JGE287" s="502"/>
      <c r="JGF287" s="502"/>
      <c r="JGG287" s="502"/>
      <c r="JGH287" s="502"/>
      <c r="JGI287" s="502"/>
      <c r="JGJ287" s="502"/>
      <c r="JGK287" s="502"/>
      <c r="JGL287" s="502"/>
      <c r="JGM287" s="502"/>
      <c r="JGN287" s="502"/>
      <c r="JGO287" s="502"/>
      <c r="JGP287" s="502"/>
      <c r="JGQ287" s="502"/>
      <c r="JGR287" s="502"/>
      <c r="JGS287" s="502"/>
      <c r="JGT287" s="502"/>
      <c r="JGU287" s="502"/>
      <c r="JGV287" s="502"/>
      <c r="JGW287" s="502"/>
      <c r="JGX287" s="502"/>
      <c r="JGY287" s="502"/>
      <c r="JGZ287" s="502"/>
      <c r="JHA287" s="502"/>
      <c r="JHB287" s="502"/>
      <c r="JHC287" s="502"/>
      <c r="JHD287" s="502"/>
      <c r="JHE287" s="502"/>
      <c r="JHF287" s="502"/>
      <c r="JHG287" s="502"/>
      <c r="JHH287" s="502"/>
      <c r="JHI287" s="502"/>
      <c r="JHJ287" s="502"/>
      <c r="JHK287" s="502"/>
      <c r="JHL287" s="502"/>
      <c r="JHM287" s="502"/>
      <c r="JHN287" s="502"/>
      <c r="JHO287" s="502"/>
      <c r="JHP287" s="502"/>
      <c r="JHQ287" s="502"/>
      <c r="JHR287" s="502"/>
      <c r="JHS287" s="502"/>
      <c r="JHT287" s="502"/>
      <c r="JHU287" s="502"/>
      <c r="JHV287" s="502"/>
      <c r="JHW287" s="502"/>
      <c r="JHX287" s="502"/>
      <c r="JHY287" s="502"/>
      <c r="JHZ287" s="502"/>
      <c r="JIA287" s="502"/>
      <c r="JIB287" s="502"/>
      <c r="JIC287" s="502"/>
      <c r="JID287" s="502"/>
      <c r="JIE287" s="502"/>
      <c r="JIF287" s="502"/>
      <c r="JIG287" s="502"/>
      <c r="JIH287" s="502"/>
      <c r="JII287" s="502"/>
      <c r="JIJ287" s="502"/>
      <c r="JIK287" s="502"/>
      <c r="JIL287" s="502"/>
      <c r="JIM287" s="502"/>
      <c r="JIN287" s="502"/>
      <c r="JIO287" s="502"/>
      <c r="JIP287" s="502"/>
      <c r="JIQ287" s="502"/>
      <c r="JIR287" s="502"/>
      <c r="JIS287" s="502"/>
      <c r="JIT287" s="502"/>
      <c r="JIU287" s="502"/>
      <c r="JIV287" s="502"/>
      <c r="JIW287" s="502"/>
      <c r="JIX287" s="502"/>
      <c r="JIY287" s="502"/>
      <c r="JIZ287" s="502"/>
      <c r="JJA287" s="502"/>
      <c r="JJB287" s="502"/>
      <c r="JJC287" s="502"/>
      <c r="JJD287" s="502"/>
      <c r="JJE287" s="502"/>
      <c r="JJF287" s="502"/>
      <c r="JJG287" s="502"/>
      <c r="JJH287" s="502"/>
      <c r="JJI287" s="502"/>
      <c r="JJJ287" s="502"/>
      <c r="JJK287" s="502"/>
      <c r="JJL287" s="502"/>
      <c r="JJM287" s="502"/>
      <c r="JJN287" s="502"/>
      <c r="JJO287" s="502"/>
      <c r="JJP287" s="502"/>
      <c r="JJQ287" s="502"/>
      <c r="JJR287" s="502"/>
      <c r="JJS287" s="502"/>
      <c r="JJT287" s="502"/>
      <c r="JJU287" s="502"/>
      <c r="JJV287" s="502"/>
      <c r="JJW287" s="502"/>
      <c r="JJX287" s="502"/>
      <c r="JJY287" s="502"/>
      <c r="JJZ287" s="502"/>
      <c r="JKA287" s="502"/>
      <c r="JKB287" s="502"/>
      <c r="JKC287" s="502"/>
      <c r="JKD287" s="502"/>
      <c r="JKE287" s="502"/>
      <c r="JKF287" s="502"/>
      <c r="JKG287" s="502"/>
      <c r="JKH287" s="502"/>
      <c r="JKI287" s="502"/>
      <c r="JKJ287" s="502"/>
      <c r="JKK287" s="502"/>
      <c r="JKL287" s="502"/>
      <c r="JKM287" s="502"/>
      <c r="JKN287" s="502"/>
      <c r="JKO287" s="502"/>
      <c r="JKP287" s="502"/>
      <c r="JKQ287" s="502"/>
      <c r="JKR287" s="502"/>
      <c r="JKS287" s="502"/>
      <c r="JKT287" s="502"/>
      <c r="JKU287" s="502"/>
      <c r="JKV287" s="502"/>
      <c r="JKW287" s="502"/>
      <c r="JKX287" s="502"/>
      <c r="JKY287" s="502"/>
      <c r="JKZ287" s="502"/>
      <c r="JLA287" s="502"/>
      <c r="JLB287" s="502"/>
      <c r="JLC287" s="502"/>
      <c r="JLD287" s="502"/>
      <c r="JLE287" s="502"/>
      <c r="JLF287" s="502"/>
      <c r="JLG287" s="502"/>
      <c r="JLH287" s="502"/>
      <c r="JLI287" s="502"/>
      <c r="JLJ287" s="502"/>
      <c r="JLK287" s="502"/>
      <c r="JLL287" s="502"/>
      <c r="JLM287" s="502"/>
      <c r="JLN287" s="502"/>
      <c r="JLO287" s="502"/>
      <c r="JLP287" s="502"/>
      <c r="JLQ287" s="502"/>
      <c r="JLR287" s="502"/>
      <c r="JLS287" s="502"/>
      <c r="JLT287" s="502"/>
      <c r="JLU287" s="502"/>
      <c r="JLV287" s="502"/>
      <c r="JLW287" s="502"/>
      <c r="JLX287" s="502"/>
      <c r="JLY287" s="502"/>
      <c r="JLZ287" s="502"/>
      <c r="JMA287" s="502"/>
      <c r="JMB287" s="502"/>
      <c r="JMC287" s="502"/>
      <c r="JMD287" s="502"/>
      <c r="JME287" s="502"/>
      <c r="JMF287" s="502"/>
      <c r="JMG287" s="502"/>
      <c r="JMH287" s="502"/>
      <c r="JMI287" s="502"/>
      <c r="JMJ287" s="502"/>
      <c r="JMK287" s="502"/>
      <c r="JML287" s="502"/>
      <c r="JMM287" s="502"/>
      <c r="JMN287" s="502"/>
      <c r="JMO287" s="502"/>
      <c r="JMP287" s="502"/>
      <c r="JMQ287" s="502"/>
      <c r="JMR287" s="502"/>
      <c r="JMS287" s="502"/>
      <c r="JMT287" s="502"/>
      <c r="JMU287" s="502"/>
      <c r="JMV287" s="502"/>
      <c r="JMW287" s="502"/>
      <c r="JMX287" s="502"/>
      <c r="JMY287" s="502"/>
      <c r="JMZ287" s="502"/>
      <c r="JNA287" s="502"/>
      <c r="JNB287" s="502"/>
      <c r="JNC287" s="502"/>
      <c r="JND287" s="502"/>
      <c r="JNE287" s="502"/>
      <c r="JNF287" s="502"/>
      <c r="JNG287" s="502"/>
      <c r="JNH287" s="502"/>
      <c r="JNI287" s="502"/>
      <c r="JNJ287" s="502"/>
      <c r="JNK287" s="502"/>
      <c r="JNL287" s="502"/>
      <c r="JNM287" s="502"/>
      <c r="JNN287" s="502"/>
      <c r="JNO287" s="502"/>
      <c r="JNP287" s="502"/>
      <c r="JNQ287" s="502"/>
      <c r="JNR287" s="502"/>
      <c r="JNS287" s="502"/>
      <c r="JNT287" s="502"/>
      <c r="JNU287" s="502"/>
      <c r="JNV287" s="502"/>
      <c r="JNW287" s="502"/>
      <c r="JNX287" s="502"/>
      <c r="JNY287" s="502"/>
      <c r="JNZ287" s="502"/>
      <c r="JOA287" s="502"/>
      <c r="JOB287" s="502"/>
      <c r="JOC287" s="502"/>
      <c r="JOD287" s="502"/>
      <c r="JOE287" s="502"/>
      <c r="JOF287" s="502"/>
      <c r="JOG287" s="502"/>
      <c r="JOH287" s="502"/>
      <c r="JOI287" s="502"/>
      <c r="JOJ287" s="502"/>
      <c r="JOK287" s="502"/>
      <c r="JOL287" s="502"/>
      <c r="JOM287" s="502"/>
      <c r="JON287" s="502"/>
      <c r="JOO287" s="502"/>
      <c r="JOP287" s="502"/>
      <c r="JOQ287" s="502"/>
      <c r="JOR287" s="502"/>
      <c r="JOS287" s="502"/>
      <c r="JOT287" s="502"/>
      <c r="JOU287" s="502"/>
      <c r="JOV287" s="502"/>
      <c r="JOW287" s="502"/>
      <c r="JOX287" s="502"/>
      <c r="JOY287" s="502"/>
      <c r="JOZ287" s="502"/>
      <c r="JPA287" s="502"/>
      <c r="JPB287" s="502"/>
      <c r="JPC287" s="502"/>
      <c r="JPD287" s="502"/>
      <c r="JPE287" s="502"/>
      <c r="JPF287" s="502"/>
      <c r="JPG287" s="502"/>
      <c r="JPH287" s="502"/>
      <c r="JPI287" s="502"/>
      <c r="JPJ287" s="502"/>
      <c r="JPK287" s="502"/>
      <c r="JPL287" s="502"/>
      <c r="JPM287" s="502"/>
      <c r="JPN287" s="502"/>
      <c r="JPO287" s="502"/>
      <c r="JPP287" s="502"/>
      <c r="JPQ287" s="502"/>
      <c r="JPR287" s="502"/>
      <c r="JPS287" s="502"/>
      <c r="JPT287" s="502"/>
      <c r="JPU287" s="502"/>
      <c r="JPV287" s="502"/>
      <c r="JPW287" s="502"/>
      <c r="JPX287" s="502"/>
      <c r="JPY287" s="502"/>
      <c r="JPZ287" s="502"/>
      <c r="JQA287" s="502"/>
      <c r="JQB287" s="502"/>
      <c r="JQC287" s="502"/>
      <c r="JQD287" s="502"/>
      <c r="JQE287" s="502"/>
      <c r="JQF287" s="502"/>
      <c r="JQG287" s="502"/>
      <c r="JQH287" s="502"/>
      <c r="JQI287" s="502"/>
      <c r="JQJ287" s="502"/>
      <c r="JQK287" s="502"/>
      <c r="JQL287" s="502"/>
      <c r="JQM287" s="502"/>
      <c r="JQN287" s="502"/>
      <c r="JQO287" s="502"/>
      <c r="JQP287" s="502"/>
      <c r="JQQ287" s="502"/>
      <c r="JQR287" s="502"/>
      <c r="JQS287" s="502"/>
      <c r="JQT287" s="502"/>
      <c r="JQU287" s="502"/>
      <c r="JQV287" s="502"/>
      <c r="JQW287" s="502"/>
      <c r="JQX287" s="502"/>
      <c r="JQY287" s="502"/>
      <c r="JQZ287" s="502"/>
      <c r="JRA287" s="502"/>
      <c r="JRB287" s="502"/>
      <c r="JRC287" s="502"/>
      <c r="JRD287" s="502"/>
      <c r="JRE287" s="502"/>
      <c r="JRF287" s="502"/>
      <c r="JRG287" s="502"/>
      <c r="JRH287" s="502"/>
      <c r="JRI287" s="502"/>
      <c r="JRJ287" s="502"/>
      <c r="JRK287" s="502"/>
      <c r="JRL287" s="502"/>
      <c r="JRM287" s="502"/>
      <c r="JRN287" s="502"/>
      <c r="JRO287" s="502"/>
      <c r="JRP287" s="502"/>
      <c r="JRQ287" s="502"/>
      <c r="JRR287" s="502"/>
      <c r="JRS287" s="502"/>
      <c r="JRT287" s="502"/>
      <c r="JRU287" s="502"/>
      <c r="JRV287" s="502"/>
      <c r="JRW287" s="502"/>
      <c r="JRX287" s="502"/>
      <c r="JRY287" s="502"/>
      <c r="JRZ287" s="502"/>
      <c r="JSA287" s="502"/>
      <c r="JSB287" s="502"/>
      <c r="JSC287" s="502"/>
      <c r="JSD287" s="502"/>
      <c r="JSE287" s="502"/>
      <c r="JSF287" s="502"/>
      <c r="JSG287" s="502"/>
      <c r="JSH287" s="502"/>
      <c r="JSI287" s="502"/>
      <c r="JSJ287" s="502"/>
      <c r="JSK287" s="502"/>
      <c r="JSL287" s="502"/>
      <c r="JSM287" s="502"/>
      <c r="JSN287" s="502"/>
      <c r="JSO287" s="502"/>
      <c r="JSP287" s="502"/>
      <c r="JSQ287" s="502"/>
      <c r="JSR287" s="502"/>
      <c r="JSS287" s="502"/>
      <c r="JST287" s="502"/>
      <c r="JSU287" s="502"/>
      <c r="JSV287" s="502"/>
      <c r="JSW287" s="502"/>
      <c r="JSX287" s="502"/>
      <c r="JSY287" s="502"/>
      <c r="JSZ287" s="502"/>
      <c r="JTA287" s="502"/>
      <c r="JTB287" s="502"/>
      <c r="JTC287" s="502"/>
      <c r="JTD287" s="502"/>
      <c r="JTE287" s="502"/>
      <c r="JTF287" s="502"/>
      <c r="JTG287" s="502"/>
      <c r="JTH287" s="502"/>
      <c r="JTI287" s="502"/>
      <c r="JTJ287" s="502"/>
      <c r="JTK287" s="502"/>
      <c r="JTL287" s="502"/>
      <c r="JTM287" s="502"/>
      <c r="JTN287" s="502"/>
      <c r="JTO287" s="502"/>
      <c r="JTP287" s="502"/>
      <c r="JTQ287" s="502"/>
      <c r="JTR287" s="502"/>
      <c r="JTS287" s="502"/>
      <c r="JTT287" s="502"/>
      <c r="JTU287" s="502"/>
      <c r="JTV287" s="502"/>
      <c r="JTW287" s="502"/>
      <c r="JTX287" s="502"/>
      <c r="JTY287" s="502"/>
      <c r="JTZ287" s="502"/>
      <c r="JUA287" s="502"/>
      <c r="JUB287" s="502"/>
      <c r="JUC287" s="502"/>
      <c r="JUD287" s="502"/>
      <c r="JUE287" s="502"/>
      <c r="JUF287" s="502"/>
      <c r="JUG287" s="502"/>
      <c r="JUH287" s="502"/>
      <c r="JUI287" s="502"/>
      <c r="JUJ287" s="502"/>
      <c r="JUK287" s="502"/>
      <c r="JUL287" s="502"/>
      <c r="JUM287" s="502"/>
      <c r="JUN287" s="502"/>
      <c r="JUO287" s="502"/>
      <c r="JUP287" s="502"/>
      <c r="JUQ287" s="502"/>
      <c r="JUR287" s="502"/>
      <c r="JUS287" s="502"/>
      <c r="JUT287" s="502"/>
      <c r="JUU287" s="502"/>
      <c r="JUV287" s="502"/>
      <c r="JUW287" s="502"/>
      <c r="JUX287" s="502"/>
      <c r="JUY287" s="502"/>
      <c r="JUZ287" s="502"/>
      <c r="JVA287" s="502"/>
      <c r="JVB287" s="502"/>
      <c r="JVC287" s="502"/>
      <c r="JVD287" s="502"/>
      <c r="JVE287" s="502"/>
      <c r="JVF287" s="502"/>
      <c r="JVG287" s="502"/>
      <c r="JVH287" s="502"/>
      <c r="JVI287" s="502"/>
      <c r="JVJ287" s="502"/>
      <c r="JVK287" s="502"/>
      <c r="JVL287" s="502"/>
      <c r="JVM287" s="502"/>
      <c r="JVN287" s="502"/>
      <c r="JVO287" s="502"/>
      <c r="JVP287" s="502"/>
      <c r="JVQ287" s="502"/>
      <c r="JVR287" s="502"/>
      <c r="JVS287" s="502"/>
      <c r="JVT287" s="502"/>
      <c r="JVU287" s="502"/>
      <c r="JVV287" s="502"/>
      <c r="JVW287" s="502"/>
      <c r="JVX287" s="502"/>
      <c r="JVY287" s="502"/>
      <c r="JVZ287" s="502"/>
      <c r="JWA287" s="502"/>
      <c r="JWB287" s="502"/>
      <c r="JWC287" s="502"/>
      <c r="JWD287" s="502"/>
      <c r="JWE287" s="502"/>
      <c r="JWF287" s="502"/>
      <c r="JWG287" s="502"/>
      <c r="JWH287" s="502"/>
      <c r="JWI287" s="502"/>
      <c r="JWJ287" s="502"/>
      <c r="JWK287" s="502"/>
      <c r="JWL287" s="502"/>
      <c r="JWM287" s="502"/>
      <c r="JWN287" s="502"/>
      <c r="JWO287" s="502"/>
      <c r="JWP287" s="502"/>
      <c r="JWQ287" s="502"/>
      <c r="JWR287" s="502"/>
      <c r="JWS287" s="502"/>
      <c r="JWT287" s="502"/>
      <c r="JWU287" s="502"/>
      <c r="JWV287" s="502"/>
      <c r="JWW287" s="502"/>
      <c r="JWX287" s="502"/>
      <c r="JWY287" s="502"/>
      <c r="JWZ287" s="502"/>
      <c r="JXA287" s="502"/>
      <c r="JXB287" s="502"/>
      <c r="JXC287" s="502"/>
      <c r="JXD287" s="502"/>
      <c r="JXE287" s="502"/>
      <c r="JXF287" s="502"/>
      <c r="JXG287" s="502"/>
      <c r="JXH287" s="502"/>
      <c r="JXI287" s="502"/>
      <c r="JXJ287" s="502"/>
      <c r="JXK287" s="502"/>
      <c r="JXL287" s="502"/>
      <c r="JXM287" s="502"/>
      <c r="JXN287" s="502"/>
      <c r="JXO287" s="502"/>
      <c r="JXP287" s="502"/>
      <c r="JXQ287" s="502"/>
      <c r="JXR287" s="502"/>
      <c r="JXS287" s="502"/>
      <c r="JXT287" s="502"/>
      <c r="JXU287" s="502"/>
      <c r="JXV287" s="502"/>
      <c r="JXW287" s="502"/>
      <c r="JXX287" s="502"/>
      <c r="JXY287" s="502"/>
      <c r="JXZ287" s="502"/>
      <c r="JYA287" s="502"/>
      <c r="JYB287" s="502"/>
      <c r="JYC287" s="502"/>
      <c r="JYD287" s="502"/>
      <c r="JYE287" s="502"/>
      <c r="JYF287" s="502"/>
      <c r="JYG287" s="502"/>
      <c r="JYH287" s="502"/>
      <c r="JYI287" s="502"/>
      <c r="JYJ287" s="502"/>
      <c r="JYK287" s="502"/>
      <c r="JYL287" s="502"/>
      <c r="JYM287" s="502"/>
      <c r="JYN287" s="502"/>
      <c r="JYO287" s="502"/>
      <c r="JYP287" s="502"/>
      <c r="JYQ287" s="502"/>
      <c r="JYR287" s="502"/>
      <c r="JYS287" s="502"/>
      <c r="JYT287" s="502"/>
      <c r="JYU287" s="502"/>
      <c r="JYV287" s="502"/>
      <c r="JYW287" s="502"/>
      <c r="JYX287" s="502"/>
      <c r="JYY287" s="502"/>
      <c r="JYZ287" s="502"/>
      <c r="JZA287" s="502"/>
      <c r="JZB287" s="502"/>
      <c r="JZC287" s="502"/>
      <c r="JZD287" s="502"/>
      <c r="JZE287" s="502"/>
      <c r="JZF287" s="502"/>
      <c r="JZG287" s="502"/>
      <c r="JZH287" s="502"/>
      <c r="JZI287" s="502"/>
      <c r="JZJ287" s="502"/>
      <c r="JZK287" s="502"/>
      <c r="JZL287" s="502"/>
      <c r="JZM287" s="502"/>
      <c r="JZN287" s="502"/>
      <c r="JZO287" s="502"/>
      <c r="JZP287" s="502"/>
      <c r="JZQ287" s="502"/>
      <c r="JZR287" s="502"/>
      <c r="JZS287" s="502"/>
      <c r="JZT287" s="502"/>
      <c r="JZU287" s="502"/>
      <c r="JZV287" s="502"/>
      <c r="JZW287" s="502"/>
      <c r="JZX287" s="502"/>
      <c r="JZY287" s="502"/>
      <c r="JZZ287" s="502"/>
      <c r="KAA287" s="502"/>
      <c r="KAB287" s="502"/>
      <c r="KAC287" s="502"/>
      <c r="KAD287" s="502"/>
      <c r="KAE287" s="502"/>
      <c r="KAF287" s="502"/>
      <c r="KAG287" s="502"/>
      <c r="KAH287" s="502"/>
      <c r="KAI287" s="502"/>
      <c r="KAJ287" s="502"/>
      <c r="KAK287" s="502"/>
      <c r="KAL287" s="502"/>
      <c r="KAM287" s="502"/>
      <c r="KAN287" s="502"/>
      <c r="KAO287" s="502"/>
      <c r="KAP287" s="502"/>
      <c r="KAQ287" s="502"/>
      <c r="KAR287" s="502"/>
      <c r="KAS287" s="502"/>
      <c r="KAT287" s="502"/>
      <c r="KAU287" s="502"/>
      <c r="KAV287" s="502"/>
      <c r="KAW287" s="502"/>
      <c r="KAX287" s="502"/>
      <c r="KAY287" s="502"/>
      <c r="KAZ287" s="502"/>
      <c r="KBA287" s="502"/>
      <c r="KBB287" s="502"/>
      <c r="KBC287" s="502"/>
      <c r="KBD287" s="502"/>
      <c r="KBE287" s="502"/>
      <c r="KBF287" s="502"/>
      <c r="KBG287" s="502"/>
      <c r="KBH287" s="502"/>
      <c r="KBI287" s="502"/>
      <c r="KBJ287" s="502"/>
      <c r="KBK287" s="502"/>
      <c r="KBL287" s="502"/>
      <c r="KBM287" s="502"/>
      <c r="KBN287" s="502"/>
      <c r="KBO287" s="502"/>
      <c r="KBP287" s="502"/>
      <c r="KBQ287" s="502"/>
      <c r="KBR287" s="502"/>
      <c r="KBS287" s="502"/>
      <c r="KBT287" s="502"/>
      <c r="KBU287" s="502"/>
      <c r="KBV287" s="502"/>
      <c r="KBW287" s="502"/>
      <c r="KBX287" s="502"/>
      <c r="KBY287" s="502"/>
      <c r="KBZ287" s="502"/>
      <c r="KCA287" s="502"/>
      <c r="KCB287" s="502"/>
      <c r="KCC287" s="502"/>
      <c r="KCD287" s="502"/>
      <c r="KCE287" s="502"/>
      <c r="KCF287" s="502"/>
      <c r="KCG287" s="502"/>
      <c r="KCH287" s="502"/>
      <c r="KCI287" s="502"/>
      <c r="KCJ287" s="502"/>
      <c r="KCK287" s="502"/>
      <c r="KCL287" s="502"/>
      <c r="KCM287" s="502"/>
      <c r="KCN287" s="502"/>
      <c r="KCO287" s="502"/>
      <c r="KCP287" s="502"/>
      <c r="KCQ287" s="502"/>
      <c r="KCR287" s="502"/>
      <c r="KCS287" s="502"/>
      <c r="KCT287" s="502"/>
      <c r="KCU287" s="502"/>
      <c r="KCV287" s="502"/>
      <c r="KCW287" s="502"/>
      <c r="KCX287" s="502"/>
      <c r="KCY287" s="502"/>
      <c r="KCZ287" s="502"/>
      <c r="KDA287" s="502"/>
      <c r="KDB287" s="502"/>
      <c r="KDC287" s="502"/>
      <c r="KDD287" s="502"/>
      <c r="KDE287" s="502"/>
      <c r="KDF287" s="502"/>
      <c r="KDG287" s="502"/>
      <c r="KDH287" s="502"/>
      <c r="KDI287" s="502"/>
      <c r="KDJ287" s="502"/>
      <c r="KDK287" s="502"/>
      <c r="KDL287" s="502"/>
      <c r="KDM287" s="502"/>
      <c r="KDN287" s="502"/>
      <c r="KDO287" s="502"/>
      <c r="KDP287" s="502"/>
      <c r="KDQ287" s="502"/>
      <c r="KDR287" s="502"/>
      <c r="KDS287" s="502"/>
      <c r="KDT287" s="502"/>
      <c r="KDU287" s="502"/>
      <c r="KDV287" s="502"/>
      <c r="KDW287" s="502"/>
      <c r="KDX287" s="502"/>
      <c r="KDY287" s="502"/>
      <c r="KDZ287" s="502"/>
      <c r="KEA287" s="502"/>
      <c r="KEB287" s="502"/>
      <c r="KEC287" s="502"/>
      <c r="KED287" s="502"/>
      <c r="KEE287" s="502"/>
      <c r="KEF287" s="502"/>
      <c r="KEG287" s="502"/>
      <c r="KEH287" s="502"/>
      <c r="KEI287" s="502"/>
      <c r="KEJ287" s="502"/>
      <c r="KEK287" s="502"/>
      <c r="KEL287" s="502"/>
      <c r="KEM287" s="502"/>
      <c r="KEN287" s="502"/>
      <c r="KEO287" s="502"/>
      <c r="KEP287" s="502"/>
      <c r="KEQ287" s="502"/>
      <c r="KER287" s="502"/>
      <c r="KES287" s="502"/>
      <c r="KET287" s="502"/>
      <c r="KEU287" s="502"/>
      <c r="KEV287" s="502"/>
      <c r="KEW287" s="502"/>
      <c r="KEX287" s="502"/>
      <c r="KEY287" s="502"/>
      <c r="KEZ287" s="502"/>
      <c r="KFA287" s="502"/>
      <c r="KFB287" s="502"/>
      <c r="KFC287" s="502"/>
      <c r="KFD287" s="502"/>
      <c r="KFE287" s="502"/>
      <c r="KFF287" s="502"/>
      <c r="KFG287" s="502"/>
      <c r="KFH287" s="502"/>
      <c r="KFI287" s="502"/>
      <c r="KFJ287" s="502"/>
      <c r="KFK287" s="502"/>
      <c r="KFL287" s="502"/>
      <c r="KFM287" s="502"/>
      <c r="KFN287" s="502"/>
      <c r="KFO287" s="502"/>
      <c r="KFP287" s="502"/>
      <c r="KFQ287" s="502"/>
      <c r="KFR287" s="502"/>
      <c r="KFS287" s="502"/>
      <c r="KFT287" s="502"/>
      <c r="KFU287" s="502"/>
      <c r="KFV287" s="502"/>
      <c r="KFW287" s="502"/>
      <c r="KFX287" s="502"/>
      <c r="KFY287" s="502"/>
      <c r="KFZ287" s="502"/>
      <c r="KGA287" s="502"/>
      <c r="KGB287" s="502"/>
      <c r="KGC287" s="502"/>
      <c r="KGD287" s="502"/>
      <c r="KGE287" s="502"/>
      <c r="KGF287" s="502"/>
      <c r="KGG287" s="502"/>
      <c r="KGH287" s="502"/>
      <c r="KGI287" s="502"/>
      <c r="KGJ287" s="502"/>
      <c r="KGK287" s="502"/>
      <c r="KGL287" s="502"/>
      <c r="KGM287" s="502"/>
      <c r="KGN287" s="502"/>
      <c r="KGO287" s="502"/>
      <c r="KGP287" s="502"/>
      <c r="KGQ287" s="502"/>
      <c r="KGR287" s="502"/>
      <c r="KGS287" s="502"/>
      <c r="KGT287" s="502"/>
      <c r="KGU287" s="502"/>
      <c r="KGV287" s="502"/>
      <c r="KGW287" s="502"/>
      <c r="KGX287" s="502"/>
      <c r="KGY287" s="502"/>
      <c r="KGZ287" s="502"/>
      <c r="KHA287" s="502"/>
      <c r="KHB287" s="502"/>
      <c r="KHC287" s="502"/>
      <c r="KHD287" s="502"/>
      <c r="KHE287" s="502"/>
      <c r="KHF287" s="502"/>
      <c r="KHG287" s="502"/>
      <c r="KHH287" s="502"/>
      <c r="KHI287" s="502"/>
      <c r="KHJ287" s="502"/>
      <c r="KHK287" s="502"/>
      <c r="KHL287" s="502"/>
      <c r="KHM287" s="502"/>
      <c r="KHN287" s="502"/>
      <c r="KHO287" s="502"/>
      <c r="KHP287" s="502"/>
      <c r="KHQ287" s="502"/>
      <c r="KHR287" s="502"/>
      <c r="KHS287" s="502"/>
      <c r="KHT287" s="502"/>
      <c r="KHU287" s="502"/>
      <c r="KHV287" s="502"/>
      <c r="KHW287" s="502"/>
      <c r="KHX287" s="502"/>
      <c r="KHY287" s="502"/>
      <c r="KHZ287" s="502"/>
      <c r="KIA287" s="502"/>
      <c r="KIB287" s="502"/>
      <c r="KIC287" s="502"/>
      <c r="KID287" s="502"/>
      <c r="KIE287" s="502"/>
      <c r="KIF287" s="502"/>
      <c r="KIG287" s="502"/>
      <c r="KIH287" s="502"/>
      <c r="KII287" s="502"/>
      <c r="KIJ287" s="502"/>
      <c r="KIK287" s="502"/>
      <c r="KIL287" s="502"/>
      <c r="KIM287" s="502"/>
      <c r="KIN287" s="502"/>
      <c r="KIO287" s="502"/>
      <c r="KIP287" s="502"/>
      <c r="KIQ287" s="502"/>
      <c r="KIR287" s="502"/>
      <c r="KIS287" s="502"/>
      <c r="KIT287" s="502"/>
      <c r="KIU287" s="502"/>
      <c r="KIV287" s="502"/>
      <c r="KIW287" s="502"/>
      <c r="KIX287" s="502"/>
      <c r="KIY287" s="502"/>
      <c r="KIZ287" s="502"/>
      <c r="KJA287" s="502"/>
      <c r="KJB287" s="502"/>
      <c r="KJC287" s="502"/>
      <c r="KJD287" s="502"/>
      <c r="KJE287" s="502"/>
      <c r="KJF287" s="502"/>
      <c r="KJG287" s="502"/>
      <c r="KJH287" s="502"/>
      <c r="KJI287" s="502"/>
      <c r="KJJ287" s="502"/>
      <c r="KJK287" s="502"/>
      <c r="KJL287" s="502"/>
      <c r="KJM287" s="502"/>
      <c r="KJN287" s="502"/>
      <c r="KJO287" s="502"/>
      <c r="KJP287" s="502"/>
      <c r="KJQ287" s="502"/>
      <c r="KJR287" s="502"/>
      <c r="KJS287" s="502"/>
      <c r="KJT287" s="502"/>
      <c r="KJU287" s="502"/>
      <c r="KJV287" s="502"/>
      <c r="KJW287" s="502"/>
      <c r="KJX287" s="502"/>
      <c r="KJY287" s="502"/>
      <c r="KJZ287" s="502"/>
      <c r="KKA287" s="502"/>
      <c r="KKB287" s="502"/>
      <c r="KKC287" s="502"/>
      <c r="KKD287" s="502"/>
      <c r="KKE287" s="502"/>
      <c r="KKF287" s="502"/>
      <c r="KKG287" s="502"/>
      <c r="KKH287" s="502"/>
      <c r="KKI287" s="502"/>
      <c r="KKJ287" s="502"/>
      <c r="KKK287" s="502"/>
      <c r="KKL287" s="502"/>
      <c r="KKM287" s="502"/>
      <c r="KKN287" s="502"/>
      <c r="KKO287" s="502"/>
      <c r="KKP287" s="502"/>
      <c r="KKQ287" s="502"/>
      <c r="KKR287" s="502"/>
      <c r="KKS287" s="502"/>
      <c r="KKT287" s="502"/>
      <c r="KKU287" s="502"/>
      <c r="KKV287" s="502"/>
      <c r="KKW287" s="502"/>
      <c r="KKX287" s="502"/>
      <c r="KKY287" s="502"/>
      <c r="KKZ287" s="502"/>
      <c r="KLA287" s="502"/>
      <c r="KLB287" s="502"/>
      <c r="KLC287" s="502"/>
      <c r="KLD287" s="502"/>
      <c r="KLE287" s="502"/>
      <c r="KLF287" s="502"/>
      <c r="KLG287" s="502"/>
      <c r="KLH287" s="502"/>
      <c r="KLI287" s="502"/>
      <c r="KLJ287" s="502"/>
      <c r="KLK287" s="502"/>
      <c r="KLL287" s="502"/>
      <c r="KLM287" s="502"/>
      <c r="KLN287" s="502"/>
      <c r="KLO287" s="502"/>
      <c r="KLP287" s="502"/>
      <c r="KLQ287" s="502"/>
      <c r="KLR287" s="502"/>
      <c r="KLS287" s="502"/>
      <c r="KLT287" s="502"/>
      <c r="KLU287" s="502"/>
      <c r="KLV287" s="502"/>
      <c r="KLW287" s="502"/>
      <c r="KLX287" s="502"/>
      <c r="KLY287" s="502"/>
      <c r="KLZ287" s="502"/>
      <c r="KMA287" s="502"/>
      <c r="KMB287" s="502"/>
      <c r="KMC287" s="502"/>
      <c r="KMD287" s="502"/>
      <c r="KME287" s="502"/>
      <c r="KMF287" s="502"/>
      <c r="KMG287" s="502"/>
      <c r="KMH287" s="502"/>
      <c r="KMI287" s="502"/>
      <c r="KMJ287" s="502"/>
      <c r="KMK287" s="502"/>
      <c r="KML287" s="502"/>
      <c r="KMM287" s="502"/>
      <c r="KMN287" s="502"/>
      <c r="KMO287" s="502"/>
      <c r="KMP287" s="502"/>
      <c r="KMQ287" s="502"/>
      <c r="KMR287" s="502"/>
      <c r="KMS287" s="502"/>
      <c r="KMT287" s="502"/>
      <c r="KMU287" s="502"/>
      <c r="KMV287" s="502"/>
      <c r="KMW287" s="502"/>
      <c r="KMX287" s="502"/>
      <c r="KMY287" s="502"/>
      <c r="KMZ287" s="502"/>
      <c r="KNA287" s="502"/>
      <c r="KNB287" s="502"/>
      <c r="KNC287" s="502"/>
      <c r="KND287" s="502"/>
      <c r="KNE287" s="502"/>
      <c r="KNF287" s="502"/>
      <c r="KNG287" s="502"/>
      <c r="KNH287" s="502"/>
      <c r="KNI287" s="502"/>
      <c r="KNJ287" s="502"/>
      <c r="KNK287" s="502"/>
      <c r="KNL287" s="502"/>
      <c r="KNM287" s="502"/>
      <c r="KNN287" s="502"/>
      <c r="KNO287" s="502"/>
      <c r="KNP287" s="502"/>
      <c r="KNQ287" s="502"/>
      <c r="KNR287" s="502"/>
      <c r="KNS287" s="502"/>
      <c r="KNT287" s="502"/>
      <c r="KNU287" s="502"/>
      <c r="KNV287" s="502"/>
      <c r="KNW287" s="502"/>
      <c r="KNX287" s="502"/>
      <c r="KNY287" s="502"/>
      <c r="KNZ287" s="502"/>
      <c r="KOA287" s="502"/>
      <c r="KOB287" s="502"/>
      <c r="KOC287" s="502"/>
      <c r="KOD287" s="502"/>
      <c r="KOE287" s="502"/>
      <c r="KOF287" s="502"/>
      <c r="KOG287" s="502"/>
      <c r="KOH287" s="502"/>
      <c r="KOI287" s="502"/>
      <c r="KOJ287" s="502"/>
      <c r="KOK287" s="502"/>
      <c r="KOL287" s="502"/>
      <c r="KOM287" s="502"/>
      <c r="KON287" s="502"/>
      <c r="KOO287" s="502"/>
      <c r="KOP287" s="502"/>
      <c r="KOQ287" s="502"/>
      <c r="KOR287" s="502"/>
      <c r="KOS287" s="502"/>
      <c r="KOT287" s="502"/>
      <c r="KOU287" s="502"/>
      <c r="KOV287" s="502"/>
      <c r="KOW287" s="502"/>
      <c r="KOX287" s="502"/>
      <c r="KOY287" s="502"/>
      <c r="KOZ287" s="502"/>
      <c r="KPA287" s="502"/>
      <c r="KPB287" s="502"/>
      <c r="KPC287" s="502"/>
      <c r="KPD287" s="502"/>
      <c r="KPE287" s="502"/>
      <c r="KPF287" s="502"/>
      <c r="KPG287" s="502"/>
      <c r="KPH287" s="502"/>
      <c r="KPI287" s="502"/>
      <c r="KPJ287" s="502"/>
      <c r="KPK287" s="502"/>
      <c r="KPL287" s="502"/>
      <c r="KPM287" s="502"/>
      <c r="KPN287" s="502"/>
      <c r="KPO287" s="502"/>
      <c r="KPP287" s="502"/>
      <c r="KPQ287" s="502"/>
      <c r="KPR287" s="502"/>
      <c r="KPS287" s="502"/>
      <c r="KPT287" s="502"/>
      <c r="KPU287" s="502"/>
      <c r="KPV287" s="502"/>
      <c r="KPW287" s="502"/>
      <c r="KPX287" s="502"/>
      <c r="KPY287" s="502"/>
      <c r="KPZ287" s="502"/>
      <c r="KQA287" s="502"/>
      <c r="KQB287" s="502"/>
      <c r="KQC287" s="502"/>
      <c r="KQD287" s="502"/>
      <c r="KQE287" s="502"/>
      <c r="KQF287" s="502"/>
      <c r="KQG287" s="502"/>
      <c r="KQH287" s="502"/>
      <c r="KQI287" s="502"/>
      <c r="KQJ287" s="502"/>
      <c r="KQK287" s="502"/>
      <c r="KQL287" s="502"/>
      <c r="KQM287" s="502"/>
      <c r="KQN287" s="502"/>
      <c r="KQO287" s="502"/>
      <c r="KQP287" s="502"/>
      <c r="KQQ287" s="502"/>
      <c r="KQR287" s="502"/>
      <c r="KQS287" s="502"/>
      <c r="KQT287" s="502"/>
      <c r="KQU287" s="502"/>
      <c r="KQV287" s="502"/>
      <c r="KQW287" s="502"/>
      <c r="KQX287" s="502"/>
      <c r="KQY287" s="502"/>
      <c r="KQZ287" s="502"/>
      <c r="KRA287" s="502"/>
      <c r="KRB287" s="502"/>
      <c r="KRC287" s="502"/>
      <c r="KRD287" s="502"/>
      <c r="KRE287" s="502"/>
      <c r="KRF287" s="502"/>
      <c r="KRG287" s="502"/>
      <c r="KRH287" s="502"/>
      <c r="KRI287" s="502"/>
      <c r="KRJ287" s="502"/>
      <c r="KRK287" s="502"/>
      <c r="KRL287" s="502"/>
      <c r="KRM287" s="502"/>
      <c r="KRN287" s="502"/>
      <c r="KRO287" s="502"/>
      <c r="KRP287" s="502"/>
      <c r="KRQ287" s="502"/>
      <c r="KRR287" s="502"/>
      <c r="KRS287" s="502"/>
      <c r="KRT287" s="502"/>
      <c r="KRU287" s="502"/>
      <c r="KRV287" s="502"/>
      <c r="KRW287" s="502"/>
      <c r="KRX287" s="502"/>
      <c r="KRY287" s="502"/>
      <c r="KRZ287" s="502"/>
      <c r="KSA287" s="502"/>
      <c r="KSB287" s="502"/>
      <c r="KSC287" s="502"/>
      <c r="KSD287" s="502"/>
      <c r="KSE287" s="502"/>
      <c r="KSF287" s="502"/>
      <c r="KSG287" s="502"/>
      <c r="KSH287" s="502"/>
      <c r="KSI287" s="502"/>
      <c r="KSJ287" s="502"/>
      <c r="KSK287" s="502"/>
      <c r="KSL287" s="502"/>
      <c r="KSM287" s="502"/>
      <c r="KSN287" s="502"/>
      <c r="KSO287" s="502"/>
      <c r="KSP287" s="502"/>
      <c r="KSQ287" s="502"/>
      <c r="KSR287" s="502"/>
      <c r="KSS287" s="502"/>
      <c r="KST287" s="502"/>
      <c r="KSU287" s="502"/>
      <c r="KSV287" s="502"/>
      <c r="KSW287" s="502"/>
      <c r="KSX287" s="502"/>
      <c r="KSY287" s="502"/>
      <c r="KSZ287" s="502"/>
      <c r="KTA287" s="502"/>
      <c r="KTB287" s="502"/>
      <c r="KTC287" s="502"/>
      <c r="KTD287" s="502"/>
      <c r="KTE287" s="502"/>
      <c r="KTF287" s="502"/>
      <c r="KTG287" s="502"/>
      <c r="KTH287" s="502"/>
      <c r="KTI287" s="502"/>
      <c r="KTJ287" s="502"/>
      <c r="KTK287" s="502"/>
      <c r="KTL287" s="502"/>
      <c r="KTM287" s="502"/>
      <c r="KTN287" s="502"/>
      <c r="KTO287" s="502"/>
      <c r="KTP287" s="502"/>
      <c r="KTQ287" s="502"/>
      <c r="KTR287" s="502"/>
      <c r="KTS287" s="502"/>
      <c r="KTT287" s="502"/>
      <c r="KTU287" s="502"/>
      <c r="KTV287" s="502"/>
      <c r="KTW287" s="502"/>
      <c r="KTX287" s="502"/>
      <c r="KTY287" s="502"/>
      <c r="KTZ287" s="502"/>
      <c r="KUA287" s="502"/>
      <c r="KUB287" s="502"/>
      <c r="KUC287" s="502"/>
      <c r="KUD287" s="502"/>
      <c r="KUE287" s="502"/>
      <c r="KUF287" s="502"/>
      <c r="KUG287" s="502"/>
      <c r="KUH287" s="502"/>
      <c r="KUI287" s="502"/>
      <c r="KUJ287" s="502"/>
      <c r="KUK287" s="502"/>
      <c r="KUL287" s="502"/>
      <c r="KUM287" s="502"/>
      <c r="KUN287" s="502"/>
      <c r="KUO287" s="502"/>
      <c r="KUP287" s="502"/>
      <c r="KUQ287" s="502"/>
      <c r="KUR287" s="502"/>
      <c r="KUS287" s="502"/>
      <c r="KUT287" s="502"/>
      <c r="KUU287" s="502"/>
      <c r="KUV287" s="502"/>
      <c r="KUW287" s="502"/>
      <c r="KUX287" s="502"/>
      <c r="KUY287" s="502"/>
      <c r="KUZ287" s="502"/>
      <c r="KVA287" s="502"/>
      <c r="KVB287" s="502"/>
      <c r="KVC287" s="502"/>
      <c r="KVD287" s="502"/>
      <c r="KVE287" s="502"/>
      <c r="KVF287" s="502"/>
      <c r="KVG287" s="502"/>
      <c r="KVH287" s="502"/>
      <c r="KVI287" s="502"/>
      <c r="KVJ287" s="502"/>
      <c r="KVK287" s="502"/>
      <c r="KVL287" s="502"/>
      <c r="KVM287" s="502"/>
      <c r="KVN287" s="502"/>
      <c r="KVO287" s="502"/>
      <c r="KVP287" s="502"/>
      <c r="KVQ287" s="502"/>
      <c r="KVR287" s="502"/>
      <c r="KVS287" s="502"/>
      <c r="KVT287" s="502"/>
      <c r="KVU287" s="502"/>
      <c r="KVV287" s="502"/>
      <c r="KVW287" s="502"/>
      <c r="KVX287" s="502"/>
      <c r="KVY287" s="502"/>
      <c r="KVZ287" s="502"/>
      <c r="KWA287" s="502"/>
      <c r="KWB287" s="502"/>
      <c r="KWC287" s="502"/>
      <c r="KWD287" s="502"/>
      <c r="KWE287" s="502"/>
      <c r="KWF287" s="502"/>
      <c r="KWG287" s="502"/>
      <c r="KWH287" s="502"/>
      <c r="KWI287" s="502"/>
      <c r="KWJ287" s="502"/>
      <c r="KWK287" s="502"/>
      <c r="KWL287" s="502"/>
      <c r="KWM287" s="502"/>
      <c r="KWN287" s="502"/>
      <c r="KWO287" s="502"/>
      <c r="KWP287" s="502"/>
      <c r="KWQ287" s="502"/>
      <c r="KWR287" s="502"/>
      <c r="KWS287" s="502"/>
      <c r="KWT287" s="502"/>
      <c r="KWU287" s="502"/>
      <c r="KWV287" s="502"/>
      <c r="KWW287" s="502"/>
      <c r="KWX287" s="502"/>
      <c r="KWY287" s="502"/>
      <c r="KWZ287" s="502"/>
      <c r="KXA287" s="502"/>
      <c r="KXB287" s="502"/>
      <c r="KXC287" s="502"/>
      <c r="KXD287" s="502"/>
      <c r="KXE287" s="502"/>
      <c r="KXF287" s="502"/>
      <c r="KXG287" s="502"/>
      <c r="KXH287" s="502"/>
      <c r="KXI287" s="502"/>
      <c r="KXJ287" s="502"/>
      <c r="KXK287" s="502"/>
      <c r="KXL287" s="502"/>
      <c r="KXM287" s="502"/>
      <c r="KXN287" s="502"/>
      <c r="KXO287" s="502"/>
      <c r="KXP287" s="502"/>
      <c r="KXQ287" s="502"/>
      <c r="KXR287" s="502"/>
      <c r="KXS287" s="502"/>
      <c r="KXT287" s="502"/>
      <c r="KXU287" s="502"/>
      <c r="KXV287" s="502"/>
      <c r="KXW287" s="502"/>
      <c r="KXX287" s="502"/>
      <c r="KXY287" s="502"/>
      <c r="KXZ287" s="502"/>
      <c r="KYA287" s="502"/>
      <c r="KYB287" s="502"/>
      <c r="KYC287" s="502"/>
      <c r="KYD287" s="502"/>
      <c r="KYE287" s="502"/>
      <c r="KYF287" s="502"/>
      <c r="KYG287" s="502"/>
      <c r="KYH287" s="502"/>
      <c r="KYI287" s="502"/>
      <c r="KYJ287" s="502"/>
      <c r="KYK287" s="502"/>
      <c r="KYL287" s="502"/>
      <c r="KYM287" s="502"/>
      <c r="KYN287" s="502"/>
      <c r="KYO287" s="502"/>
      <c r="KYP287" s="502"/>
      <c r="KYQ287" s="502"/>
      <c r="KYR287" s="502"/>
      <c r="KYS287" s="502"/>
      <c r="KYT287" s="502"/>
      <c r="KYU287" s="502"/>
      <c r="KYV287" s="502"/>
      <c r="KYW287" s="502"/>
      <c r="KYX287" s="502"/>
      <c r="KYY287" s="502"/>
      <c r="KYZ287" s="502"/>
      <c r="KZA287" s="502"/>
      <c r="KZB287" s="502"/>
      <c r="KZC287" s="502"/>
      <c r="KZD287" s="502"/>
      <c r="KZE287" s="502"/>
      <c r="KZF287" s="502"/>
      <c r="KZG287" s="502"/>
      <c r="KZH287" s="502"/>
      <c r="KZI287" s="502"/>
      <c r="KZJ287" s="502"/>
      <c r="KZK287" s="502"/>
      <c r="KZL287" s="502"/>
      <c r="KZM287" s="502"/>
      <c r="KZN287" s="502"/>
      <c r="KZO287" s="502"/>
      <c r="KZP287" s="502"/>
      <c r="KZQ287" s="502"/>
      <c r="KZR287" s="502"/>
      <c r="KZS287" s="502"/>
      <c r="KZT287" s="502"/>
      <c r="KZU287" s="502"/>
      <c r="KZV287" s="502"/>
      <c r="KZW287" s="502"/>
      <c r="KZX287" s="502"/>
      <c r="KZY287" s="502"/>
      <c r="KZZ287" s="502"/>
      <c r="LAA287" s="502"/>
      <c r="LAB287" s="502"/>
      <c r="LAC287" s="502"/>
      <c r="LAD287" s="502"/>
      <c r="LAE287" s="502"/>
      <c r="LAF287" s="502"/>
      <c r="LAG287" s="502"/>
      <c r="LAH287" s="502"/>
      <c r="LAI287" s="502"/>
      <c r="LAJ287" s="502"/>
      <c r="LAK287" s="502"/>
      <c r="LAL287" s="502"/>
      <c r="LAM287" s="502"/>
      <c r="LAN287" s="502"/>
      <c r="LAO287" s="502"/>
      <c r="LAP287" s="502"/>
      <c r="LAQ287" s="502"/>
      <c r="LAR287" s="502"/>
      <c r="LAS287" s="502"/>
      <c r="LAT287" s="502"/>
      <c r="LAU287" s="502"/>
      <c r="LAV287" s="502"/>
      <c r="LAW287" s="502"/>
      <c r="LAX287" s="502"/>
      <c r="LAY287" s="502"/>
      <c r="LAZ287" s="502"/>
      <c r="LBA287" s="502"/>
      <c r="LBB287" s="502"/>
      <c r="LBC287" s="502"/>
      <c r="LBD287" s="502"/>
      <c r="LBE287" s="502"/>
      <c r="LBF287" s="502"/>
      <c r="LBG287" s="502"/>
      <c r="LBH287" s="502"/>
      <c r="LBI287" s="502"/>
      <c r="LBJ287" s="502"/>
      <c r="LBK287" s="502"/>
      <c r="LBL287" s="502"/>
      <c r="LBM287" s="502"/>
      <c r="LBN287" s="502"/>
      <c r="LBO287" s="502"/>
      <c r="LBP287" s="502"/>
      <c r="LBQ287" s="502"/>
      <c r="LBR287" s="502"/>
      <c r="LBS287" s="502"/>
      <c r="LBT287" s="502"/>
      <c r="LBU287" s="502"/>
      <c r="LBV287" s="502"/>
      <c r="LBW287" s="502"/>
      <c r="LBX287" s="502"/>
      <c r="LBY287" s="502"/>
      <c r="LBZ287" s="502"/>
      <c r="LCA287" s="502"/>
      <c r="LCB287" s="502"/>
      <c r="LCC287" s="502"/>
      <c r="LCD287" s="502"/>
      <c r="LCE287" s="502"/>
      <c r="LCF287" s="502"/>
      <c r="LCG287" s="502"/>
      <c r="LCH287" s="502"/>
      <c r="LCI287" s="502"/>
      <c r="LCJ287" s="502"/>
      <c r="LCK287" s="502"/>
      <c r="LCL287" s="502"/>
      <c r="LCM287" s="502"/>
      <c r="LCN287" s="502"/>
      <c r="LCO287" s="502"/>
      <c r="LCP287" s="502"/>
      <c r="LCQ287" s="502"/>
      <c r="LCR287" s="502"/>
      <c r="LCS287" s="502"/>
      <c r="LCT287" s="502"/>
      <c r="LCU287" s="502"/>
      <c r="LCV287" s="502"/>
      <c r="LCW287" s="502"/>
      <c r="LCX287" s="502"/>
      <c r="LCY287" s="502"/>
      <c r="LCZ287" s="502"/>
      <c r="LDA287" s="502"/>
      <c r="LDB287" s="502"/>
      <c r="LDC287" s="502"/>
      <c r="LDD287" s="502"/>
      <c r="LDE287" s="502"/>
      <c r="LDF287" s="502"/>
      <c r="LDG287" s="502"/>
      <c r="LDH287" s="502"/>
      <c r="LDI287" s="502"/>
      <c r="LDJ287" s="502"/>
      <c r="LDK287" s="502"/>
      <c r="LDL287" s="502"/>
      <c r="LDM287" s="502"/>
      <c r="LDN287" s="502"/>
      <c r="LDO287" s="502"/>
      <c r="LDP287" s="502"/>
      <c r="LDQ287" s="502"/>
      <c r="LDR287" s="502"/>
      <c r="LDS287" s="502"/>
      <c r="LDT287" s="502"/>
      <c r="LDU287" s="502"/>
      <c r="LDV287" s="502"/>
      <c r="LDW287" s="502"/>
      <c r="LDX287" s="502"/>
      <c r="LDY287" s="502"/>
      <c r="LDZ287" s="502"/>
      <c r="LEA287" s="502"/>
      <c r="LEB287" s="502"/>
      <c r="LEC287" s="502"/>
      <c r="LED287" s="502"/>
      <c r="LEE287" s="502"/>
      <c r="LEF287" s="502"/>
      <c r="LEG287" s="502"/>
      <c r="LEH287" s="502"/>
      <c r="LEI287" s="502"/>
      <c r="LEJ287" s="502"/>
      <c r="LEK287" s="502"/>
      <c r="LEL287" s="502"/>
      <c r="LEM287" s="502"/>
      <c r="LEN287" s="502"/>
      <c r="LEO287" s="502"/>
      <c r="LEP287" s="502"/>
      <c r="LEQ287" s="502"/>
      <c r="LER287" s="502"/>
      <c r="LES287" s="502"/>
      <c r="LET287" s="502"/>
      <c r="LEU287" s="502"/>
      <c r="LEV287" s="502"/>
      <c r="LEW287" s="502"/>
      <c r="LEX287" s="502"/>
      <c r="LEY287" s="502"/>
      <c r="LEZ287" s="502"/>
      <c r="LFA287" s="502"/>
      <c r="LFB287" s="502"/>
      <c r="LFC287" s="502"/>
      <c r="LFD287" s="502"/>
      <c r="LFE287" s="502"/>
      <c r="LFF287" s="502"/>
      <c r="LFG287" s="502"/>
      <c r="LFH287" s="502"/>
      <c r="LFI287" s="502"/>
      <c r="LFJ287" s="502"/>
      <c r="LFK287" s="502"/>
      <c r="LFL287" s="502"/>
      <c r="LFM287" s="502"/>
      <c r="LFN287" s="502"/>
      <c r="LFO287" s="502"/>
      <c r="LFP287" s="502"/>
      <c r="LFQ287" s="502"/>
      <c r="LFR287" s="502"/>
      <c r="LFS287" s="502"/>
      <c r="LFT287" s="502"/>
      <c r="LFU287" s="502"/>
      <c r="LFV287" s="502"/>
      <c r="LFW287" s="502"/>
      <c r="LFX287" s="502"/>
      <c r="LFY287" s="502"/>
      <c r="LFZ287" s="502"/>
      <c r="LGA287" s="502"/>
      <c r="LGB287" s="502"/>
      <c r="LGC287" s="502"/>
      <c r="LGD287" s="502"/>
      <c r="LGE287" s="502"/>
      <c r="LGF287" s="502"/>
      <c r="LGG287" s="502"/>
      <c r="LGH287" s="502"/>
      <c r="LGI287" s="502"/>
      <c r="LGJ287" s="502"/>
      <c r="LGK287" s="502"/>
      <c r="LGL287" s="502"/>
      <c r="LGM287" s="502"/>
      <c r="LGN287" s="502"/>
      <c r="LGO287" s="502"/>
      <c r="LGP287" s="502"/>
      <c r="LGQ287" s="502"/>
      <c r="LGR287" s="502"/>
      <c r="LGS287" s="502"/>
      <c r="LGT287" s="502"/>
      <c r="LGU287" s="502"/>
      <c r="LGV287" s="502"/>
      <c r="LGW287" s="502"/>
      <c r="LGX287" s="502"/>
      <c r="LGY287" s="502"/>
      <c r="LGZ287" s="502"/>
      <c r="LHA287" s="502"/>
      <c r="LHB287" s="502"/>
      <c r="LHC287" s="502"/>
      <c r="LHD287" s="502"/>
      <c r="LHE287" s="502"/>
      <c r="LHF287" s="502"/>
      <c r="LHG287" s="502"/>
      <c r="LHH287" s="502"/>
      <c r="LHI287" s="502"/>
      <c r="LHJ287" s="502"/>
      <c r="LHK287" s="502"/>
      <c r="LHL287" s="502"/>
      <c r="LHM287" s="502"/>
      <c r="LHN287" s="502"/>
      <c r="LHO287" s="502"/>
      <c r="LHP287" s="502"/>
      <c r="LHQ287" s="502"/>
      <c r="LHR287" s="502"/>
      <c r="LHS287" s="502"/>
      <c r="LHT287" s="502"/>
      <c r="LHU287" s="502"/>
      <c r="LHV287" s="502"/>
      <c r="LHW287" s="502"/>
      <c r="LHX287" s="502"/>
      <c r="LHY287" s="502"/>
      <c r="LHZ287" s="502"/>
      <c r="LIA287" s="502"/>
      <c r="LIB287" s="502"/>
      <c r="LIC287" s="502"/>
      <c r="LID287" s="502"/>
      <c r="LIE287" s="502"/>
      <c r="LIF287" s="502"/>
      <c r="LIG287" s="502"/>
      <c r="LIH287" s="502"/>
      <c r="LII287" s="502"/>
      <c r="LIJ287" s="502"/>
      <c r="LIK287" s="502"/>
      <c r="LIL287" s="502"/>
      <c r="LIM287" s="502"/>
      <c r="LIN287" s="502"/>
      <c r="LIO287" s="502"/>
      <c r="LIP287" s="502"/>
      <c r="LIQ287" s="502"/>
      <c r="LIR287" s="502"/>
      <c r="LIS287" s="502"/>
      <c r="LIT287" s="502"/>
      <c r="LIU287" s="502"/>
      <c r="LIV287" s="502"/>
      <c r="LIW287" s="502"/>
      <c r="LIX287" s="502"/>
      <c r="LIY287" s="502"/>
      <c r="LIZ287" s="502"/>
      <c r="LJA287" s="502"/>
      <c r="LJB287" s="502"/>
      <c r="LJC287" s="502"/>
      <c r="LJD287" s="502"/>
      <c r="LJE287" s="502"/>
      <c r="LJF287" s="502"/>
      <c r="LJG287" s="502"/>
      <c r="LJH287" s="502"/>
      <c r="LJI287" s="502"/>
      <c r="LJJ287" s="502"/>
      <c r="LJK287" s="502"/>
      <c r="LJL287" s="502"/>
      <c r="LJM287" s="502"/>
      <c r="LJN287" s="502"/>
      <c r="LJO287" s="502"/>
      <c r="LJP287" s="502"/>
      <c r="LJQ287" s="502"/>
      <c r="LJR287" s="502"/>
      <c r="LJS287" s="502"/>
      <c r="LJT287" s="502"/>
      <c r="LJU287" s="502"/>
      <c r="LJV287" s="502"/>
      <c r="LJW287" s="502"/>
      <c r="LJX287" s="502"/>
      <c r="LJY287" s="502"/>
      <c r="LJZ287" s="502"/>
      <c r="LKA287" s="502"/>
      <c r="LKB287" s="502"/>
      <c r="LKC287" s="502"/>
      <c r="LKD287" s="502"/>
      <c r="LKE287" s="502"/>
      <c r="LKF287" s="502"/>
      <c r="LKG287" s="502"/>
      <c r="LKH287" s="502"/>
      <c r="LKI287" s="502"/>
      <c r="LKJ287" s="502"/>
      <c r="LKK287" s="502"/>
      <c r="LKL287" s="502"/>
      <c r="LKM287" s="502"/>
      <c r="LKN287" s="502"/>
      <c r="LKO287" s="502"/>
      <c r="LKP287" s="502"/>
      <c r="LKQ287" s="502"/>
      <c r="LKR287" s="502"/>
      <c r="LKS287" s="502"/>
      <c r="LKT287" s="502"/>
      <c r="LKU287" s="502"/>
      <c r="LKV287" s="502"/>
      <c r="LKW287" s="502"/>
      <c r="LKX287" s="502"/>
      <c r="LKY287" s="502"/>
      <c r="LKZ287" s="502"/>
      <c r="LLA287" s="502"/>
      <c r="LLB287" s="502"/>
      <c r="LLC287" s="502"/>
      <c r="LLD287" s="502"/>
      <c r="LLE287" s="502"/>
      <c r="LLF287" s="502"/>
      <c r="LLG287" s="502"/>
      <c r="LLH287" s="502"/>
      <c r="LLI287" s="502"/>
      <c r="LLJ287" s="502"/>
      <c r="LLK287" s="502"/>
      <c r="LLL287" s="502"/>
      <c r="LLM287" s="502"/>
      <c r="LLN287" s="502"/>
      <c r="LLO287" s="502"/>
      <c r="LLP287" s="502"/>
      <c r="LLQ287" s="502"/>
      <c r="LLR287" s="502"/>
      <c r="LLS287" s="502"/>
      <c r="LLT287" s="502"/>
      <c r="LLU287" s="502"/>
      <c r="LLV287" s="502"/>
      <c r="LLW287" s="502"/>
      <c r="LLX287" s="502"/>
      <c r="LLY287" s="502"/>
      <c r="LLZ287" s="502"/>
      <c r="LMA287" s="502"/>
      <c r="LMB287" s="502"/>
      <c r="LMC287" s="502"/>
      <c r="LMD287" s="502"/>
      <c r="LME287" s="502"/>
      <c r="LMF287" s="502"/>
      <c r="LMG287" s="502"/>
      <c r="LMH287" s="502"/>
      <c r="LMI287" s="502"/>
      <c r="LMJ287" s="502"/>
      <c r="LMK287" s="502"/>
      <c r="LML287" s="502"/>
      <c r="LMM287" s="502"/>
      <c r="LMN287" s="502"/>
      <c r="LMO287" s="502"/>
      <c r="LMP287" s="502"/>
      <c r="LMQ287" s="502"/>
      <c r="LMR287" s="502"/>
      <c r="LMS287" s="502"/>
      <c r="LMT287" s="502"/>
      <c r="LMU287" s="502"/>
      <c r="LMV287" s="502"/>
      <c r="LMW287" s="502"/>
      <c r="LMX287" s="502"/>
      <c r="LMY287" s="502"/>
      <c r="LMZ287" s="502"/>
      <c r="LNA287" s="502"/>
      <c r="LNB287" s="502"/>
      <c r="LNC287" s="502"/>
      <c r="LND287" s="502"/>
      <c r="LNE287" s="502"/>
      <c r="LNF287" s="502"/>
      <c r="LNG287" s="502"/>
      <c r="LNH287" s="502"/>
      <c r="LNI287" s="502"/>
      <c r="LNJ287" s="502"/>
      <c r="LNK287" s="502"/>
      <c r="LNL287" s="502"/>
      <c r="LNM287" s="502"/>
      <c r="LNN287" s="502"/>
      <c r="LNO287" s="502"/>
      <c r="LNP287" s="502"/>
      <c r="LNQ287" s="502"/>
      <c r="LNR287" s="502"/>
      <c r="LNS287" s="502"/>
      <c r="LNT287" s="502"/>
      <c r="LNU287" s="502"/>
      <c r="LNV287" s="502"/>
      <c r="LNW287" s="502"/>
      <c r="LNX287" s="502"/>
      <c r="LNY287" s="502"/>
      <c r="LNZ287" s="502"/>
      <c r="LOA287" s="502"/>
      <c r="LOB287" s="502"/>
      <c r="LOC287" s="502"/>
      <c r="LOD287" s="502"/>
      <c r="LOE287" s="502"/>
      <c r="LOF287" s="502"/>
      <c r="LOG287" s="502"/>
      <c r="LOH287" s="502"/>
      <c r="LOI287" s="502"/>
      <c r="LOJ287" s="502"/>
      <c r="LOK287" s="502"/>
      <c r="LOL287" s="502"/>
      <c r="LOM287" s="502"/>
      <c r="LON287" s="502"/>
      <c r="LOO287" s="502"/>
      <c r="LOP287" s="502"/>
      <c r="LOQ287" s="502"/>
      <c r="LOR287" s="502"/>
      <c r="LOS287" s="502"/>
      <c r="LOT287" s="502"/>
      <c r="LOU287" s="502"/>
      <c r="LOV287" s="502"/>
      <c r="LOW287" s="502"/>
      <c r="LOX287" s="502"/>
      <c r="LOY287" s="502"/>
      <c r="LOZ287" s="502"/>
      <c r="LPA287" s="502"/>
      <c r="LPB287" s="502"/>
      <c r="LPC287" s="502"/>
      <c r="LPD287" s="502"/>
      <c r="LPE287" s="502"/>
      <c r="LPF287" s="502"/>
      <c r="LPG287" s="502"/>
      <c r="LPH287" s="502"/>
      <c r="LPI287" s="502"/>
      <c r="LPJ287" s="502"/>
      <c r="LPK287" s="502"/>
      <c r="LPL287" s="502"/>
      <c r="LPM287" s="502"/>
      <c r="LPN287" s="502"/>
      <c r="LPO287" s="502"/>
      <c r="LPP287" s="502"/>
      <c r="LPQ287" s="502"/>
      <c r="LPR287" s="502"/>
      <c r="LPS287" s="502"/>
      <c r="LPT287" s="502"/>
      <c r="LPU287" s="502"/>
      <c r="LPV287" s="502"/>
      <c r="LPW287" s="502"/>
      <c r="LPX287" s="502"/>
      <c r="LPY287" s="502"/>
      <c r="LPZ287" s="502"/>
      <c r="LQA287" s="502"/>
      <c r="LQB287" s="502"/>
      <c r="LQC287" s="502"/>
      <c r="LQD287" s="502"/>
      <c r="LQE287" s="502"/>
      <c r="LQF287" s="502"/>
      <c r="LQG287" s="502"/>
      <c r="LQH287" s="502"/>
      <c r="LQI287" s="502"/>
      <c r="LQJ287" s="502"/>
      <c r="LQK287" s="502"/>
      <c r="LQL287" s="502"/>
      <c r="LQM287" s="502"/>
      <c r="LQN287" s="502"/>
      <c r="LQO287" s="502"/>
      <c r="LQP287" s="502"/>
      <c r="LQQ287" s="502"/>
      <c r="LQR287" s="502"/>
      <c r="LQS287" s="502"/>
      <c r="LQT287" s="502"/>
      <c r="LQU287" s="502"/>
      <c r="LQV287" s="502"/>
      <c r="LQW287" s="502"/>
      <c r="LQX287" s="502"/>
      <c r="LQY287" s="502"/>
      <c r="LQZ287" s="502"/>
      <c r="LRA287" s="502"/>
      <c r="LRB287" s="502"/>
      <c r="LRC287" s="502"/>
      <c r="LRD287" s="502"/>
      <c r="LRE287" s="502"/>
      <c r="LRF287" s="502"/>
      <c r="LRG287" s="502"/>
      <c r="LRH287" s="502"/>
      <c r="LRI287" s="502"/>
      <c r="LRJ287" s="502"/>
      <c r="LRK287" s="502"/>
      <c r="LRL287" s="502"/>
      <c r="LRM287" s="502"/>
      <c r="LRN287" s="502"/>
      <c r="LRO287" s="502"/>
      <c r="LRP287" s="502"/>
      <c r="LRQ287" s="502"/>
      <c r="LRR287" s="502"/>
      <c r="LRS287" s="502"/>
      <c r="LRT287" s="502"/>
      <c r="LRU287" s="502"/>
      <c r="LRV287" s="502"/>
      <c r="LRW287" s="502"/>
      <c r="LRX287" s="502"/>
      <c r="LRY287" s="502"/>
      <c r="LRZ287" s="502"/>
      <c r="LSA287" s="502"/>
      <c r="LSB287" s="502"/>
      <c r="LSC287" s="502"/>
      <c r="LSD287" s="502"/>
      <c r="LSE287" s="502"/>
      <c r="LSF287" s="502"/>
      <c r="LSG287" s="502"/>
      <c r="LSH287" s="502"/>
      <c r="LSI287" s="502"/>
      <c r="LSJ287" s="502"/>
      <c r="LSK287" s="502"/>
      <c r="LSL287" s="502"/>
      <c r="LSM287" s="502"/>
      <c r="LSN287" s="502"/>
      <c r="LSO287" s="502"/>
      <c r="LSP287" s="502"/>
      <c r="LSQ287" s="502"/>
      <c r="LSR287" s="502"/>
      <c r="LSS287" s="502"/>
      <c r="LST287" s="502"/>
      <c r="LSU287" s="502"/>
      <c r="LSV287" s="502"/>
      <c r="LSW287" s="502"/>
      <c r="LSX287" s="502"/>
      <c r="LSY287" s="502"/>
      <c r="LSZ287" s="502"/>
      <c r="LTA287" s="502"/>
      <c r="LTB287" s="502"/>
      <c r="LTC287" s="502"/>
      <c r="LTD287" s="502"/>
      <c r="LTE287" s="502"/>
      <c r="LTF287" s="502"/>
      <c r="LTG287" s="502"/>
      <c r="LTH287" s="502"/>
      <c r="LTI287" s="502"/>
      <c r="LTJ287" s="502"/>
      <c r="LTK287" s="502"/>
      <c r="LTL287" s="502"/>
      <c r="LTM287" s="502"/>
      <c r="LTN287" s="502"/>
      <c r="LTO287" s="502"/>
      <c r="LTP287" s="502"/>
      <c r="LTQ287" s="502"/>
      <c r="LTR287" s="502"/>
      <c r="LTS287" s="502"/>
      <c r="LTT287" s="502"/>
      <c r="LTU287" s="502"/>
      <c r="LTV287" s="502"/>
      <c r="LTW287" s="502"/>
      <c r="LTX287" s="502"/>
      <c r="LTY287" s="502"/>
      <c r="LTZ287" s="502"/>
      <c r="LUA287" s="502"/>
      <c r="LUB287" s="502"/>
      <c r="LUC287" s="502"/>
      <c r="LUD287" s="502"/>
      <c r="LUE287" s="502"/>
      <c r="LUF287" s="502"/>
      <c r="LUG287" s="502"/>
      <c r="LUH287" s="502"/>
      <c r="LUI287" s="502"/>
      <c r="LUJ287" s="502"/>
      <c r="LUK287" s="502"/>
      <c r="LUL287" s="502"/>
      <c r="LUM287" s="502"/>
      <c r="LUN287" s="502"/>
      <c r="LUO287" s="502"/>
      <c r="LUP287" s="502"/>
      <c r="LUQ287" s="502"/>
      <c r="LUR287" s="502"/>
      <c r="LUS287" s="502"/>
      <c r="LUT287" s="502"/>
      <c r="LUU287" s="502"/>
      <c r="LUV287" s="502"/>
      <c r="LUW287" s="502"/>
      <c r="LUX287" s="502"/>
      <c r="LUY287" s="502"/>
      <c r="LUZ287" s="502"/>
      <c r="LVA287" s="502"/>
      <c r="LVB287" s="502"/>
      <c r="LVC287" s="502"/>
      <c r="LVD287" s="502"/>
      <c r="LVE287" s="502"/>
      <c r="LVF287" s="502"/>
      <c r="LVG287" s="502"/>
      <c r="LVH287" s="502"/>
      <c r="LVI287" s="502"/>
      <c r="LVJ287" s="502"/>
      <c r="LVK287" s="502"/>
      <c r="LVL287" s="502"/>
      <c r="LVM287" s="502"/>
      <c r="LVN287" s="502"/>
      <c r="LVO287" s="502"/>
      <c r="LVP287" s="502"/>
      <c r="LVQ287" s="502"/>
      <c r="LVR287" s="502"/>
      <c r="LVS287" s="502"/>
      <c r="LVT287" s="502"/>
      <c r="LVU287" s="502"/>
      <c r="LVV287" s="502"/>
      <c r="LVW287" s="502"/>
      <c r="LVX287" s="502"/>
      <c r="LVY287" s="502"/>
      <c r="LVZ287" s="502"/>
      <c r="LWA287" s="502"/>
      <c r="LWB287" s="502"/>
      <c r="LWC287" s="502"/>
      <c r="LWD287" s="502"/>
      <c r="LWE287" s="502"/>
      <c r="LWF287" s="502"/>
      <c r="LWG287" s="502"/>
      <c r="LWH287" s="502"/>
      <c r="LWI287" s="502"/>
      <c r="LWJ287" s="502"/>
      <c r="LWK287" s="502"/>
      <c r="LWL287" s="502"/>
      <c r="LWM287" s="502"/>
      <c r="LWN287" s="502"/>
      <c r="LWO287" s="502"/>
      <c r="LWP287" s="502"/>
      <c r="LWQ287" s="502"/>
      <c r="LWR287" s="502"/>
      <c r="LWS287" s="502"/>
      <c r="LWT287" s="502"/>
      <c r="LWU287" s="502"/>
      <c r="LWV287" s="502"/>
      <c r="LWW287" s="502"/>
      <c r="LWX287" s="502"/>
      <c r="LWY287" s="502"/>
      <c r="LWZ287" s="502"/>
      <c r="LXA287" s="502"/>
      <c r="LXB287" s="502"/>
      <c r="LXC287" s="502"/>
      <c r="LXD287" s="502"/>
      <c r="LXE287" s="502"/>
      <c r="LXF287" s="502"/>
      <c r="LXG287" s="502"/>
      <c r="LXH287" s="502"/>
      <c r="LXI287" s="502"/>
      <c r="LXJ287" s="502"/>
      <c r="LXK287" s="502"/>
      <c r="LXL287" s="502"/>
      <c r="LXM287" s="502"/>
      <c r="LXN287" s="502"/>
      <c r="LXO287" s="502"/>
      <c r="LXP287" s="502"/>
      <c r="LXQ287" s="502"/>
      <c r="LXR287" s="502"/>
      <c r="LXS287" s="502"/>
      <c r="LXT287" s="502"/>
      <c r="LXU287" s="502"/>
      <c r="LXV287" s="502"/>
      <c r="LXW287" s="502"/>
      <c r="LXX287" s="502"/>
      <c r="LXY287" s="502"/>
      <c r="LXZ287" s="502"/>
      <c r="LYA287" s="502"/>
      <c r="LYB287" s="502"/>
      <c r="LYC287" s="502"/>
      <c r="LYD287" s="502"/>
      <c r="LYE287" s="502"/>
      <c r="LYF287" s="502"/>
      <c r="LYG287" s="502"/>
      <c r="LYH287" s="502"/>
      <c r="LYI287" s="502"/>
      <c r="LYJ287" s="502"/>
      <c r="LYK287" s="502"/>
      <c r="LYL287" s="502"/>
      <c r="LYM287" s="502"/>
      <c r="LYN287" s="502"/>
      <c r="LYO287" s="502"/>
      <c r="LYP287" s="502"/>
      <c r="LYQ287" s="502"/>
      <c r="LYR287" s="502"/>
      <c r="LYS287" s="502"/>
      <c r="LYT287" s="502"/>
      <c r="LYU287" s="502"/>
      <c r="LYV287" s="502"/>
      <c r="LYW287" s="502"/>
      <c r="LYX287" s="502"/>
      <c r="LYY287" s="502"/>
      <c r="LYZ287" s="502"/>
      <c r="LZA287" s="502"/>
      <c r="LZB287" s="502"/>
      <c r="LZC287" s="502"/>
      <c r="LZD287" s="502"/>
      <c r="LZE287" s="502"/>
      <c r="LZF287" s="502"/>
      <c r="LZG287" s="502"/>
      <c r="LZH287" s="502"/>
      <c r="LZI287" s="502"/>
      <c r="LZJ287" s="502"/>
      <c r="LZK287" s="502"/>
      <c r="LZL287" s="502"/>
      <c r="LZM287" s="502"/>
      <c r="LZN287" s="502"/>
      <c r="LZO287" s="502"/>
      <c r="LZP287" s="502"/>
      <c r="LZQ287" s="502"/>
      <c r="LZR287" s="502"/>
      <c r="LZS287" s="502"/>
      <c r="LZT287" s="502"/>
      <c r="LZU287" s="502"/>
      <c r="LZV287" s="502"/>
      <c r="LZW287" s="502"/>
      <c r="LZX287" s="502"/>
      <c r="LZY287" s="502"/>
      <c r="LZZ287" s="502"/>
      <c r="MAA287" s="502"/>
      <c r="MAB287" s="502"/>
      <c r="MAC287" s="502"/>
      <c r="MAD287" s="502"/>
      <c r="MAE287" s="502"/>
      <c r="MAF287" s="502"/>
      <c r="MAG287" s="502"/>
      <c r="MAH287" s="502"/>
      <c r="MAI287" s="502"/>
      <c r="MAJ287" s="502"/>
      <c r="MAK287" s="502"/>
      <c r="MAL287" s="502"/>
      <c r="MAM287" s="502"/>
      <c r="MAN287" s="502"/>
      <c r="MAO287" s="502"/>
      <c r="MAP287" s="502"/>
      <c r="MAQ287" s="502"/>
      <c r="MAR287" s="502"/>
      <c r="MAS287" s="502"/>
      <c r="MAT287" s="502"/>
      <c r="MAU287" s="502"/>
      <c r="MAV287" s="502"/>
      <c r="MAW287" s="502"/>
      <c r="MAX287" s="502"/>
      <c r="MAY287" s="502"/>
      <c r="MAZ287" s="502"/>
      <c r="MBA287" s="502"/>
      <c r="MBB287" s="502"/>
      <c r="MBC287" s="502"/>
      <c r="MBD287" s="502"/>
      <c r="MBE287" s="502"/>
      <c r="MBF287" s="502"/>
      <c r="MBG287" s="502"/>
      <c r="MBH287" s="502"/>
      <c r="MBI287" s="502"/>
      <c r="MBJ287" s="502"/>
      <c r="MBK287" s="502"/>
      <c r="MBL287" s="502"/>
      <c r="MBM287" s="502"/>
      <c r="MBN287" s="502"/>
      <c r="MBO287" s="502"/>
      <c r="MBP287" s="502"/>
      <c r="MBQ287" s="502"/>
      <c r="MBR287" s="502"/>
      <c r="MBS287" s="502"/>
      <c r="MBT287" s="502"/>
      <c r="MBU287" s="502"/>
      <c r="MBV287" s="502"/>
      <c r="MBW287" s="502"/>
      <c r="MBX287" s="502"/>
      <c r="MBY287" s="502"/>
      <c r="MBZ287" s="502"/>
      <c r="MCA287" s="502"/>
      <c r="MCB287" s="502"/>
      <c r="MCC287" s="502"/>
      <c r="MCD287" s="502"/>
      <c r="MCE287" s="502"/>
      <c r="MCF287" s="502"/>
      <c r="MCG287" s="502"/>
      <c r="MCH287" s="502"/>
      <c r="MCI287" s="502"/>
      <c r="MCJ287" s="502"/>
      <c r="MCK287" s="502"/>
      <c r="MCL287" s="502"/>
      <c r="MCM287" s="502"/>
      <c r="MCN287" s="502"/>
      <c r="MCO287" s="502"/>
      <c r="MCP287" s="502"/>
      <c r="MCQ287" s="502"/>
      <c r="MCR287" s="502"/>
      <c r="MCS287" s="502"/>
      <c r="MCT287" s="502"/>
      <c r="MCU287" s="502"/>
      <c r="MCV287" s="502"/>
      <c r="MCW287" s="502"/>
      <c r="MCX287" s="502"/>
      <c r="MCY287" s="502"/>
      <c r="MCZ287" s="502"/>
      <c r="MDA287" s="502"/>
      <c r="MDB287" s="502"/>
      <c r="MDC287" s="502"/>
      <c r="MDD287" s="502"/>
      <c r="MDE287" s="502"/>
      <c r="MDF287" s="502"/>
      <c r="MDG287" s="502"/>
      <c r="MDH287" s="502"/>
      <c r="MDI287" s="502"/>
      <c r="MDJ287" s="502"/>
      <c r="MDK287" s="502"/>
      <c r="MDL287" s="502"/>
      <c r="MDM287" s="502"/>
      <c r="MDN287" s="502"/>
      <c r="MDO287" s="502"/>
      <c r="MDP287" s="502"/>
      <c r="MDQ287" s="502"/>
      <c r="MDR287" s="502"/>
      <c r="MDS287" s="502"/>
      <c r="MDT287" s="502"/>
      <c r="MDU287" s="502"/>
      <c r="MDV287" s="502"/>
      <c r="MDW287" s="502"/>
      <c r="MDX287" s="502"/>
      <c r="MDY287" s="502"/>
      <c r="MDZ287" s="502"/>
      <c r="MEA287" s="502"/>
      <c r="MEB287" s="502"/>
      <c r="MEC287" s="502"/>
      <c r="MED287" s="502"/>
      <c r="MEE287" s="502"/>
      <c r="MEF287" s="502"/>
      <c r="MEG287" s="502"/>
      <c r="MEH287" s="502"/>
      <c r="MEI287" s="502"/>
      <c r="MEJ287" s="502"/>
      <c r="MEK287" s="502"/>
      <c r="MEL287" s="502"/>
      <c r="MEM287" s="502"/>
      <c r="MEN287" s="502"/>
      <c r="MEO287" s="502"/>
      <c r="MEP287" s="502"/>
      <c r="MEQ287" s="502"/>
      <c r="MER287" s="502"/>
      <c r="MES287" s="502"/>
      <c r="MET287" s="502"/>
      <c r="MEU287" s="502"/>
      <c r="MEV287" s="502"/>
      <c r="MEW287" s="502"/>
      <c r="MEX287" s="502"/>
      <c r="MEY287" s="502"/>
      <c r="MEZ287" s="502"/>
      <c r="MFA287" s="502"/>
      <c r="MFB287" s="502"/>
      <c r="MFC287" s="502"/>
      <c r="MFD287" s="502"/>
      <c r="MFE287" s="502"/>
      <c r="MFF287" s="502"/>
      <c r="MFG287" s="502"/>
      <c r="MFH287" s="502"/>
      <c r="MFI287" s="502"/>
      <c r="MFJ287" s="502"/>
      <c r="MFK287" s="502"/>
      <c r="MFL287" s="502"/>
      <c r="MFM287" s="502"/>
      <c r="MFN287" s="502"/>
      <c r="MFO287" s="502"/>
      <c r="MFP287" s="502"/>
      <c r="MFQ287" s="502"/>
      <c r="MFR287" s="502"/>
      <c r="MFS287" s="502"/>
      <c r="MFT287" s="502"/>
      <c r="MFU287" s="502"/>
      <c r="MFV287" s="502"/>
      <c r="MFW287" s="502"/>
      <c r="MFX287" s="502"/>
      <c r="MFY287" s="502"/>
      <c r="MFZ287" s="502"/>
      <c r="MGA287" s="502"/>
      <c r="MGB287" s="502"/>
      <c r="MGC287" s="502"/>
      <c r="MGD287" s="502"/>
      <c r="MGE287" s="502"/>
      <c r="MGF287" s="502"/>
      <c r="MGG287" s="502"/>
      <c r="MGH287" s="502"/>
      <c r="MGI287" s="502"/>
      <c r="MGJ287" s="502"/>
      <c r="MGK287" s="502"/>
      <c r="MGL287" s="502"/>
      <c r="MGM287" s="502"/>
      <c r="MGN287" s="502"/>
      <c r="MGO287" s="502"/>
      <c r="MGP287" s="502"/>
      <c r="MGQ287" s="502"/>
      <c r="MGR287" s="502"/>
      <c r="MGS287" s="502"/>
      <c r="MGT287" s="502"/>
      <c r="MGU287" s="502"/>
      <c r="MGV287" s="502"/>
      <c r="MGW287" s="502"/>
      <c r="MGX287" s="502"/>
      <c r="MGY287" s="502"/>
      <c r="MGZ287" s="502"/>
      <c r="MHA287" s="502"/>
      <c r="MHB287" s="502"/>
      <c r="MHC287" s="502"/>
      <c r="MHD287" s="502"/>
      <c r="MHE287" s="502"/>
      <c r="MHF287" s="502"/>
      <c r="MHG287" s="502"/>
      <c r="MHH287" s="502"/>
      <c r="MHI287" s="502"/>
      <c r="MHJ287" s="502"/>
      <c r="MHK287" s="502"/>
      <c r="MHL287" s="502"/>
      <c r="MHM287" s="502"/>
      <c r="MHN287" s="502"/>
      <c r="MHO287" s="502"/>
      <c r="MHP287" s="502"/>
      <c r="MHQ287" s="502"/>
      <c r="MHR287" s="502"/>
      <c r="MHS287" s="502"/>
      <c r="MHT287" s="502"/>
      <c r="MHU287" s="502"/>
      <c r="MHV287" s="502"/>
      <c r="MHW287" s="502"/>
      <c r="MHX287" s="502"/>
      <c r="MHY287" s="502"/>
      <c r="MHZ287" s="502"/>
      <c r="MIA287" s="502"/>
      <c r="MIB287" s="502"/>
      <c r="MIC287" s="502"/>
      <c r="MID287" s="502"/>
      <c r="MIE287" s="502"/>
      <c r="MIF287" s="502"/>
      <c r="MIG287" s="502"/>
      <c r="MIH287" s="502"/>
      <c r="MII287" s="502"/>
      <c r="MIJ287" s="502"/>
      <c r="MIK287" s="502"/>
      <c r="MIL287" s="502"/>
      <c r="MIM287" s="502"/>
      <c r="MIN287" s="502"/>
      <c r="MIO287" s="502"/>
      <c r="MIP287" s="502"/>
      <c r="MIQ287" s="502"/>
      <c r="MIR287" s="502"/>
      <c r="MIS287" s="502"/>
      <c r="MIT287" s="502"/>
      <c r="MIU287" s="502"/>
      <c r="MIV287" s="502"/>
      <c r="MIW287" s="502"/>
      <c r="MIX287" s="502"/>
      <c r="MIY287" s="502"/>
      <c r="MIZ287" s="502"/>
      <c r="MJA287" s="502"/>
      <c r="MJB287" s="502"/>
      <c r="MJC287" s="502"/>
      <c r="MJD287" s="502"/>
      <c r="MJE287" s="502"/>
      <c r="MJF287" s="502"/>
      <c r="MJG287" s="502"/>
      <c r="MJH287" s="502"/>
      <c r="MJI287" s="502"/>
      <c r="MJJ287" s="502"/>
      <c r="MJK287" s="502"/>
      <c r="MJL287" s="502"/>
      <c r="MJM287" s="502"/>
      <c r="MJN287" s="502"/>
      <c r="MJO287" s="502"/>
      <c r="MJP287" s="502"/>
      <c r="MJQ287" s="502"/>
      <c r="MJR287" s="502"/>
      <c r="MJS287" s="502"/>
      <c r="MJT287" s="502"/>
      <c r="MJU287" s="502"/>
      <c r="MJV287" s="502"/>
      <c r="MJW287" s="502"/>
      <c r="MJX287" s="502"/>
      <c r="MJY287" s="502"/>
      <c r="MJZ287" s="502"/>
      <c r="MKA287" s="502"/>
      <c r="MKB287" s="502"/>
      <c r="MKC287" s="502"/>
      <c r="MKD287" s="502"/>
      <c r="MKE287" s="502"/>
      <c r="MKF287" s="502"/>
      <c r="MKG287" s="502"/>
      <c r="MKH287" s="502"/>
      <c r="MKI287" s="502"/>
      <c r="MKJ287" s="502"/>
      <c r="MKK287" s="502"/>
      <c r="MKL287" s="502"/>
      <c r="MKM287" s="502"/>
      <c r="MKN287" s="502"/>
      <c r="MKO287" s="502"/>
      <c r="MKP287" s="502"/>
      <c r="MKQ287" s="502"/>
      <c r="MKR287" s="502"/>
      <c r="MKS287" s="502"/>
      <c r="MKT287" s="502"/>
      <c r="MKU287" s="502"/>
      <c r="MKV287" s="502"/>
      <c r="MKW287" s="502"/>
      <c r="MKX287" s="502"/>
      <c r="MKY287" s="502"/>
      <c r="MKZ287" s="502"/>
      <c r="MLA287" s="502"/>
      <c r="MLB287" s="502"/>
      <c r="MLC287" s="502"/>
      <c r="MLD287" s="502"/>
      <c r="MLE287" s="502"/>
      <c r="MLF287" s="502"/>
      <c r="MLG287" s="502"/>
      <c r="MLH287" s="502"/>
      <c r="MLI287" s="502"/>
      <c r="MLJ287" s="502"/>
      <c r="MLK287" s="502"/>
      <c r="MLL287" s="502"/>
      <c r="MLM287" s="502"/>
      <c r="MLN287" s="502"/>
      <c r="MLO287" s="502"/>
      <c r="MLP287" s="502"/>
      <c r="MLQ287" s="502"/>
      <c r="MLR287" s="502"/>
      <c r="MLS287" s="502"/>
      <c r="MLT287" s="502"/>
      <c r="MLU287" s="502"/>
      <c r="MLV287" s="502"/>
      <c r="MLW287" s="502"/>
      <c r="MLX287" s="502"/>
      <c r="MLY287" s="502"/>
      <c r="MLZ287" s="502"/>
      <c r="MMA287" s="502"/>
      <c r="MMB287" s="502"/>
      <c r="MMC287" s="502"/>
      <c r="MMD287" s="502"/>
      <c r="MME287" s="502"/>
      <c r="MMF287" s="502"/>
      <c r="MMG287" s="502"/>
      <c r="MMH287" s="502"/>
      <c r="MMI287" s="502"/>
      <c r="MMJ287" s="502"/>
      <c r="MMK287" s="502"/>
      <c r="MML287" s="502"/>
      <c r="MMM287" s="502"/>
      <c r="MMN287" s="502"/>
      <c r="MMO287" s="502"/>
      <c r="MMP287" s="502"/>
      <c r="MMQ287" s="502"/>
      <c r="MMR287" s="502"/>
      <c r="MMS287" s="502"/>
      <c r="MMT287" s="502"/>
      <c r="MMU287" s="502"/>
      <c r="MMV287" s="502"/>
      <c r="MMW287" s="502"/>
      <c r="MMX287" s="502"/>
      <c r="MMY287" s="502"/>
      <c r="MMZ287" s="502"/>
      <c r="MNA287" s="502"/>
      <c r="MNB287" s="502"/>
      <c r="MNC287" s="502"/>
      <c r="MND287" s="502"/>
      <c r="MNE287" s="502"/>
      <c r="MNF287" s="502"/>
      <c r="MNG287" s="502"/>
      <c r="MNH287" s="502"/>
      <c r="MNI287" s="502"/>
      <c r="MNJ287" s="502"/>
      <c r="MNK287" s="502"/>
      <c r="MNL287" s="502"/>
      <c r="MNM287" s="502"/>
      <c r="MNN287" s="502"/>
      <c r="MNO287" s="502"/>
      <c r="MNP287" s="502"/>
      <c r="MNQ287" s="502"/>
      <c r="MNR287" s="502"/>
      <c r="MNS287" s="502"/>
      <c r="MNT287" s="502"/>
      <c r="MNU287" s="502"/>
      <c r="MNV287" s="502"/>
      <c r="MNW287" s="502"/>
      <c r="MNX287" s="502"/>
      <c r="MNY287" s="502"/>
      <c r="MNZ287" s="502"/>
      <c r="MOA287" s="502"/>
      <c r="MOB287" s="502"/>
      <c r="MOC287" s="502"/>
      <c r="MOD287" s="502"/>
      <c r="MOE287" s="502"/>
      <c r="MOF287" s="502"/>
      <c r="MOG287" s="502"/>
      <c r="MOH287" s="502"/>
      <c r="MOI287" s="502"/>
      <c r="MOJ287" s="502"/>
      <c r="MOK287" s="502"/>
      <c r="MOL287" s="502"/>
      <c r="MOM287" s="502"/>
      <c r="MON287" s="502"/>
      <c r="MOO287" s="502"/>
      <c r="MOP287" s="502"/>
      <c r="MOQ287" s="502"/>
      <c r="MOR287" s="502"/>
      <c r="MOS287" s="502"/>
      <c r="MOT287" s="502"/>
      <c r="MOU287" s="502"/>
      <c r="MOV287" s="502"/>
      <c r="MOW287" s="502"/>
      <c r="MOX287" s="502"/>
      <c r="MOY287" s="502"/>
      <c r="MOZ287" s="502"/>
      <c r="MPA287" s="502"/>
      <c r="MPB287" s="502"/>
      <c r="MPC287" s="502"/>
      <c r="MPD287" s="502"/>
      <c r="MPE287" s="502"/>
      <c r="MPF287" s="502"/>
      <c r="MPG287" s="502"/>
      <c r="MPH287" s="502"/>
      <c r="MPI287" s="502"/>
      <c r="MPJ287" s="502"/>
      <c r="MPK287" s="502"/>
      <c r="MPL287" s="502"/>
      <c r="MPM287" s="502"/>
      <c r="MPN287" s="502"/>
      <c r="MPO287" s="502"/>
      <c r="MPP287" s="502"/>
      <c r="MPQ287" s="502"/>
      <c r="MPR287" s="502"/>
      <c r="MPS287" s="502"/>
      <c r="MPT287" s="502"/>
      <c r="MPU287" s="502"/>
      <c r="MPV287" s="502"/>
      <c r="MPW287" s="502"/>
      <c r="MPX287" s="502"/>
      <c r="MPY287" s="502"/>
      <c r="MPZ287" s="502"/>
      <c r="MQA287" s="502"/>
      <c r="MQB287" s="502"/>
      <c r="MQC287" s="502"/>
      <c r="MQD287" s="502"/>
      <c r="MQE287" s="502"/>
      <c r="MQF287" s="502"/>
      <c r="MQG287" s="502"/>
      <c r="MQH287" s="502"/>
      <c r="MQI287" s="502"/>
      <c r="MQJ287" s="502"/>
      <c r="MQK287" s="502"/>
      <c r="MQL287" s="502"/>
      <c r="MQM287" s="502"/>
      <c r="MQN287" s="502"/>
      <c r="MQO287" s="502"/>
      <c r="MQP287" s="502"/>
      <c r="MQQ287" s="502"/>
      <c r="MQR287" s="502"/>
      <c r="MQS287" s="502"/>
      <c r="MQT287" s="502"/>
      <c r="MQU287" s="502"/>
      <c r="MQV287" s="502"/>
      <c r="MQW287" s="502"/>
      <c r="MQX287" s="502"/>
      <c r="MQY287" s="502"/>
      <c r="MQZ287" s="502"/>
      <c r="MRA287" s="502"/>
      <c r="MRB287" s="502"/>
      <c r="MRC287" s="502"/>
      <c r="MRD287" s="502"/>
      <c r="MRE287" s="502"/>
      <c r="MRF287" s="502"/>
      <c r="MRG287" s="502"/>
      <c r="MRH287" s="502"/>
      <c r="MRI287" s="502"/>
      <c r="MRJ287" s="502"/>
      <c r="MRK287" s="502"/>
      <c r="MRL287" s="502"/>
      <c r="MRM287" s="502"/>
      <c r="MRN287" s="502"/>
      <c r="MRO287" s="502"/>
      <c r="MRP287" s="502"/>
      <c r="MRQ287" s="502"/>
      <c r="MRR287" s="502"/>
      <c r="MRS287" s="502"/>
      <c r="MRT287" s="502"/>
      <c r="MRU287" s="502"/>
      <c r="MRV287" s="502"/>
      <c r="MRW287" s="502"/>
      <c r="MRX287" s="502"/>
      <c r="MRY287" s="502"/>
      <c r="MRZ287" s="502"/>
      <c r="MSA287" s="502"/>
      <c r="MSB287" s="502"/>
      <c r="MSC287" s="502"/>
      <c r="MSD287" s="502"/>
      <c r="MSE287" s="502"/>
      <c r="MSF287" s="502"/>
      <c r="MSG287" s="502"/>
      <c r="MSH287" s="502"/>
      <c r="MSI287" s="502"/>
      <c r="MSJ287" s="502"/>
      <c r="MSK287" s="502"/>
      <c r="MSL287" s="502"/>
      <c r="MSM287" s="502"/>
      <c r="MSN287" s="502"/>
      <c r="MSO287" s="502"/>
      <c r="MSP287" s="502"/>
      <c r="MSQ287" s="502"/>
      <c r="MSR287" s="502"/>
      <c r="MSS287" s="502"/>
      <c r="MST287" s="502"/>
      <c r="MSU287" s="502"/>
      <c r="MSV287" s="502"/>
      <c r="MSW287" s="502"/>
      <c r="MSX287" s="502"/>
      <c r="MSY287" s="502"/>
      <c r="MSZ287" s="502"/>
      <c r="MTA287" s="502"/>
      <c r="MTB287" s="502"/>
      <c r="MTC287" s="502"/>
      <c r="MTD287" s="502"/>
      <c r="MTE287" s="502"/>
      <c r="MTF287" s="502"/>
      <c r="MTG287" s="502"/>
      <c r="MTH287" s="502"/>
      <c r="MTI287" s="502"/>
      <c r="MTJ287" s="502"/>
      <c r="MTK287" s="502"/>
      <c r="MTL287" s="502"/>
      <c r="MTM287" s="502"/>
      <c r="MTN287" s="502"/>
      <c r="MTO287" s="502"/>
      <c r="MTP287" s="502"/>
      <c r="MTQ287" s="502"/>
      <c r="MTR287" s="502"/>
      <c r="MTS287" s="502"/>
      <c r="MTT287" s="502"/>
      <c r="MTU287" s="502"/>
      <c r="MTV287" s="502"/>
      <c r="MTW287" s="502"/>
      <c r="MTX287" s="502"/>
      <c r="MTY287" s="502"/>
      <c r="MTZ287" s="502"/>
      <c r="MUA287" s="502"/>
      <c r="MUB287" s="502"/>
      <c r="MUC287" s="502"/>
      <c r="MUD287" s="502"/>
      <c r="MUE287" s="502"/>
      <c r="MUF287" s="502"/>
      <c r="MUG287" s="502"/>
      <c r="MUH287" s="502"/>
      <c r="MUI287" s="502"/>
      <c r="MUJ287" s="502"/>
      <c r="MUK287" s="502"/>
      <c r="MUL287" s="502"/>
      <c r="MUM287" s="502"/>
      <c r="MUN287" s="502"/>
      <c r="MUO287" s="502"/>
      <c r="MUP287" s="502"/>
      <c r="MUQ287" s="502"/>
      <c r="MUR287" s="502"/>
      <c r="MUS287" s="502"/>
      <c r="MUT287" s="502"/>
      <c r="MUU287" s="502"/>
      <c r="MUV287" s="502"/>
      <c r="MUW287" s="502"/>
      <c r="MUX287" s="502"/>
      <c r="MUY287" s="502"/>
      <c r="MUZ287" s="502"/>
      <c r="MVA287" s="502"/>
      <c r="MVB287" s="502"/>
      <c r="MVC287" s="502"/>
      <c r="MVD287" s="502"/>
      <c r="MVE287" s="502"/>
      <c r="MVF287" s="502"/>
      <c r="MVG287" s="502"/>
      <c r="MVH287" s="502"/>
      <c r="MVI287" s="502"/>
      <c r="MVJ287" s="502"/>
      <c r="MVK287" s="502"/>
      <c r="MVL287" s="502"/>
      <c r="MVM287" s="502"/>
      <c r="MVN287" s="502"/>
      <c r="MVO287" s="502"/>
      <c r="MVP287" s="502"/>
      <c r="MVQ287" s="502"/>
      <c r="MVR287" s="502"/>
      <c r="MVS287" s="502"/>
      <c r="MVT287" s="502"/>
      <c r="MVU287" s="502"/>
      <c r="MVV287" s="502"/>
      <c r="MVW287" s="502"/>
      <c r="MVX287" s="502"/>
      <c r="MVY287" s="502"/>
      <c r="MVZ287" s="502"/>
      <c r="MWA287" s="502"/>
      <c r="MWB287" s="502"/>
      <c r="MWC287" s="502"/>
      <c r="MWD287" s="502"/>
      <c r="MWE287" s="502"/>
      <c r="MWF287" s="502"/>
      <c r="MWG287" s="502"/>
      <c r="MWH287" s="502"/>
      <c r="MWI287" s="502"/>
      <c r="MWJ287" s="502"/>
      <c r="MWK287" s="502"/>
      <c r="MWL287" s="502"/>
      <c r="MWM287" s="502"/>
      <c r="MWN287" s="502"/>
      <c r="MWO287" s="502"/>
      <c r="MWP287" s="502"/>
      <c r="MWQ287" s="502"/>
      <c r="MWR287" s="502"/>
      <c r="MWS287" s="502"/>
      <c r="MWT287" s="502"/>
      <c r="MWU287" s="502"/>
      <c r="MWV287" s="502"/>
      <c r="MWW287" s="502"/>
      <c r="MWX287" s="502"/>
      <c r="MWY287" s="502"/>
      <c r="MWZ287" s="502"/>
      <c r="MXA287" s="502"/>
      <c r="MXB287" s="502"/>
      <c r="MXC287" s="502"/>
      <c r="MXD287" s="502"/>
      <c r="MXE287" s="502"/>
      <c r="MXF287" s="502"/>
      <c r="MXG287" s="502"/>
      <c r="MXH287" s="502"/>
      <c r="MXI287" s="502"/>
      <c r="MXJ287" s="502"/>
      <c r="MXK287" s="502"/>
      <c r="MXL287" s="502"/>
      <c r="MXM287" s="502"/>
      <c r="MXN287" s="502"/>
      <c r="MXO287" s="502"/>
      <c r="MXP287" s="502"/>
      <c r="MXQ287" s="502"/>
      <c r="MXR287" s="502"/>
      <c r="MXS287" s="502"/>
      <c r="MXT287" s="502"/>
      <c r="MXU287" s="502"/>
      <c r="MXV287" s="502"/>
      <c r="MXW287" s="502"/>
      <c r="MXX287" s="502"/>
      <c r="MXY287" s="502"/>
      <c r="MXZ287" s="502"/>
      <c r="MYA287" s="502"/>
      <c r="MYB287" s="502"/>
      <c r="MYC287" s="502"/>
      <c r="MYD287" s="502"/>
      <c r="MYE287" s="502"/>
      <c r="MYF287" s="502"/>
      <c r="MYG287" s="502"/>
      <c r="MYH287" s="502"/>
      <c r="MYI287" s="502"/>
      <c r="MYJ287" s="502"/>
      <c r="MYK287" s="502"/>
      <c r="MYL287" s="502"/>
      <c r="MYM287" s="502"/>
      <c r="MYN287" s="502"/>
      <c r="MYO287" s="502"/>
      <c r="MYP287" s="502"/>
      <c r="MYQ287" s="502"/>
      <c r="MYR287" s="502"/>
      <c r="MYS287" s="502"/>
      <c r="MYT287" s="502"/>
      <c r="MYU287" s="502"/>
      <c r="MYV287" s="502"/>
      <c r="MYW287" s="502"/>
      <c r="MYX287" s="502"/>
      <c r="MYY287" s="502"/>
      <c r="MYZ287" s="502"/>
      <c r="MZA287" s="502"/>
      <c r="MZB287" s="502"/>
      <c r="MZC287" s="502"/>
      <c r="MZD287" s="502"/>
      <c r="MZE287" s="502"/>
      <c r="MZF287" s="502"/>
      <c r="MZG287" s="502"/>
      <c r="MZH287" s="502"/>
      <c r="MZI287" s="502"/>
      <c r="MZJ287" s="502"/>
      <c r="MZK287" s="502"/>
      <c r="MZL287" s="502"/>
      <c r="MZM287" s="502"/>
      <c r="MZN287" s="502"/>
      <c r="MZO287" s="502"/>
      <c r="MZP287" s="502"/>
      <c r="MZQ287" s="502"/>
      <c r="MZR287" s="502"/>
      <c r="MZS287" s="502"/>
      <c r="MZT287" s="502"/>
      <c r="MZU287" s="502"/>
      <c r="MZV287" s="502"/>
      <c r="MZW287" s="502"/>
      <c r="MZX287" s="502"/>
      <c r="MZY287" s="502"/>
      <c r="MZZ287" s="502"/>
      <c r="NAA287" s="502"/>
      <c r="NAB287" s="502"/>
      <c r="NAC287" s="502"/>
      <c r="NAD287" s="502"/>
      <c r="NAE287" s="502"/>
      <c r="NAF287" s="502"/>
      <c r="NAG287" s="502"/>
      <c r="NAH287" s="502"/>
      <c r="NAI287" s="502"/>
      <c r="NAJ287" s="502"/>
      <c r="NAK287" s="502"/>
      <c r="NAL287" s="502"/>
      <c r="NAM287" s="502"/>
      <c r="NAN287" s="502"/>
      <c r="NAO287" s="502"/>
      <c r="NAP287" s="502"/>
      <c r="NAQ287" s="502"/>
      <c r="NAR287" s="502"/>
      <c r="NAS287" s="502"/>
      <c r="NAT287" s="502"/>
      <c r="NAU287" s="502"/>
      <c r="NAV287" s="502"/>
      <c r="NAW287" s="502"/>
      <c r="NAX287" s="502"/>
      <c r="NAY287" s="502"/>
      <c r="NAZ287" s="502"/>
      <c r="NBA287" s="502"/>
      <c r="NBB287" s="502"/>
      <c r="NBC287" s="502"/>
      <c r="NBD287" s="502"/>
      <c r="NBE287" s="502"/>
      <c r="NBF287" s="502"/>
      <c r="NBG287" s="502"/>
      <c r="NBH287" s="502"/>
      <c r="NBI287" s="502"/>
      <c r="NBJ287" s="502"/>
      <c r="NBK287" s="502"/>
      <c r="NBL287" s="502"/>
      <c r="NBM287" s="502"/>
      <c r="NBN287" s="502"/>
      <c r="NBO287" s="502"/>
      <c r="NBP287" s="502"/>
      <c r="NBQ287" s="502"/>
      <c r="NBR287" s="502"/>
      <c r="NBS287" s="502"/>
      <c r="NBT287" s="502"/>
      <c r="NBU287" s="502"/>
      <c r="NBV287" s="502"/>
      <c r="NBW287" s="502"/>
      <c r="NBX287" s="502"/>
      <c r="NBY287" s="502"/>
      <c r="NBZ287" s="502"/>
      <c r="NCA287" s="502"/>
      <c r="NCB287" s="502"/>
      <c r="NCC287" s="502"/>
      <c r="NCD287" s="502"/>
      <c r="NCE287" s="502"/>
      <c r="NCF287" s="502"/>
      <c r="NCG287" s="502"/>
      <c r="NCH287" s="502"/>
      <c r="NCI287" s="502"/>
      <c r="NCJ287" s="502"/>
      <c r="NCK287" s="502"/>
      <c r="NCL287" s="502"/>
      <c r="NCM287" s="502"/>
      <c r="NCN287" s="502"/>
      <c r="NCO287" s="502"/>
      <c r="NCP287" s="502"/>
      <c r="NCQ287" s="502"/>
      <c r="NCR287" s="502"/>
      <c r="NCS287" s="502"/>
      <c r="NCT287" s="502"/>
      <c r="NCU287" s="502"/>
      <c r="NCV287" s="502"/>
      <c r="NCW287" s="502"/>
      <c r="NCX287" s="502"/>
      <c r="NCY287" s="502"/>
      <c r="NCZ287" s="502"/>
      <c r="NDA287" s="502"/>
      <c r="NDB287" s="502"/>
      <c r="NDC287" s="502"/>
      <c r="NDD287" s="502"/>
      <c r="NDE287" s="502"/>
      <c r="NDF287" s="502"/>
      <c r="NDG287" s="502"/>
      <c r="NDH287" s="502"/>
      <c r="NDI287" s="502"/>
      <c r="NDJ287" s="502"/>
      <c r="NDK287" s="502"/>
      <c r="NDL287" s="502"/>
      <c r="NDM287" s="502"/>
      <c r="NDN287" s="502"/>
      <c r="NDO287" s="502"/>
      <c r="NDP287" s="502"/>
      <c r="NDQ287" s="502"/>
      <c r="NDR287" s="502"/>
      <c r="NDS287" s="502"/>
      <c r="NDT287" s="502"/>
      <c r="NDU287" s="502"/>
      <c r="NDV287" s="502"/>
      <c r="NDW287" s="502"/>
      <c r="NDX287" s="502"/>
      <c r="NDY287" s="502"/>
      <c r="NDZ287" s="502"/>
      <c r="NEA287" s="502"/>
      <c r="NEB287" s="502"/>
      <c r="NEC287" s="502"/>
      <c r="NED287" s="502"/>
      <c r="NEE287" s="502"/>
      <c r="NEF287" s="502"/>
      <c r="NEG287" s="502"/>
      <c r="NEH287" s="502"/>
      <c r="NEI287" s="502"/>
      <c r="NEJ287" s="502"/>
      <c r="NEK287" s="502"/>
      <c r="NEL287" s="502"/>
      <c r="NEM287" s="502"/>
      <c r="NEN287" s="502"/>
      <c r="NEO287" s="502"/>
      <c r="NEP287" s="502"/>
      <c r="NEQ287" s="502"/>
      <c r="NER287" s="502"/>
      <c r="NES287" s="502"/>
      <c r="NET287" s="502"/>
      <c r="NEU287" s="502"/>
      <c r="NEV287" s="502"/>
      <c r="NEW287" s="502"/>
      <c r="NEX287" s="502"/>
      <c r="NEY287" s="502"/>
      <c r="NEZ287" s="502"/>
      <c r="NFA287" s="502"/>
      <c r="NFB287" s="502"/>
      <c r="NFC287" s="502"/>
      <c r="NFD287" s="502"/>
      <c r="NFE287" s="502"/>
      <c r="NFF287" s="502"/>
      <c r="NFG287" s="502"/>
      <c r="NFH287" s="502"/>
      <c r="NFI287" s="502"/>
      <c r="NFJ287" s="502"/>
      <c r="NFK287" s="502"/>
      <c r="NFL287" s="502"/>
      <c r="NFM287" s="502"/>
      <c r="NFN287" s="502"/>
      <c r="NFO287" s="502"/>
      <c r="NFP287" s="502"/>
      <c r="NFQ287" s="502"/>
      <c r="NFR287" s="502"/>
      <c r="NFS287" s="502"/>
      <c r="NFT287" s="502"/>
      <c r="NFU287" s="502"/>
      <c r="NFV287" s="502"/>
      <c r="NFW287" s="502"/>
      <c r="NFX287" s="502"/>
      <c r="NFY287" s="502"/>
      <c r="NFZ287" s="502"/>
      <c r="NGA287" s="502"/>
      <c r="NGB287" s="502"/>
      <c r="NGC287" s="502"/>
      <c r="NGD287" s="502"/>
      <c r="NGE287" s="502"/>
      <c r="NGF287" s="502"/>
      <c r="NGG287" s="502"/>
      <c r="NGH287" s="502"/>
      <c r="NGI287" s="502"/>
      <c r="NGJ287" s="502"/>
      <c r="NGK287" s="502"/>
      <c r="NGL287" s="502"/>
      <c r="NGM287" s="502"/>
      <c r="NGN287" s="502"/>
      <c r="NGO287" s="502"/>
      <c r="NGP287" s="502"/>
      <c r="NGQ287" s="502"/>
      <c r="NGR287" s="502"/>
      <c r="NGS287" s="502"/>
      <c r="NGT287" s="502"/>
      <c r="NGU287" s="502"/>
      <c r="NGV287" s="502"/>
      <c r="NGW287" s="502"/>
      <c r="NGX287" s="502"/>
      <c r="NGY287" s="502"/>
      <c r="NGZ287" s="502"/>
      <c r="NHA287" s="502"/>
      <c r="NHB287" s="502"/>
      <c r="NHC287" s="502"/>
      <c r="NHD287" s="502"/>
      <c r="NHE287" s="502"/>
      <c r="NHF287" s="502"/>
      <c r="NHG287" s="502"/>
      <c r="NHH287" s="502"/>
      <c r="NHI287" s="502"/>
      <c r="NHJ287" s="502"/>
      <c r="NHK287" s="502"/>
      <c r="NHL287" s="502"/>
      <c r="NHM287" s="502"/>
      <c r="NHN287" s="502"/>
      <c r="NHO287" s="502"/>
      <c r="NHP287" s="502"/>
      <c r="NHQ287" s="502"/>
      <c r="NHR287" s="502"/>
      <c r="NHS287" s="502"/>
      <c r="NHT287" s="502"/>
      <c r="NHU287" s="502"/>
      <c r="NHV287" s="502"/>
      <c r="NHW287" s="502"/>
      <c r="NHX287" s="502"/>
      <c r="NHY287" s="502"/>
      <c r="NHZ287" s="502"/>
      <c r="NIA287" s="502"/>
      <c r="NIB287" s="502"/>
      <c r="NIC287" s="502"/>
      <c r="NID287" s="502"/>
      <c r="NIE287" s="502"/>
      <c r="NIF287" s="502"/>
      <c r="NIG287" s="502"/>
      <c r="NIH287" s="502"/>
      <c r="NII287" s="502"/>
      <c r="NIJ287" s="502"/>
      <c r="NIK287" s="502"/>
      <c r="NIL287" s="502"/>
      <c r="NIM287" s="502"/>
      <c r="NIN287" s="502"/>
      <c r="NIO287" s="502"/>
      <c r="NIP287" s="502"/>
      <c r="NIQ287" s="502"/>
      <c r="NIR287" s="502"/>
      <c r="NIS287" s="502"/>
      <c r="NIT287" s="502"/>
      <c r="NIU287" s="502"/>
      <c r="NIV287" s="502"/>
      <c r="NIW287" s="502"/>
      <c r="NIX287" s="502"/>
      <c r="NIY287" s="502"/>
      <c r="NIZ287" s="502"/>
      <c r="NJA287" s="502"/>
      <c r="NJB287" s="502"/>
      <c r="NJC287" s="502"/>
      <c r="NJD287" s="502"/>
      <c r="NJE287" s="502"/>
      <c r="NJF287" s="502"/>
      <c r="NJG287" s="502"/>
      <c r="NJH287" s="502"/>
      <c r="NJI287" s="502"/>
      <c r="NJJ287" s="502"/>
      <c r="NJK287" s="502"/>
      <c r="NJL287" s="502"/>
      <c r="NJM287" s="502"/>
      <c r="NJN287" s="502"/>
      <c r="NJO287" s="502"/>
      <c r="NJP287" s="502"/>
      <c r="NJQ287" s="502"/>
      <c r="NJR287" s="502"/>
      <c r="NJS287" s="502"/>
      <c r="NJT287" s="502"/>
      <c r="NJU287" s="502"/>
      <c r="NJV287" s="502"/>
      <c r="NJW287" s="502"/>
      <c r="NJX287" s="502"/>
      <c r="NJY287" s="502"/>
      <c r="NJZ287" s="502"/>
      <c r="NKA287" s="502"/>
      <c r="NKB287" s="502"/>
      <c r="NKC287" s="502"/>
      <c r="NKD287" s="502"/>
      <c r="NKE287" s="502"/>
      <c r="NKF287" s="502"/>
      <c r="NKG287" s="502"/>
      <c r="NKH287" s="502"/>
      <c r="NKI287" s="502"/>
      <c r="NKJ287" s="502"/>
      <c r="NKK287" s="502"/>
      <c r="NKL287" s="502"/>
      <c r="NKM287" s="502"/>
      <c r="NKN287" s="502"/>
      <c r="NKO287" s="502"/>
      <c r="NKP287" s="502"/>
      <c r="NKQ287" s="502"/>
      <c r="NKR287" s="502"/>
      <c r="NKS287" s="502"/>
      <c r="NKT287" s="502"/>
      <c r="NKU287" s="502"/>
      <c r="NKV287" s="502"/>
      <c r="NKW287" s="502"/>
      <c r="NKX287" s="502"/>
      <c r="NKY287" s="502"/>
      <c r="NKZ287" s="502"/>
      <c r="NLA287" s="502"/>
      <c r="NLB287" s="502"/>
      <c r="NLC287" s="502"/>
      <c r="NLD287" s="502"/>
      <c r="NLE287" s="502"/>
      <c r="NLF287" s="502"/>
      <c r="NLG287" s="502"/>
      <c r="NLH287" s="502"/>
      <c r="NLI287" s="502"/>
      <c r="NLJ287" s="502"/>
      <c r="NLK287" s="502"/>
      <c r="NLL287" s="502"/>
      <c r="NLM287" s="502"/>
      <c r="NLN287" s="502"/>
      <c r="NLO287" s="502"/>
      <c r="NLP287" s="502"/>
      <c r="NLQ287" s="502"/>
      <c r="NLR287" s="502"/>
      <c r="NLS287" s="502"/>
      <c r="NLT287" s="502"/>
      <c r="NLU287" s="502"/>
      <c r="NLV287" s="502"/>
      <c r="NLW287" s="502"/>
      <c r="NLX287" s="502"/>
      <c r="NLY287" s="502"/>
      <c r="NLZ287" s="502"/>
      <c r="NMA287" s="502"/>
      <c r="NMB287" s="502"/>
      <c r="NMC287" s="502"/>
      <c r="NMD287" s="502"/>
      <c r="NME287" s="502"/>
      <c r="NMF287" s="502"/>
      <c r="NMG287" s="502"/>
      <c r="NMH287" s="502"/>
      <c r="NMI287" s="502"/>
      <c r="NMJ287" s="502"/>
      <c r="NMK287" s="502"/>
      <c r="NML287" s="502"/>
      <c r="NMM287" s="502"/>
      <c r="NMN287" s="502"/>
      <c r="NMO287" s="502"/>
      <c r="NMP287" s="502"/>
      <c r="NMQ287" s="502"/>
      <c r="NMR287" s="502"/>
      <c r="NMS287" s="502"/>
      <c r="NMT287" s="502"/>
      <c r="NMU287" s="502"/>
      <c r="NMV287" s="502"/>
      <c r="NMW287" s="502"/>
      <c r="NMX287" s="502"/>
      <c r="NMY287" s="502"/>
      <c r="NMZ287" s="502"/>
      <c r="NNA287" s="502"/>
      <c r="NNB287" s="502"/>
      <c r="NNC287" s="502"/>
      <c r="NND287" s="502"/>
      <c r="NNE287" s="502"/>
      <c r="NNF287" s="502"/>
      <c r="NNG287" s="502"/>
      <c r="NNH287" s="502"/>
      <c r="NNI287" s="502"/>
      <c r="NNJ287" s="502"/>
      <c r="NNK287" s="502"/>
      <c r="NNL287" s="502"/>
      <c r="NNM287" s="502"/>
      <c r="NNN287" s="502"/>
      <c r="NNO287" s="502"/>
      <c r="NNP287" s="502"/>
      <c r="NNQ287" s="502"/>
      <c r="NNR287" s="502"/>
      <c r="NNS287" s="502"/>
      <c r="NNT287" s="502"/>
      <c r="NNU287" s="502"/>
      <c r="NNV287" s="502"/>
      <c r="NNW287" s="502"/>
      <c r="NNX287" s="502"/>
      <c r="NNY287" s="502"/>
      <c r="NNZ287" s="502"/>
      <c r="NOA287" s="502"/>
      <c r="NOB287" s="502"/>
      <c r="NOC287" s="502"/>
      <c r="NOD287" s="502"/>
      <c r="NOE287" s="502"/>
      <c r="NOF287" s="502"/>
      <c r="NOG287" s="502"/>
      <c r="NOH287" s="502"/>
      <c r="NOI287" s="502"/>
      <c r="NOJ287" s="502"/>
      <c r="NOK287" s="502"/>
      <c r="NOL287" s="502"/>
      <c r="NOM287" s="502"/>
      <c r="NON287" s="502"/>
      <c r="NOO287" s="502"/>
      <c r="NOP287" s="502"/>
      <c r="NOQ287" s="502"/>
      <c r="NOR287" s="502"/>
      <c r="NOS287" s="502"/>
      <c r="NOT287" s="502"/>
      <c r="NOU287" s="502"/>
      <c r="NOV287" s="502"/>
      <c r="NOW287" s="502"/>
      <c r="NOX287" s="502"/>
      <c r="NOY287" s="502"/>
      <c r="NOZ287" s="502"/>
      <c r="NPA287" s="502"/>
      <c r="NPB287" s="502"/>
      <c r="NPC287" s="502"/>
      <c r="NPD287" s="502"/>
      <c r="NPE287" s="502"/>
      <c r="NPF287" s="502"/>
      <c r="NPG287" s="502"/>
      <c r="NPH287" s="502"/>
      <c r="NPI287" s="502"/>
      <c r="NPJ287" s="502"/>
      <c r="NPK287" s="502"/>
      <c r="NPL287" s="502"/>
      <c r="NPM287" s="502"/>
      <c r="NPN287" s="502"/>
      <c r="NPO287" s="502"/>
      <c r="NPP287" s="502"/>
      <c r="NPQ287" s="502"/>
      <c r="NPR287" s="502"/>
      <c r="NPS287" s="502"/>
      <c r="NPT287" s="502"/>
      <c r="NPU287" s="502"/>
      <c r="NPV287" s="502"/>
      <c r="NPW287" s="502"/>
      <c r="NPX287" s="502"/>
      <c r="NPY287" s="502"/>
      <c r="NPZ287" s="502"/>
      <c r="NQA287" s="502"/>
      <c r="NQB287" s="502"/>
      <c r="NQC287" s="502"/>
      <c r="NQD287" s="502"/>
      <c r="NQE287" s="502"/>
      <c r="NQF287" s="502"/>
      <c r="NQG287" s="502"/>
      <c r="NQH287" s="502"/>
      <c r="NQI287" s="502"/>
      <c r="NQJ287" s="502"/>
      <c r="NQK287" s="502"/>
      <c r="NQL287" s="502"/>
      <c r="NQM287" s="502"/>
      <c r="NQN287" s="502"/>
      <c r="NQO287" s="502"/>
      <c r="NQP287" s="502"/>
      <c r="NQQ287" s="502"/>
      <c r="NQR287" s="502"/>
      <c r="NQS287" s="502"/>
      <c r="NQT287" s="502"/>
      <c r="NQU287" s="502"/>
      <c r="NQV287" s="502"/>
      <c r="NQW287" s="502"/>
      <c r="NQX287" s="502"/>
      <c r="NQY287" s="502"/>
      <c r="NQZ287" s="502"/>
      <c r="NRA287" s="502"/>
      <c r="NRB287" s="502"/>
      <c r="NRC287" s="502"/>
      <c r="NRD287" s="502"/>
      <c r="NRE287" s="502"/>
      <c r="NRF287" s="502"/>
      <c r="NRG287" s="502"/>
      <c r="NRH287" s="502"/>
      <c r="NRI287" s="502"/>
      <c r="NRJ287" s="502"/>
      <c r="NRK287" s="502"/>
      <c r="NRL287" s="502"/>
      <c r="NRM287" s="502"/>
      <c r="NRN287" s="502"/>
      <c r="NRO287" s="502"/>
      <c r="NRP287" s="502"/>
      <c r="NRQ287" s="502"/>
      <c r="NRR287" s="502"/>
      <c r="NRS287" s="502"/>
      <c r="NRT287" s="502"/>
      <c r="NRU287" s="502"/>
      <c r="NRV287" s="502"/>
      <c r="NRW287" s="502"/>
      <c r="NRX287" s="502"/>
      <c r="NRY287" s="502"/>
      <c r="NRZ287" s="502"/>
      <c r="NSA287" s="502"/>
      <c r="NSB287" s="502"/>
      <c r="NSC287" s="502"/>
      <c r="NSD287" s="502"/>
      <c r="NSE287" s="502"/>
      <c r="NSF287" s="502"/>
      <c r="NSG287" s="502"/>
      <c r="NSH287" s="502"/>
      <c r="NSI287" s="502"/>
      <c r="NSJ287" s="502"/>
      <c r="NSK287" s="502"/>
      <c r="NSL287" s="502"/>
      <c r="NSM287" s="502"/>
      <c r="NSN287" s="502"/>
      <c r="NSO287" s="502"/>
      <c r="NSP287" s="502"/>
      <c r="NSQ287" s="502"/>
      <c r="NSR287" s="502"/>
      <c r="NSS287" s="502"/>
      <c r="NST287" s="502"/>
      <c r="NSU287" s="502"/>
      <c r="NSV287" s="502"/>
      <c r="NSW287" s="502"/>
      <c r="NSX287" s="502"/>
      <c r="NSY287" s="502"/>
      <c r="NSZ287" s="502"/>
      <c r="NTA287" s="502"/>
      <c r="NTB287" s="502"/>
      <c r="NTC287" s="502"/>
      <c r="NTD287" s="502"/>
      <c r="NTE287" s="502"/>
      <c r="NTF287" s="502"/>
      <c r="NTG287" s="502"/>
      <c r="NTH287" s="502"/>
      <c r="NTI287" s="502"/>
      <c r="NTJ287" s="502"/>
      <c r="NTK287" s="502"/>
      <c r="NTL287" s="502"/>
      <c r="NTM287" s="502"/>
      <c r="NTN287" s="502"/>
      <c r="NTO287" s="502"/>
      <c r="NTP287" s="502"/>
      <c r="NTQ287" s="502"/>
      <c r="NTR287" s="502"/>
      <c r="NTS287" s="502"/>
      <c r="NTT287" s="502"/>
      <c r="NTU287" s="502"/>
      <c r="NTV287" s="502"/>
      <c r="NTW287" s="502"/>
      <c r="NTX287" s="502"/>
      <c r="NTY287" s="502"/>
      <c r="NTZ287" s="502"/>
      <c r="NUA287" s="502"/>
      <c r="NUB287" s="502"/>
      <c r="NUC287" s="502"/>
      <c r="NUD287" s="502"/>
      <c r="NUE287" s="502"/>
      <c r="NUF287" s="502"/>
      <c r="NUG287" s="502"/>
      <c r="NUH287" s="502"/>
      <c r="NUI287" s="502"/>
      <c r="NUJ287" s="502"/>
      <c r="NUK287" s="502"/>
      <c r="NUL287" s="502"/>
      <c r="NUM287" s="502"/>
      <c r="NUN287" s="502"/>
      <c r="NUO287" s="502"/>
      <c r="NUP287" s="502"/>
      <c r="NUQ287" s="502"/>
      <c r="NUR287" s="502"/>
      <c r="NUS287" s="502"/>
      <c r="NUT287" s="502"/>
      <c r="NUU287" s="502"/>
      <c r="NUV287" s="502"/>
      <c r="NUW287" s="502"/>
      <c r="NUX287" s="502"/>
      <c r="NUY287" s="502"/>
      <c r="NUZ287" s="502"/>
      <c r="NVA287" s="502"/>
      <c r="NVB287" s="502"/>
      <c r="NVC287" s="502"/>
      <c r="NVD287" s="502"/>
      <c r="NVE287" s="502"/>
      <c r="NVF287" s="502"/>
      <c r="NVG287" s="502"/>
      <c r="NVH287" s="502"/>
      <c r="NVI287" s="502"/>
      <c r="NVJ287" s="502"/>
      <c r="NVK287" s="502"/>
      <c r="NVL287" s="502"/>
      <c r="NVM287" s="502"/>
      <c r="NVN287" s="502"/>
      <c r="NVO287" s="502"/>
      <c r="NVP287" s="502"/>
      <c r="NVQ287" s="502"/>
      <c r="NVR287" s="502"/>
      <c r="NVS287" s="502"/>
      <c r="NVT287" s="502"/>
      <c r="NVU287" s="502"/>
      <c r="NVV287" s="502"/>
      <c r="NVW287" s="502"/>
      <c r="NVX287" s="502"/>
      <c r="NVY287" s="502"/>
      <c r="NVZ287" s="502"/>
      <c r="NWA287" s="502"/>
      <c r="NWB287" s="502"/>
      <c r="NWC287" s="502"/>
      <c r="NWD287" s="502"/>
      <c r="NWE287" s="502"/>
      <c r="NWF287" s="502"/>
      <c r="NWG287" s="502"/>
      <c r="NWH287" s="502"/>
      <c r="NWI287" s="502"/>
      <c r="NWJ287" s="502"/>
      <c r="NWK287" s="502"/>
      <c r="NWL287" s="502"/>
      <c r="NWM287" s="502"/>
      <c r="NWN287" s="502"/>
      <c r="NWO287" s="502"/>
      <c r="NWP287" s="502"/>
      <c r="NWQ287" s="502"/>
      <c r="NWR287" s="502"/>
      <c r="NWS287" s="502"/>
      <c r="NWT287" s="502"/>
      <c r="NWU287" s="502"/>
      <c r="NWV287" s="502"/>
      <c r="NWW287" s="502"/>
      <c r="NWX287" s="502"/>
      <c r="NWY287" s="502"/>
      <c r="NWZ287" s="502"/>
      <c r="NXA287" s="502"/>
      <c r="NXB287" s="502"/>
      <c r="NXC287" s="502"/>
      <c r="NXD287" s="502"/>
      <c r="NXE287" s="502"/>
      <c r="NXF287" s="502"/>
      <c r="NXG287" s="502"/>
      <c r="NXH287" s="502"/>
      <c r="NXI287" s="502"/>
      <c r="NXJ287" s="502"/>
      <c r="NXK287" s="502"/>
      <c r="NXL287" s="502"/>
      <c r="NXM287" s="502"/>
      <c r="NXN287" s="502"/>
      <c r="NXO287" s="502"/>
      <c r="NXP287" s="502"/>
      <c r="NXQ287" s="502"/>
      <c r="NXR287" s="502"/>
      <c r="NXS287" s="502"/>
      <c r="NXT287" s="502"/>
      <c r="NXU287" s="502"/>
      <c r="NXV287" s="502"/>
      <c r="NXW287" s="502"/>
      <c r="NXX287" s="502"/>
      <c r="NXY287" s="502"/>
      <c r="NXZ287" s="502"/>
      <c r="NYA287" s="502"/>
      <c r="NYB287" s="502"/>
      <c r="NYC287" s="502"/>
      <c r="NYD287" s="502"/>
      <c r="NYE287" s="502"/>
      <c r="NYF287" s="502"/>
      <c r="NYG287" s="502"/>
      <c r="NYH287" s="502"/>
      <c r="NYI287" s="502"/>
      <c r="NYJ287" s="502"/>
      <c r="NYK287" s="502"/>
      <c r="NYL287" s="502"/>
      <c r="NYM287" s="502"/>
      <c r="NYN287" s="502"/>
      <c r="NYO287" s="502"/>
      <c r="NYP287" s="502"/>
      <c r="NYQ287" s="502"/>
      <c r="NYR287" s="502"/>
      <c r="NYS287" s="502"/>
      <c r="NYT287" s="502"/>
      <c r="NYU287" s="502"/>
      <c r="NYV287" s="502"/>
      <c r="NYW287" s="502"/>
      <c r="NYX287" s="502"/>
      <c r="NYY287" s="502"/>
      <c r="NYZ287" s="502"/>
      <c r="NZA287" s="502"/>
      <c r="NZB287" s="502"/>
      <c r="NZC287" s="502"/>
      <c r="NZD287" s="502"/>
      <c r="NZE287" s="502"/>
      <c r="NZF287" s="502"/>
      <c r="NZG287" s="502"/>
      <c r="NZH287" s="502"/>
      <c r="NZI287" s="502"/>
      <c r="NZJ287" s="502"/>
      <c r="NZK287" s="502"/>
      <c r="NZL287" s="502"/>
      <c r="NZM287" s="502"/>
      <c r="NZN287" s="502"/>
      <c r="NZO287" s="502"/>
      <c r="NZP287" s="502"/>
      <c r="NZQ287" s="502"/>
      <c r="NZR287" s="502"/>
      <c r="NZS287" s="502"/>
      <c r="NZT287" s="502"/>
      <c r="NZU287" s="502"/>
      <c r="NZV287" s="502"/>
      <c r="NZW287" s="502"/>
      <c r="NZX287" s="502"/>
      <c r="NZY287" s="502"/>
      <c r="NZZ287" s="502"/>
      <c r="OAA287" s="502"/>
      <c r="OAB287" s="502"/>
      <c r="OAC287" s="502"/>
      <c r="OAD287" s="502"/>
      <c r="OAE287" s="502"/>
      <c r="OAF287" s="502"/>
      <c r="OAG287" s="502"/>
      <c r="OAH287" s="502"/>
      <c r="OAI287" s="502"/>
      <c r="OAJ287" s="502"/>
      <c r="OAK287" s="502"/>
      <c r="OAL287" s="502"/>
      <c r="OAM287" s="502"/>
      <c r="OAN287" s="502"/>
      <c r="OAO287" s="502"/>
      <c r="OAP287" s="502"/>
      <c r="OAQ287" s="502"/>
      <c r="OAR287" s="502"/>
      <c r="OAS287" s="502"/>
      <c r="OAT287" s="502"/>
      <c r="OAU287" s="502"/>
      <c r="OAV287" s="502"/>
      <c r="OAW287" s="502"/>
      <c r="OAX287" s="502"/>
      <c r="OAY287" s="502"/>
      <c r="OAZ287" s="502"/>
      <c r="OBA287" s="502"/>
      <c r="OBB287" s="502"/>
      <c r="OBC287" s="502"/>
      <c r="OBD287" s="502"/>
      <c r="OBE287" s="502"/>
      <c r="OBF287" s="502"/>
      <c r="OBG287" s="502"/>
      <c r="OBH287" s="502"/>
      <c r="OBI287" s="502"/>
      <c r="OBJ287" s="502"/>
      <c r="OBK287" s="502"/>
      <c r="OBL287" s="502"/>
      <c r="OBM287" s="502"/>
      <c r="OBN287" s="502"/>
      <c r="OBO287" s="502"/>
      <c r="OBP287" s="502"/>
      <c r="OBQ287" s="502"/>
      <c r="OBR287" s="502"/>
      <c r="OBS287" s="502"/>
      <c r="OBT287" s="502"/>
      <c r="OBU287" s="502"/>
      <c r="OBV287" s="502"/>
      <c r="OBW287" s="502"/>
      <c r="OBX287" s="502"/>
      <c r="OBY287" s="502"/>
      <c r="OBZ287" s="502"/>
      <c r="OCA287" s="502"/>
      <c r="OCB287" s="502"/>
      <c r="OCC287" s="502"/>
      <c r="OCD287" s="502"/>
      <c r="OCE287" s="502"/>
      <c r="OCF287" s="502"/>
      <c r="OCG287" s="502"/>
      <c r="OCH287" s="502"/>
      <c r="OCI287" s="502"/>
      <c r="OCJ287" s="502"/>
      <c r="OCK287" s="502"/>
      <c r="OCL287" s="502"/>
      <c r="OCM287" s="502"/>
      <c r="OCN287" s="502"/>
      <c r="OCO287" s="502"/>
      <c r="OCP287" s="502"/>
      <c r="OCQ287" s="502"/>
      <c r="OCR287" s="502"/>
      <c r="OCS287" s="502"/>
      <c r="OCT287" s="502"/>
      <c r="OCU287" s="502"/>
      <c r="OCV287" s="502"/>
      <c r="OCW287" s="502"/>
      <c r="OCX287" s="502"/>
      <c r="OCY287" s="502"/>
      <c r="OCZ287" s="502"/>
      <c r="ODA287" s="502"/>
      <c r="ODB287" s="502"/>
      <c r="ODC287" s="502"/>
      <c r="ODD287" s="502"/>
      <c r="ODE287" s="502"/>
      <c r="ODF287" s="502"/>
      <c r="ODG287" s="502"/>
      <c r="ODH287" s="502"/>
      <c r="ODI287" s="502"/>
      <c r="ODJ287" s="502"/>
      <c r="ODK287" s="502"/>
      <c r="ODL287" s="502"/>
      <c r="ODM287" s="502"/>
      <c r="ODN287" s="502"/>
      <c r="ODO287" s="502"/>
      <c r="ODP287" s="502"/>
      <c r="ODQ287" s="502"/>
      <c r="ODR287" s="502"/>
      <c r="ODS287" s="502"/>
      <c r="ODT287" s="502"/>
      <c r="ODU287" s="502"/>
      <c r="ODV287" s="502"/>
      <c r="ODW287" s="502"/>
      <c r="ODX287" s="502"/>
      <c r="ODY287" s="502"/>
      <c r="ODZ287" s="502"/>
      <c r="OEA287" s="502"/>
      <c r="OEB287" s="502"/>
      <c r="OEC287" s="502"/>
      <c r="OED287" s="502"/>
      <c r="OEE287" s="502"/>
      <c r="OEF287" s="502"/>
      <c r="OEG287" s="502"/>
      <c r="OEH287" s="502"/>
      <c r="OEI287" s="502"/>
      <c r="OEJ287" s="502"/>
      <c r="OEK287" s="502"/>
      <c r="OEL287" s="502"/>
      <c r="OEM287" s="502"/>
      <c r="OEN287" s="502"/>
      <c r="OEO287" s="502"/>
      <c r="OEP287" s="502"/>
      <c r="OEQ287" s="502"/>
      <c r="OER287" s="502"/>
      <c r="OES287" s="502"/>
      <c r="OET287" s="502"/>
      <c r="OEU287" s="502"/>
      <c r="OEV287" s="502"/>
      <c r="OEW287" s="502"/>
      <c r="OEX287" s="502"/>
      <c r="OEY287" s="502"/>
      <c r="OEZ287" s="502"/>
      <c r="OFA287" s="502"/>
      <c r="OFB287" s="502"/>
      <c r="OFC287" s="502"/>
      <c r="OFD287" s="502"/>
      <c r="OFE287" s="502"/>
      <c r="OFF287" s="502"/>
      <c r="OFG287" s="502"/>
      <c r="OFH287" s="502"/>
      <c r="OFI287" s="502"/>
      <c r="OFJ287" s="502"/>
      <c r="OFK287" s="502"/>
      <c r="OFL287" s="502"/>
      <c r="OFM287" s="502"/>
      <c r="OFN287" s="502"/>
      <c r="OFO287" s="502"/>
      <c r="OFP287" s="502"/>
      <c r="OFQ287" s="502"/>
      <c r="OFR287" s="502"/>
      <c r="OFS287" s="502"/>
      <c r="OFT287" s="502"/>
      <c r="OFU287" s="502"/>
      <c r="OFV287" s="502"/>
      <c r="OFW287" s="502"/>
      <c r="OFX287" s="502"/>
      <c r="OFY287" s="502"/>
      <c r="OFZ287" s="502"/>
      <c r="OGA287" s="502"/>
      <c r="OGB287" s="502"/>
      <c r="OGC287" s="502"/>
      <c r="OGD287" s="502"/>
      <c r="OGE287" s="502"/>
      <c r="OGF287" s="502"/>
      <c r="OGG287" s="502"/>
      <c r="OGH287" s="502"/>
      <c r="OGI287" s="502"/>
      <c r="OGJ287" s="502"/>
      <c r="OGK287" s="502"/>
      <c r="OGL287" s="502"/>
      <c r="OGM287" s="502"/>
      <c r="OGN287" s="502"/>
      <c r="OGO287" s="502"/>
      <c r="OGP287" s="502"/>
      <c r="OGQ287" s="502"/>
      <c r="OGR287" s="502"/>
      <c r="OGS287" s="502"/>
      <c r="OGT287" s="502"/>
      <c r="OGU287" s="502"/>
      <c r="OGV287" s="502"/>
      <c r="OGW287" s="502"/>
      <c r="OGX287" s="502"/>
      <c r="OGY287" s="502"/>
      <c r="OGZ287" s="502"/>
      <c r="OHA287" s="502"/>
      <c r="OHB287" s="502"/>
      <c r="OHC287" s="502"/>
      <c r="OHD287" s="502"/>
      <c r="OHE287" s="502"/>
      <c r="OHF287" s="502"/>
      <c r="OHG287" s="502"/>
      <c r="OHH287" s="502"/>
      <c r="OHI287" s="502"/>
      <c r="OHJ287" s="502"/>
      <c r="OHK287" s="502"/>
      <c r="OHL287" s="502"/>
      <c r="OHM287" s="502"/>
      <c r="OHN287" s="502"/>
      <c r="OHO287" s="502"/>
      <c r="OHP287" s="502"/>
      <c r="OHQ287" s="502"/>
      <c r="OHR287" s="502"/>
      <c r="OHS287" s="502"/>
      <c r="OHT287" s="502"/>
      <c r="OHU287" s="502"/>
      <c r="OHV287" s="502"/>
      <c r="OHW287" s="502"/>
      <c r="OHX287" s="502"/>
      <c r="OHY287" s="502"/>
      <c r="OHZ287" s="502"/>
      <c r="OIA287" s="502"/>
      <c r="OIB287" s="502"/>
      <c r="OIC287" s="502"/>
      <c r="OID287" s="502"/>
      <c r="OIE287" s="502"/>
      <c r="OIF287" s="502"/>
      <c r="OIG287" s="502"/>
      <c r="OIH287" s="502"/>
      <c r="OII287" s="502"/>
      <c r="OIJ287" s="502"/>
      <c r="OIK287" s="502"/>
      <c r="OIL287" s="502"/>
      <c r="OIM287" s="502"/>
      <c r="OIN287" s="502"/>
      <c r="OIO287" s="502"/>
      <c r="OIP287" s="502"/>
      <c r="OIQ287" s="502"/>
      <c r="OIR287" s="502"/>
      <c r="OIS287" s="502"/>
      <c r="OIT287" s="502"/>
      <c r="OIU287" s="502"/>
      <c r="OIV287" s="502"/>
      <c r="OIW287" s="502"/>
      <c r="OIX287" s="502"/>
      <c r="OIY287" s="502"/>
      <c r="OIZ287" s="502"/>
      <c r="OJA287" s="502"/>
      <c r="OJB287" s="502"/>
      <c r="OJC287" s="502"/>
      <c r="OJD287" s="502"/>
      <c r="OJE287" s="502"/>
      <c r="OJF287" s="502"/>
      <c r="OJG287" s="502"/>
      <c r="OJH287" s="502"/>
      <c r="OJI287" s="502"/>
      <c r="OJJ287" s="502"/>
      <c r="OJK287" s="502"/>
      <c r="OJL287" s="502"/>
      <c r="OJM287" s="502"/>
      <c r="OJN287" s="502"/>
      <c r="OJO287" s="502"/>
      <c r="OJP287" s="502"/>
      <c r="OJQ287" s="502"/>
      <c r="OJR287" s="502"/>
      <c r="OJS287" s="502"/>
      <c r="OJT287" s="502"/>
      <c r="OJU287" s="502"/>
      <c r="OJV287" s="502"/>
      <c r="OJW287" s="502"/>
      <c r="OJX287" s="502"/>
      <c r="OJY287" s="502"/>
      <c r="OJZ287" s="502"/>
      <c r="OKA287" s="502"/>
      <c r="OKB287" s="502"/>
      <c r="OKC287" s="502"/>
      <c r="OKD287" s="502"/>
      <c r="OKE287" s="502"/>
      <c r="OKF287" s="502"/>
      <c r="OKG287" s="502"/>
      <c r="OKH287" s="502"/>
      <c r="OKI287" s="502"/>
      <c r="OKJ287" s="502"/>
      <c r="OKK287" s="502"/>
      <c r="OKL287" s="502"/>
      <c r="OKM287" s="502"/>
      <c r="OKN287" s="502"/>
      <c r="OKO287" s="502"/>
      <c r="OKP287" s="502"/>
      <c r="OKQ287" s="502"/>
      <c r="OKR287" s="502"/>
      <c r="OKS287" s="502"/>
      <c r="OKT287" s="502"/>
      <c r="OKU287" s="502"/>
      <c r="OKV287" s="502"/>
      <c r="OKW287" s="502"/>
      <c r="OKX287" s="502"/>
      <c r="OKY287" s="502"/>
      <c r="OKZ287" s="502"/>
      <c r="OLA287" s="502"/>
      <c r="OLB287" s="502"/>
      <c r="OLC287" s="502"/>
      <c r="OLD287" s="502"/>
      <c r="OLE287" s="502"/>
      <c r="OLF287" s="502"/>
      <c r="OLG287" s="502"/>
      <c r="OLH287" s="502"/>
      <c r="OLI287" s="502"/>
      <c r="OLJ287" s="502"/>
      <c r="OLK287" s="502"/>
      <c r="OLL287" s="502"/>
      <c r="OLM287" s="502"/>
      <c r="OLN287" s="502"/>
      <c r="OLO287" s="502"/>
      <c r="OLP287" s="502"/>
      <c r="OLQ287" s="502"/>
      <c r="OLR287" s="502"/>
      <c r="OLS287" s="502"/>
      <c r="OLT287" s="502"/>
      <c r="OLU287" s="502"/>
      <c r="OLV287" s="502"/>
      <c r="OLW287" s="502"/>
      <c r="OLX287" s="502"/>
      <c r="OLY287" s="502"/>
      <c r="OLZ287" s="502"/>
      <c r="OMA287" s="502"/>
      <c r="OMB287" s="502"/>
      <c r="OMC287" s="502"/>
      <c r="OMD287" s="502"/>
      <c r="OME287" s="502"/>
      <c r="OMF287" s="502"/>
      <c r="OMG287" s="502"/>
      <c r="OMH287" s="502"/>
      <c r="OMI287" s="502"/>
      <c r="OMJ287" s="502"/>
      <c r="OMK287" s="502"/>
      <c r="OML287" s="502"/>
      <c r="OMM287" s="502"/>
      <c r="OMN287" s="502"/>
      <c r="OMO287" s="502"/>
      <c r="OMP287" s="502"/>
      <c r="OMQ287" s="502"/>
      <c r="OMR287" s="502"/>
      <c r="OMS287" s="502"/>
      <c r="OMT287" s="502"/>
      <c r="OMU287" s="502"/>
      <c r="OMV287" s="502"/>
      <c r="OMW287" s="502"/>
      <c r="OMX287" s="502"/>
      <c r="OMY287" s="502"/>
      <c r="OMZ287" s="502"/>
      <c r="ONA287" s="502"/>
      <c r="ONB287" s="502"/>
      <c r="ONC287" s="502"/>
      <c r="OND287" s="502"/>
      <c r="ONE287" s="502"/>
      <c r="ONF287" s="502"/>
      <c r="ONG287" s="502"/>
      <c r="ONH287" s="502"/>
      <c r="ONI287" s="502"/>
      <c r="ONJ287" s="502"/>
      <c r="ONK287" s="502"/>
      <c r="ONL287" s="502"/>
      <c r="ONM287" s="502"/>
      <c r="ONN287" s="502"/>
      <c r="ONO287" s="502"/>
      <c r="ONP287" s="502"/>
      <c r="ONQ287" s="502"/>
      <c r="ONR287" s="502"/>
      <c r="ONS287" s="502"/>
      <c r="ONT287" s="502"/>
      <c r="ONU287" s="502"/>
      <c r="ONV287" s="502"/>
      <c r="ONW287" s="502"/>
      <c r="ONX287" s="502"/>
      <c r="ONY287" s="502"/>
      <c r="ONZ287" s="502"/>
      <c r="OOA287" s="502"/>
      <c r="OOB287" s="502"/>
      <c r="OOC287" s="502"/>
      <c r="OOD287" s="502"/>
      <c r="OOE287" s="502"/>
      <c r="OOF287" s="502"/>
      <c r="OOG287" s="502"/>
      <c r="OOH287" s="502"/>
      <c r="OOI287" s="502"/>
      <c r="OOJ287" s="502"/>
      <c r="OOK287" s="502"/>
      <c r="OOL287" s="502"/>
      <c r="OOM287" s="502"/>
      <c r="OON287" s="502"/>
      <c r="OOO287" s="502"/>
      <c r="OOP287" s="502"/>
      <c r="OOQ287" s="502"/>
      <c r="OOR287" s="502"/>
      <c r="OOS287" s="502"/>
      <c r="OOT287" s="502"/>
      <c r="OOU287" s="502"/>
      <c r="OOV287" s="502"/>
      <c r="OOW287" s="502"/>
      <c r="OOX287" s="502"/>
      <c r="OOY287" s="502"/>
      <c r="OOZ287" s="502"/>
      <c r="OPA287" s="502"/>
      <c r="OPB287" s="502"/>
      <c r="OPC287" s="502"/>
      <c r="OPD287" s="502"/>
      <c r="OPE287" s="502"/>
      <c r="OPF287" s="502"/>
      <c r="OPG287" s="502"/>
      <c r="OPH287" s="502"/>
      <c r="OPI287" s="502"/>
      <c r="OPJ287" s="502"/>
      <c r="OPK287" s="502"/>
      <c r="OPL287" s="502"/>
      <c r="OPM287" s="502"/>
      <c r="OPN287" s="502"/>
      <c r="OPO287" s="502"/>
      <c r="OPP287" s="502"/>
      <c r="OPQ287" s="502"/>
      <c r="OPR287" s="502"/>
      <c r="OPS287" s="502"/>
      <c r="OPT287" s="502"/>
      <c r="OPU287" s="502"/>
      <c r="OPV287" s="502"/>
      <c r="OPW287" s="502"/>
      <c r="OPX287" s="502"/>
      <c r="OPY287" s="502"/>
      <c r="OPZ287" s="502"/>
      <c r="OQA287" s="502"/>
      <c r="OQB287" s="502"/>
      <c r="OQC287" s="502"/>
      <c r="OQD287" s="502"/>
      <c r="OQE287" s="502"/>
      <c r="OQF287" s="502"/>
      <c r="OQG287" s="502"/>
      <c r="OQH287" s="502"/>
      <c r="OQI287" s="502"/>
      <c r="OQJ287" s="502"/>
      <c r="OQK287" s="502"/>
      <c r="OQL287" s="502"/>
      <c r="OQM287" s="502"/>
      <c r="OQN287" s="502"/>
      <c r="OQO287" s="502"/>
      <c r="OQP287" s="502"/>
      <c r="OQQ287" s="502"/>
      <c r="OQR287" s="502"/>
      <c r="OQS287" s="502"/>
      <c r="OQT287" s="502"/>
      <c r="OQU287" s="502"/>
      <c r="OQV287" s="502"/>
      <c r="OQW287" s="502"/>
      <c r="OQX287" s="502"/>
      <c r="OQY287" s="502"/>
      <c r="OQZ287" s="502"/>
      <c r="ORA287" s="502"/>
      <c r="ORB287" s="502"/>
      <c r="ORC287" s="502"/>
      <c r="ORD287" s="502"/>
      <c r="ORE287" s="502"/>
      <c r="ORF287" s="502"/>
      <c r="ORG287" s="502"/>
      <c r="ORH287" s="502"/>
      <c r="ORI287" s="502"/>
      <c r="ORJ287" s="502"/>
      <c r="ORK287" s="502"/>
      <c r="ORL287" s="502"/>
      <c r="ORM287" s="502"/>
      <c r="ORN287" s="502"/>
      <c r="ORO287" s="502"/>
      <c r="ORP287" s="502"/>
      <c r="ORQ287" s="502"/>
      <c r="ORR287" s="502"/>
      <c r="ORS287" s="502"/>
      <c r="ORT287" s="502"/>
      <c r="ORU287" s="502"/>
      <c r="ORV287" s="502"/>
      <c r="ORW287" s="502"/>
      <c r="ORX287" s="502"/>
      <c r="ORY287" s="502"/>
      <c r="ORZ287" s="502"/>
      <c r="OSA287" s="502"/>
      <c r="OSB287" s="502"/>
      <c r="OSC287" s="502"/>
      <c r="OSD287" s="502"/>
      <c r="OSE287" s="502"/>
      <c r="OSF287" s="502"/>
      <c r="OSG287" s="502"/>
      <c r="OSH287" s="502"/>
      <c r="OSI287" s="502"/>
      <c r="OSJ287" s="502"/>
      <c r="OSK287" s="502"/>
      <c r="OSL287" s="502"/>
      <c r="OSM287" s="502"/>
      <c r="OSN287" s="502"/>
      <c r="OSO287" s="502"/>
      <c r="OSP287" s="502"/>
      <c r="OSQ287" s="502"/>
      <c r="OSR287" s="502"/>
      <c r="OSS287" s="502"/>
      <c r="OST287" s="502"/>
      <c r="OSU287" s="502"/>
      <c r="OSV287" s="502"/>
      <c r="OSW287" s="502"/>
      <c r="OSX287" s="502"/>
      <c r="OSY287" s="502"/>
      <c r="OSZ287" s="502"/>
      <c r="OTA287" s="502"/>
      <c r="OTB287" s="502"/>
      <c r="OTC287" s="502"/>
      <c r="OTD287" s="502"/>
      <c r="OTE287" s="502"/>
      <c r="OTF287" s="502"/>
      <c r="OTG287" s="502"/>
      <c r="OTH287" s="502"/>
      <c r="OTI287" s="502"/>
      <c r="OTJ287" s="502"/>
      <c r="OTK287" s="502"/>
      <c r="OTL287" s="502"/>
      <c r="OTM287" s="502"/>
      <c r="OTN287" s="502"/>
      <c r="OTO287" s="502"/>
      <c r="OTP287" s="502"/>
      <c r="OTQ287" s="502"/>
      <c r="OTR287" s="502"/>
      <c r="OTS287" s="502"/>
      <c r="OTT287" s="502"/>
      <c r="OTU287" s="502"/>
      <c r="OTV287" s="502"/>
      <c r="OTW287" s="502"/>
      <c r="OTX287" s="502"/>
      <c r="OTY287" s="502"/>
      <c r="OTZ287" s="502"/>
      <c r="OUA287" s="502"/>
      <c r="OUB287" s="502"/>
      <c r="OUC287" s="502"/>
      <c r="OUD287" s="502"/>
      <c r="OUE287" s="502"/>
      <c r="OUF287" s="502"/>
      <c r="OUG287" s="502"/>
      <c r="OUH287" s="502"/>
      <c r="OUI287" s="502"/>
      <c r="OUJ287" s="502"/>
      <c r="OUK287" s="502"/>
      <c r="OUL287" s="502"/>
      <c r="OUM287" s="502"/>
      <c r="OUN287" s="502"/>
      <c r="OUO287" s="502"/>
      <c r="OUP287" s="502"/>
      <c r="OUQ287" s="502"/>
      <c r="OUR287" s="502"/>
      <c r="OUS287" s="502"/>
      <c r="OUT287" s="502"/>
      <c r="OUU287" s="502"/>
      <c r="OUV287" s="502"/>
      <c r="OUW287" s="502"/>
      <c r="OUX287" s="502"/>
      <c r="OUY287" s="502"/>
      <c r="OUZ287" s="502"/>
      <c r="OVA287" s="502"/>
      <c r="OVB287" s="502"/>
      <c r="OVC287" s="502"/>
      <c r="OVD287" s="502"/>
      <c r="OVE287" s="502"/>
      <c r="OVF287" s="502"/>
      <c r="OVG287" s="502"/>
      <c r="OVH287" s="502"/>
      <c r="OVI287" s="502"/>
      <c r="OVJ287" s="502"/>
      <c r="OVK287" s="502"/>
      <c r="OVL287" s="502"/>
      <c r="OVM287" s="502"/>
      <c r="OVN287" s="502"/>
      <c r="OVO287" s="502"/>
      <c r="OVP287" s="502"/>
      <c r="OVQ287" s="502"/>
      <c r="OVR287" s="502"/>
      <c r="OVS287" s="502"/>
      <c r="OVT287" s="502"/>
      <c r="OVU287" s="502"/>
      <c r="OVV287" s="502"/>
      <c r="OVW287" s="502"/>
      <c r="OVX287" s="502"/>
      <c r="OVY287" s="502"/>
      <c r="OVZ287" s="502"/>
      <c r="OWA287" s="502"/>
      <c r="OWB287" s="502"/>
      <c r="OWC287" s="502"/>
      <c r="OWD287" s="502"/>
      <c r="OWE287" s="502"/>
      <c r="OWF287" s="502"/>
      <c r="OWG287" s="502"/>
      <c r="OWH287" s="502"/>
      <c r="OWI287" s="502"/>
      <c r="OWJ287" s="502"/>
      <c r="OWK287" s="502"/>
      <c r="OWL287" s="502"/>
      <c r="OWM287" s="502"/>
      <c r="OWN287" s="502"/>
      <c r="OWO287" s="502"/>
      <c r="OWP287" s="502"/>
      <c r="OWQ287" s="502"/>
      <c r="OWR287" s="502"/>
      <c r="OWS287" s="502"/>
      <c r="OWT287" s="502"/>
      <c r="OWU287" s="502"/>
      <c r="OWV287" s="502"/>
      <c r="OWW287" s="502"/>
      <c r="OWX287" s="502"/>
      <c r="OWY287" s="502"/>
      <c r="OWZ287" s="502"/>
      <c r="OXA287" s="502"/>
      <c r="OXB287" s="502"/>
      <c r="OXC287" s="502"/>
      <c r="OXD287" s="502"/>
      <c r="OXE287" s="502"/>
      <c r="OXF287" s="502"/>
      <c r="OXG287" s="502"/>
      <c r="OXH287" s="502"/>
      <c r="OXI287" s="502"/>
      <c r="OXJ287" s="502"/>
      <c r="OXK287" s="502"/>
      <c r="OXL287" s="502"/>
      <c r="OXM287" s="502"/>
      <c r="OXN287" s="502"/>
      <c r="OXO287" s="502"/>
      <c r="OXP287" s="502"/>
      <c r="OXQ287" s="502"/>
      <c r="OXR287" s="502"/>
      <c r="OXS287" s="502"/>
      <c r="OXT287" s="502"/>
      <c r="OXU287" s="502"/>
      <c r="OXV287" s="502"/>
      <c r="OXW287" s="502"/>
      <c r="OXX287" s="502"/>
      <c r="OXY287" s="502"/>
      <c r="OXZ287" s="502"/>
      <c r="OYA287" s="502"/>
      <c r="OYB287" s="502"/>
      <c r="OYC287" s="502"/>
      <c r="OYD287" s="502"/>
      <c r="OYE287" s="502"/>
      <c r="OYF287" s="502"/>
      <c r="OYG287" s="502"/>
      <c r="OYH287" s="502"/>
      <c r="OYI287" s="502"/>
      <c r="OYJ287" s="502"/>
      <c r="OYK287" s="502"/>
      <c r="OYL287" s="502"/>
      <c r="OYM287" s="502"/>
      <c r="OYN287" s="502"/>
      <c r="OYO287" s="502"/>
      <c r="OYP287" s="502"/>
      <c r="OYQ287" s="502"/>
      <c r="OYR287" s="502"/>
      <c r="OYS287" s="502"/>
      <c r="OYT287" s="502"/>
      <c r="OYU287" s="502"/>
      <c r="OYV287" s="502"/>
      <c r="OYW287" s="502"/>
      <c r="OYX287" s="502"/>
      <c r="OYY287" s="502"/>
      <c r="OYZ287" s="502"/>
      <c r="OZA287" s="502"/>
      <c r="OZB287" s="502"/>
      <c r="OZC287" s="502"/>
      <c r="OZD287" s="502"/>
      <c r="OZE287" s="502"/>
      <c r="OZF287" s="502"/>
      <c r="OZG287" s="502"/>
      <c r="OZH287" s="502"/>
      <c r="OZI287" s="502"/>
      <c r="OZJ287" s="502"/>
      <c r="OZK287" s="502"/>
      <c r="OZL287" s="502"/>
      <c r="OZM287" s="502"/>
      <c r="OZN287" s="502"/>
      <c r="OZO287" s="502"/>
      <c r="OZP287" s="502"/>
      <c r="OZQ287" s="502"/>
      <c r="OZR287" s="502"/>
      <c r="OZS287" s="502"/>
      <c r="OZT287" s="502"/>
      <c r="OZU287" s="502"/>
      <c r="OZV287" s="502"/>
      <c r="OZW287" s="502"/>
      <c r="OZX287" s="502"/>
      <c r="OZY287" s="502"/>
      <c r="OZZ287" s="502"/>
      <c r="PAA287" s="502"/>
      <c r="PAB287" s="502"/>
      <c r="PAC287" s="502"/>
      <c r="PAD287" s="502"/>
      <c r="PAE287" s="502"/>
      <c r="PAF287" s="502"/>
      <c r="PAG287" s="502"/>
      <c r="PAH287" s="502"/>
      <c r="PAI287" s="502"/>
      <c r="PAJ287" s="502"/>
      <c r="PAK287" s="502"/>
      <c r="PAL287" s="502"/>
      <c r="PAM287" s="502"/>
      <c r="PAN287" s="502"/>
      <c r="PAO287" s="502"/>
      <c r="PAP287" s="502"/>
      <c r="PAQ287" s="502"/>
      <c r="PAR287" s="502"/>
      <c r="PAS287" s="502"/>
      <c r="PAT287" s="502"/>
      <c r="PAU287" s="502"/>
      <c r="PAV287" s="502"/>
      <c r="PAW287" s="502"/>
      <c r="PAX287" s="502"/>
      <c r="PAY287" s="502"/>
      <c r="PAZ287" s="502"/>
      <c r="PBA287" s="502"/>
      <c r="PBB287" s="502"/>
      <c r="PBC287" s="502"/>
      <c r="PBD287" s="502"/>
      <c r="PBE287" s="502"/>
      <c r="PBF287" s="502"/>
      <c r="PBG287" s="502"/>
      <c r="PBH287" s="502"/>
      <c r="PBI287" s="502"/>
      <c r="PBJ287" s="502"/>
      <c r="PBK287" s="502"/>
      <c r="PBL287" s="502"/>
      <c r="PBM287" s="502"/>
      <c r="PBN287" s="502"/>
      <c r="PBO287" s="502"/>
      <c r="PBP287" s="502"/>
      <c r="PBQ287" s="502"/>
      <c r="PBR287" s="502"/>
      <c r="PBS287" s="502"/>
      <c r="PBT287" s="502"/>
      <c r="PBU287" s="502"/>
      <c r="PBV287" s="502"/>
      <c r="PBW287" s="502"/>
      <c r="PBX287" s="502"/>
      <c r="PBY287" s="502"/>
      <c r="PBZ287" s="502"/>
      <c r="PCA287" s="502"/>
      <c r="PCB287" s="502"/>
      <c r="PCC287" s="502"/>
      <c r="PCD287" s="502"/>
      <c r="PCE287" s="502"/>
      <c r="PCF287" s="502"/>
      <c r="PCG287" s="502"/>
      <c r="PCH287" s="502"/>
      <c r="PCI287" s="502"/>
      <c r="PCJ287" s="502"/>
      <c r="PCK287" s="502"/>
      <c r="PCL287" s="502"/>
      <c r="PCM287" s="502"/>
      <c r="PCN287" s="502"/>
      <c r="PCO287" s="502"/>
      <c r="PCP287" s="502"/>
      <c r="PCQ287" s="502"/>
      <c r="PCR287" s="502"/>
      <c r="PCS287" s="502"/>
      <c r="PCT287" s="502"/>
      <c r="PCU287" s="502"/>
      <c r="PCV287" s="502"/>
      <c r="PCW287" s="502"/>
      <c r="PCX287" s="502"/>
      <c r="PCY287" s="502"/>
      <c r="PCZ287" s="502"/>
      <c r="PDA287" s="502"/>
      <c r="PDB287" s="502"/>
      <c r="PDC287" s="502"/>
      <c r="PDD287" s="502"/>
      <c r="PDE287" s="502"/>
      <c r="PDF287" s="502"/>
      <c r="PDG287" s="502"/>
      <c r="PDH287" s="502"/>
      <c r="PDI287" s="502"/>
      <c r="PDJ287" s="502"/>
      <c r="PDK287" s="502"/>
      <c r="PDL287" s="502"/>
      <c r="PDM287" s="502"/>
      <c r="PDN287" s="502"/>
      <c r="PDO287" s="502"/>
      <c r="PDP287" s="502"/>
      <c r="PDQ287" s="502"/>
      <c r="PDR287" s="502"/>
      <c r="PDS287" s="502"/>
      <c r="PDT287" s="502"/>
      <c r="PDU287" s="502"/>
      <c r="PDV287" s="502"/>
      <c r="PDW287" s="502"/>
      <c r="PDX287" s="502"/>
      <c r="PDY287" s="502"/>
      <c r="PDZ287" s="502"/>
      <c r="PEA287" s="502"/>
      <c r="PEB287" s="502"/>
      <c r="PEC287" s="502"/>
      <c r="PED287" s="502"/>
      <c r="PEE287" s="502"/>
      <c r="PEF287" s="502"/>
      <c r="PEG287" s="502"/>
      <c r="PEH287" s="502"/>
      <c r="PEI287" s="502"/>
      <c r="PEJ287" s="502"/>
      <c r="PEK287" s="502"/>
      <c r="PEL287" s="502"/>
      <c r="PEM287" s="502"/>
      <c r="PEN287" s="502"/>
      <c r="PEO287" s="502"/>
      <c r="PEP287" s="502"/>
      <c r="PEQ287" s="502"/>
      <c r="PER287" s="502"/>
      <c r="PES287" s="502"/>
      <c r="PET287" s="502"/>
      <c r="PEU287" s="502"/>
      <c r="PEV287" s="502"/>
      <c r="PEW287" s="502"/>
      <c r="PEX287" s="502"/>
      <c r="PEY287" s="502"/>
      <c r="PEZ287" s="502"/>
      <c r="PFA287" s="502"/>
      <c r="PFB287" s="502"/>
      <c r="PFC287" s="502"/>
      <c r="PFD287" s="502"/>
      <c r="PFE287" s="502"/>
      <c r="PFF287" s="502"/>
      <c r="PFG287" s="502"/>
      <c r="PFH287" s="502"/>
      <c r="PFI287" s="502"/>
      <c r="PFJ287" s="502"/>
      <c r="PFK287" s="502"/>
      <c r="PFL287" s="502"/>
      <c r="PFM287" s="502"/>
      <c r="PFN287" s="502"/>
      <c r="PFO287" s="502"/>
      <c r="PFP287" s="502"/>
      <c r="PFQ287" s="502"/>
      <c r="PFR287" s="502"/>
      <c r="PFS287" s="502"/>
      <c r="PFT287" s="502"/>
      <c r="PFU287" s="502"/>
      <c r="PFV287" s="502"/>
      <c r="PFW287" s="502"/>
      <c r="PFX287" s="502"/>
      <c r="PFY287" s="502"/>
      <c r="PFZ287" s="502"/>
      <c r="PGA287" s="502"/>
      <c r="PGB287" s="502"/>
      <c r="PGC287" s="502"/>
      <c r="PGD287" s="502"/>
      <c r="PGE287" s="502"/>
      <c r="PGF287" s="502"/>
      <c r="PGG287" s="502"/>
      <c r="PGH287" s="502"/>
      <c r="PGI287" s="502"/>
      <c r="PGJ287" s="502"/>
      <c r="PGK287" s="502"/>
      <c r="PGL287" s="502"/>
      <c r="PGM287" s="502"/>
      <c r="PGN287" s="502"/>
      <c r="PGO287" s="502"/>
      <c r="PGP287" s="502"/>
      <c r="PGQ287" s="502"/>
      <c r="PGR287" s="502"/>
      <c r="PGS287" s="502"/>
      <c r="PGT287" s="502"/>
      <c r="PGU287" s="502"/>
      <c r="PGV287" s="502"/>
      <c r="PGW287" s="502"/>
      <c r="PGX287" s="502"/>
      <c r="PGY287" s="502"/>
      <c r="PGZ287" s="502"/>
      <c r="PHA287" s="502"/>
      <c r="PHB287" s="502"/>
      <c r="PHC287" s="502"/>
      <c r="PHD287" s="502"/>
      <c r="PHE287" s="502"/>
      <c r="PHF287" s="502"/>
      <c r="PHG287" s="502"/>
      <c r="PHH287" s="502"/>
      <c r="PHI287" s="502"/>
      <c r="PHJ287" s="502"/>
      <c r="PHK287" s="502"/>
      <c r="PHL287" s="502"/>
      <c r="PHM287" s="502"/>
      <c r="PHN287" s="502"/>
      <c r="PHO287" s="502"/>
      <c r="PHP287" s="502"/>
      <c r="PHQ287" s="502"/>
      <c r="PHR287" s="502"/>
      <c r="PHS287" s="502"/>
      <c r="PHT287" s="502"/>
      <c r="PHU287" s="502"/>
      <c r="PHV287" s="502"/>
      <c r="PHW287" s="502"/>
      <c r="PHX287" s="502"/>
      <c r="PHY287" s="502"/>
      <c r="PHZ287" s="502"/>
      <c r="PIA287" s="502"/>
      <c r="PIB287" s="502"/>
      <c r="PIC287" s="502"/>
      <c r="PID287" s="502"/>
      <c r="PIE287" s="502"/>
      <c r="PIF287" s="502"/>
      <c r="PIG287" s="502"/>
      <c r="PIH287" s="502"/>
      <c r="PII287" s="502"/>
      <c r="PIJ287" s="502"/>
      <c r="PIK287" s="502"/>
      <c r="PIL287" s="502"/>
      <c r="PIM287" s="502"/>
      <c r="PIN287" s="502"/>
      <c r="PIO287" s="502"/>
      <c r="PIP287" s="502"/>
      <c r="PIQ287" s="502"/>
      <c r="PIR287" s="502"/>
      <c r="PIS287" s="502"/>
      <c r="PIT287" s="502"/>
      <c r="PIU287" s="502"/>
      <c r="PIV287" s="502"/>
      <c r="PIW287" s="502"/>
      <c r="PIX287" s="502"/>
      <c r="PIY287" s="502"/>
      <c r="PIZ287" s="502"/>
      <c r="PJA287" s="502"/>
      <c r="PJB287" s="502"/>
      <c r="PJC287" s="502"/>
      <c r="PJD287" s="502"/>
      <c r="PJE287" s="502"/>
      <c r="PJF287" s="502"/>
      <c r="PJG287" s="502"/>
      <c r="PJH287" s="502"/>
      <c r="PJI287" s="502"/>
      <c r="PJJ287" s="502"/>
      <c r="PJK287" s="502"/>
      <c r="PJL287" s="502"/>
      <c r="PJM287" s="502"/>
      <c r="PJN287" s="502"/>
      <c r="PJO287" s="502"/>
      <c r="PJP287" s="502"/>
      <c r="PJQ287" s="502"/>
      <c r="PJR287" s="502"/>
      <c r="PJS287" s="502"/>
      <c r="PJT287" s="502"/>
      <c r="PJU287" s="502"/>
      <c r="PJV287" s="502"/>
      <c r="PJW287" s="502"/>
      <c r="PJX287" s="502"/>
      <c r="PJY287" s="502"/>
      <c r="PJZ287" s="502"/>
      <c r="PKA287" s="502"/>
      <c r="PKB287" s="502"/>
      <c r="PKC287" s="502"/>
      <c r="PKD287" s="502"/>
      <c r="PKE287" s="502"/>
      <c r="PKF287" s="502"/>
      <c r="PKG287" s="502"/>
      <c r="PKH287" s="502"/>
      <c r="PKI287" s="502"/>
      <c r="PKJ287" s="502"/>
      <c r="PKK287" s="502"/>
      <c r="PKL287" s="502"/>
      <c r="PKM287" s="502"/>
      <c r="PKN287" s="502"/>
      <c r="PKO287" s="502"/>
      <c r="PKP287" s="502"/>
      <c r="PKQ287" s="502"/>
      <c r="PKR287" s="502"/>
      <c r="PKS287" s="502"/>
      <c r="PKT287" s="502"/>
      <c r="PKU287" s="502"/>
      <c r="PKV287" s="502"/>
      <c r="PKW287" s="502"/>
      <c r="PKX287" s="502"/>
      <c r="PKY287" s="502"/>
      <c r="PKZ287" s="502"/>
      <c r="PLA287" s="502"/>
      <c r="PLB287" s="502"/>
      <c r="PLC287" s="502"/>
      <c r="PLD287" s="502"/>
      <c r="PLE287" s="502"/>
      <c r="PLF287" s="502"/>
      <c r="PLG287" s="502"/>
      <c r="PLH287" s="502"/>
      <c r="PLI287" s="502"/>
      <c r="PLJ287" s="502"/>
      <c r="PLK287" s="502"/>
      <c r="PLL287" s="502"/>
      <c r="PLM287" s="502"/>
      <c r="PLN287" s="502"/>
      <c r="PLO287" s="502"/>
      <c r="PLP287" s="502"/>
      <c r="PLQ287" s="502"/>
      <c r="PLR287" s="502"/>
      <c r="PLS287" s="502"/>
      <c r="PLT287" s="502"/>
      <c r="PLU287" s="502"/>
      <c r="PLV287" s="502"/>
      <c r="PLW287" s="502"/>
      <c r="PLX287" s="502"/>
      <c r="PLY287" s="502"/>
      <c r="PLZ287" s="502"/>
      <c r="PMA287" s="502"/>
      <c r="PMB287" s="502"/>
      <c r="PMC287" s="502"/>
      <c r="PMD287" s="502"/>
      <c r="PME287" s="502"/>
      <c r="PMF287" s="502"/>
      <c r="PMG287" s="502"/>
      <c r="PMH287" s="502"/>
      <c r="PMI287" s="502"/>
      <c r="PMJ287" s="502"/>
      <c r="PMK287" s="502"/>
      <c r="PML287" s="502"/>
      <c r="PMM287" s="502"/>
      <c r="PMN287" s="502"/>
      <c r="PMO287" s="502"/>
      <c r="PMP287" s="502"/>
      <c r="PMQ287" s="502"/>
      <c r="PMR287" s="502"/>
      <c r="PMS287" s="502"/>
      <c r="PMT287" s="502"/>
      <c r="PMU287" s="502"/>
      <c r="PMV287" s="502"/>
      <c r="PMW287" s="502"/>
      <c r="PMX287" s="502"/>
      <c r="PMY287" s="502"/>
      <c r="PMZ287" s="502"/>
      <c r="PNA287" s="502"/>
      <c r="PNB287" s="502"/>
      <c r="PNC287" s="502"/>
      <c r="PND287" s="502"/>
      <c r="PNE287" s="502"/>
      <c r="PNF287" s="502"/>
      <c r="PNG287" s="502"/>
      <c r="PNH287" s="502"/>
      <c r="PNI287" s="502"/>
      <c r="PNJ287" s="502"/>
      <c r="PNK287" s="502"/>
      <c r="PNL287" s="502"/>
      <c r="PNM287" s="502"/>
      <c r="PNN287" s="502"/>
      <c r="PNO287" s="502"/>
      <c r="PNP287" s="502"/>
      <c r="PNQ287" s="502"/>
      <c r="PNR287" s="502"/>
      <c r="PNS287" s="502"/>
      <c r="PNT287" s="502"/>
      <c r="PNU287" s="502"/>
      <c r="PNV287" s="502"/>
      <c r="PNW287" s="502"/>
      <c r="PNX287" s="502"/>
      <c r="PNY287" s="502"/>
      <c r="PNZ287" s="502"/>
      <c r="POA287" s="502"/>
      <c r="POB287" s="502"/>
      <c r="POC287" s="502"/>
      <c r="POD287" s="502"/>
      <c r="POE287" s="502"/>
      <c r="POF287" s="502"/>
      <c r="POG287" s="502"/>
      <c r="POH287" s="502"/>
      <c r="POI287" s="502"/>
      <c r="POJ287" s="502"/>
      <c r="POK287" s="502"/>
      <c r="POL287" s="502"/>
      <c r="POM287" s="502"/>
      <c r="PON287" s="502"/>
      <c r="POO287" s="502"/>
      <c r="POP287" s="502"/>
      <c r="POQ287" s="502"/>
      <c r="POR287" s="502"/>
      <c r="POS287" s="502"/>
      <c r="POT287" s="502"/>
      <c r="POU287" s="502"/>
      <c r="POV287" s="502"/>
      <c r="POW287" s="502"/>
      <c r="POX287" s="502"/>
      <c r="POY287" s="502"/>
      <c r="POZ287" s="502"/>
      <c r="PPA287" s="502"/>
      <c r="PPB287" s="502"/>
      <c r="PPC287" s="502"/>
      <c r="PPD287" s="502"/>
      <c r="PPE287" s="502"/>
      <c r="PPF287" s="502"/>
      <c r="PPG287" s="502"/>
      <c r="PPH287" s="502"/>
      <c r="PPI287" s="502"/>
      <c r="PPJ287" s="502"/>
      <c r="PPK287" s="502"/>
      <c r="PPL287" s="502"/>
      <c r="PPM287" s="502"/>
      <c r="PPN287" s="502"/>
      <c r="PPO287" s="502"/>
      <c r="PPP287" s="502"/>
      <c r="PPQ287" s="502"/>
      <c r="PPR287" s="502"/>
      <c r="PPS287" s="502"/>
      <c r="PPT287" s="502"/>
      <c r="PPU287" s="502"/>
      <c r="PPV287" s="502"/>
      <c r="PPW287" s="502"/>
      <c r="PPX287" s="502"/>
      <c r="PPY287" s="502"/>
      <c r="PPZ287" s="502"/>
      <c r="PQA287" s="502"/>
      <c r="PQB287" s="502"/>
      <c r="PQC287" s="502"/>
      <c r="PQD287" s="502"/>
      <c r="PQE287" s="502"/>
      <c r="PQF287" s="502"/>
      <c r="PQG287" s="502"/>
      <c r="PQH287" s="502"/>
      <c r="PQI287" s="502"/>
      <c r="PQJ287" s="502"/>
      <c r="PQK287" s="502"/>
      <c r="PQL287" s="502"/>
      <c r="PQM287" s="502"/>
      <c r="PQN287" s="502"/>
      <c r="PQO287" s="502"/>
      <c r="PQP287" s="502"/>
      <c r="PQQ287" s="502"/>
      <c r="PQR287" s="502"/>
      <c r="PQS287" s="502"/>
      <c r="PQT287" s="502"/>
      <c r="PQU287" s="502"/>
      <c r="PQV287" s="502"/>
      <c r="PQW287" s="502"/>
      <c r="PQX287" s="502"/>
      <c r="PQY287" s="502"/>
      <c r="PQZ287" s="502"/>
      <c r="PRA287" s="502"/>
      <c r="PRB287" s="502"/>
      <c r="PRC287" s="502"/>
      <c r="PRD287" s="502"/>
      <c r="PRE287" s="502"/>
      <c r="PRF287" s="502"/>
      <c r="PRG287" s="502"/>
      <c r="PRH287" s="502"/>
      <c r="PRI287" s="502"/>
      <c r="PRJ287" s="502"/>
      <c r="PRK287" s="502"/>
      <c r="PRL287" s="502"/>
      <c r="PRM287" s="502"/>
      <c r="PRN287" s="502"/>
      <c r="PRO287" s="502"/>
      <c r="PRP287" s="502"/>
      <c r="PRQ287" s="502"/>
      <c r="PRR287" s="502"/>
      <c r="PRS287" s="502"/>
      <c r="PRT287" s="502"/>
      <c r="PRU287" s="502"/>
      <c r="PRV287" s="502"/>
      <c r="PRW287" s="502"/>
      <c r="PRX287" s="502"/>
      <c r="PRY287" s="502"/>
      <c r="PRZ287" s="502"/>
      <c r="PSA287" s="502"/>
      <c r="PSB287" s="502"/>
      <c r="PSC287" s="502"/>
      <c r="PSD287" s="502"/>
      <c r="PSE287" s="502"/>
      <c r="PSF287" s="502"/>
      <c r="PSG287" s="502"/>
      <c r="PSH287" s="502"/>
      <c r="PSI287" s="502"/>
      <c r="PSJ287" s="502"/>
      <c r="PSK287" s="502"/>
      <c r="PSL287" s="502"/>
      <c r="PSM287" s="502"/>
      <c r="PSN287" s="502"/>
      <c r="PSO287" s="502"/>
      <c r="PSP287" s="502"/>
      <c r="PSQ287" s="502"/>
      <c r="PSR287" s="502"/>
      <c r="PSS287" s="502"/>
      <c r="PST287" s="502"/>
      <c r="PSU287" s="502"/>
      <c r="PSV287" s="502"/>
      <c r="PSW287" s="502"/>
      <c r="PSX287" s="502"/>
      <c r="PSY287" s="502"/>
      <c r="PSZ287" s="502"/>
      <c r="PTA287" s="502"/>
      <c r="PTB287" s="502"/>
      <c r="PTC287" s="502"/>
      <c r="PTD287" s="502"/>
      <c r="PTE287" s="502"/>
      <c r="PTF287" s="502"/>
      <c r="PTG287" s="502"/>
      <c r="PTH287" s="502"/>
      <c r="PTI287" s="502"/>
      <c r="PTJ287" s="502"/>
      <c r="PTK287" s="502"/>
      <c r="PTL287" s="502"/>
      <c r="PTM287" s="502"/>
      <c r="PTN287" s="502"/>
      <c r="PTO287" s="502"/>
      <c r="PTP287" s="502"/>
      <c r="PTQ287" s="502"/>
      <c r="PTR287" s="502"/>
      <c r="PTS287" s="502"/>
      <c r="PTT287" s="502"/>
      <c r="PTU287" s="502"/>
      <c r="PTV287" s="502"/>
      <c r="PTW287" s="502"/>
      <c r="PTX287" s="502"/>
      <c r="PTY287" s="502"/>
      <c r="PTZ287" s="502"/>
      <c r="PUA287" s="502"/>
      <c r="PUB287" s="502"/>
      <c r="PUC287" s="502"/>
      <c r="PUD287" s="502"/>
      <c r="PUE287" s="502"/>
      <c r="PUF287" s="502"/>
      <c r="PUG287" s="502"/>
      <c r="PUH287" s="502"/>
      <c r="PUI287" s="502"/>
      <c r="PUJ287" s="502"/>
      <c r="PUK287" s="502"/>
      <c r="PUL287" s="502"/>
      <c r="PUM287" s="502"/>
      <c r="PUN287" s="502"/>
      <c r="PUO287" s="502"/>
      <c r="PUP287" s="502"/>
      <c r="PUQ287" s="502"/>
      <c r="PUR287" s="502"/>
      <c r="PUS287" s="502"/>
      <c r="PUT287" s="502"/>
      <c r="PUU287" s="502"/>
      <c r="PUV287" s="502"/>
      <c r="PUW287" s="502"/>
      <c r="PUX287" s="502"/>
      <c r="PUY287" s="502"/>
      <c r="PUZ287" s="502"/>
      <c r="PVA287" s="502"/>
      <c r="PVB287" s="502"/>
      <c r="PVC287" s="502"/>
      <c r="PVD287" s="502"/>
      <c r="PVE287" s="502"/>
      <c r="PVF287" s="502"/>
      <c r="PVG287" s="502"/>
      <c r="PVH287" s="502"/>
      <c r="PVI287" s="502"/>
      <c r="PVJ287" s="502"/>
      <c r="PVK287" s="502"/>
      <c r="PVL287" s="502"/>
      <c r="PVM287" s="502"/>
      <c r="PVN287" s="502"/>
      <c r="PVO287" s="502"/>
      <c r="PVP287" s="502"/>
      <c r="PVQ287" s="502"/>
      <c r="PVR287" s="502"/>
      <c r="PVS287" s="502"/>
      <c r="PVT287" s="502"/>
      <c r="PVU287" s="502"/>
      <c r="PVV287" s="502"/>
      <c r="PVW287" s="502"/>
      <c r="PVX287" s="502"/>
      <c r="PVY287" s="502"/>
      <c r="PVZ287" s="502"/>
      <c r="PWA287" s="502"/>
      <c r="PWB287" s="502"/>
      <c r="PWC287" s="502"/>
      <c r="PWD287" s="502"/>
      <c r="PWE287" s="502"/>
      <c r="PWF287" s="502"/>
      <c r="PWG287" s="502"/>
      <c r="PWH287" s="502"/>
      <c r="PWI287" s="502"/>
      <c r="PWJ287" s="502"/>
      <c r="PWK287" s="502"/>
      <c r="PWL287" s="502"/>
      <c r="PWM287" s="502"/>
      <c r="PWN287" s="502"/>
      <c r="PWO287" s="502"/>
      <c r="PWP287" s="502"/>
      <c r="PWQ287" s="502"/>
      <c r="PWR287" s="502"/>
      <c r="PWS287" s="502"/>
      <c r="PWT287" s="502"/>
      <c r="PWU287" s="502"/>
      <c r="PWV287" s="502"/>
      <c r="PWW287" s="502"/>
      <c r="PWX287" s="502"/>
      <c r="PWY287" s="502"/>
      <c r="PWZ287" s="502"/>
      <c r="PXA287" s="502"/>
      <c r="PXB287" s="502"/>
      <c r="PXC287" s="502"/>
      <c r="PXD287" s="502"/>
      <c r="PXE287" s="502"/>
      <c r="PXF287" s="502"/>
      <c r="PXG287" s="502"/>
      <c r="PXH287" s="502"/>
      <c r="PXI287" s="502"/>
      <c r="PXJ287" s="502"/>
      <c r="PXK287" s="502"/>
      <c r="PXL287" s="502"/>
      <c r="PXM287" s="502"/>
      <c r="PXN287" s="502"/>
      <c r="PXO287" s="502"/>
      <c r="PXP287" s="502"/>
      <c r="PXQ287" s="502"/>
      <c r="PXR287" s="502"/>
      <c r="PXS287" s="502"/>
      <c r="PXT287" s="502"/>
      <c r="PXU287" s="502"/>
      <c r="PXV287" s="502"/>
      <c r="PXW287" s="502"/>
      <c r="PXX287" s="502"/>
      <c r="PXY287" s="502"/>
      <c r="PXZ287" s="502"/>
      <c r="PYA287" s="502"/>
      <c r="PYB287" s="502"/>
      <c r="PYC287" s="502"/>
      <c r="PYD287" s="502"/>
      <c r="PYE287" s="502"/>
      <c r="PYF287" s="502"/>
      <c r="PYG287" s="502"/>
      <c r="PYH287" s="502"/>
      <c r="PYI287" s="502"/>
      <c r="PYJ287" s="502"/>
      <c r="PYK287" s="502"/>
      <c r="PYL287" s="502"/>
      <c r="PYM287" s="502"/>
      <c r="PYN287" s="502"/>
      <c r="PYO287" s="502"/>
      <c r="PYP287" s="502"/>
      <c r="PYQ287" s="502"/>
      <c r="PYR287" s="502"/>
      <c r="PYS287" s="502"/>
      <c r="PYT287" s="502"/>
      <c r="PYU287" s="502"/>
      <c r="PYV287" s="502"/>
      <c r="PYW287" s="502"/>
      <c r="PYX287" s="502"/>
      <c r="PYY287" s="502"/>
      <c r="PYZ287" s="502"/>
      <c r="PZA287" s="502"/>
      <c r="PZB287" s="502"/>
      <c r="PZC287" s="502"/>
      <c r="PZD287" s="502"/>
      <c r="PZE287" s="502"/>
      <c r="PZF287" s="502"/>
      <c r="PZG287" s="502"/>
      <c r="PZH287" s="502"/>
      <c r="PZI287" s="502"/>
      <c r="PZJ287" s="502"/>
      <c r="PZK287" s="502"/>
      <c r="PZL287" s="502"/>
      <c r="PZM287" s="502"/>
      <c r="PZN287" s="502"/>
      <c r="PZO287" s="502"/>
      <c r="PZP287" s="502"/>
      <c r="PZQ287" s="502"/>
      <c r="PZR287" s="502"/>
      <c r="PZS287" s="502"/>
      <c r="PZT287" s="502"/>
      <c r="PZU287" s="502"/>
      <c r="PZV287" s="502"/>
      <c r="PZW287" s="502"/>
      <c r="PZX287" s="502"/>
      <c r="PZY287" s="502"/>
      <c r="PZZ287" s="502"/>
      <c r="QAA287" s="502"/>
      <c r="QAB287" s="502"/>
      <c r="QAC287" s="502"/>
      <c r="QAD287" s="502"/>
      <c r="QAE287" s="502"/>
      <c r="QAF287" s="502"/>
      <c r="QAG287" s="502"/>
      <c r="QAH287" s="502"/>
      <c r="QAI287" s="502"/>
      <c r="QAJ287" s="502"/>
      <c r="QAK287" s="502"/>
      <c r="QAL287" s="502"/>
      <c r="QAM287" s="502"/>
      <c r="QAN287" s="502"/>
      <c r="QAO287" s="502"/>
      <c r="QAP287" s="502"/>
      <c r="QAQ287" s="502"/>
      <c r="QAR287" s="502"/>
      <c r="QAS287" s="502"/>
      <c r="QAT287" s="502"/>
      <c r="QAU287" s="502"/>
      <c r="QAV287" s="502"/>
      <c r="QAW287" s="502"/>
      <c r="QAX287" s="502"/>
      <c r="QAY287" s="502"/>
      <c r="QAZ287" s="502"/>
      <c r="QBA287" s="502"/>
      <c r="QBB287" s="502"/>
      <c r="QBC287" s="502"/>
      <c r="QBD287" s="502"/>
      <c r="QBE287" s="502"/>
      <c r="QBF287" s="502"/>
      <c r="QBG287" s="502"/>
      <c r="QBH287" s="502"/>
      <c r="QBI287" s="502"/>
      <c r="QBJ287" s="502"/>
      <c r="QBK287" s="502"/>
      <c r="QBL287" s="502"/>
      <c r="QBM287" s="502"/>
      <c r="QBN287" s="502"/>
      <c r="QBO287" s="502"/>
      <c r="QBP287" s="502"/>
      <c r="QBQ287" s="502"/>
      <c r="QBR287" s="502"/>
      <c r="QBS287" s="502"/>
      <c r="QBT287" s="502"/>
      <c r="QBU287" s="502"/>
      <c r="QBV287" s="502"/>
      <c r="QBW287" s="502"/>
      <c r="QBX287" s="502"/>
      <c r="QBY287" s="502"/>
      <c r="QBZ287" s="502"/>
      <c r="QCA287" s="502"/>
      <c r="QCB287" s="502"/>
      <c r="QCC287" s="502"/>
      <c r="QCD287" s="502"/>
      <c r="QCE287" s="502"/>
      <c r="QCF287" s="502"/>
      <c r="QCG287" s="502"/>
      <c r="QCH287" s="502"/>
      <c r="QCI287" s="502"/>
      <c r="QCJ287" s="502"/>
      <c r="QCK287" s="502"/>
      <c r="QCL287" s="502"/>
      <c r="QCM287" s="502"/>
      <c r="QCN287" s="502"/>
      <c r="QCO287" s="502"/>
      <c r="QCP287" s="502"/>
      <c r="QCQ287" s="502"/>
      <c r="QCR287" s="502"/>
      <c r="QCS287" s="502"/>
      <c r="QCT287" s="502"/>
      <c r="QCU287" s="502"/>
      <c r="QCV287" s="502"/>
      <c r="QCW287" s="502"/>
      <c r="QCX287" s="502"/>
      <c r="QCY287" s="502"/>
      <c r="QCZ287" s="502"/>
      <c r="QDA287" s="502"/>
      <c r="QDB287" s="502"/>
      <c r="QDC287" s="502"/>
      <c r="QDD287" s="502"/>
      <c r="QDE287" s="502"/>
      <c r="QDF287" s="502"/>
      <c r="QDG287" s="502"/>
      <c r="QDH287" s="502"/>
      <c r="QDI287" s="502"/>
      <c r="QDJ287" s="502"/>
      <c r="QDK287" s="502"/>
      <c r="QDL287" s="502"/>
      <c r="QDM287" s="502"/>
      <c r="QDN287" s="502"/>
      <c r="QDO287" s="502"/>
      <c r="QDP287" s="502"/>
      <c r="QDQ287" s="502"/>
      <c r="QDR287" s="502"/>
      <c r="QDS287" s="502"/>
      <c r="QDT287" s="502"/>
      <c r="QDU287" s="502"/>
      <c r="QDV287" s="502"/>
      <c r="QDW287" s="502"/>
      <c r="QDX287" s="502"/>
      <c r="QDY287" s="502"/>
      <c r="QDZ287" s="502"/>
      <c r="QEA287" s="502"/>
      <c r="QEB287" s="502"/>
      <c r="QEC287" s="502"/>
      <c r="QED287" s="502"/>
      <c r="QEE287" s="502"/>
      <c r="QEF287" s="502"/>
      <c r="QEG287" s="502"/>
      <c r="QEH287" s="502"/>
      <c r="QEI287" s="502"/>
      <c r="QEJ287" s="502"/>
      <c r="QEK287" s="502"/>
      <c r="QEL287" s="502"/>
      <c r="QEM287" s="502"/>
      <c r="QEN287" s="502"/>
      <c r="QEO287" s="502"/>
      <c r="QEP287" s="502"/>
      <c r="QEQ287" s="502"/>
      <c r="QER287" s="502"/>
      <c r="QES287" s="502"/>
      <c r="QET287" s="502"/>
      <c r="QEU287" s="502"/>
      <c r="QEV287" s="502"/>
      <c r="QEW287" s="502"/>
      <c r="QEX287" s="502"/>
      <c r="QEY287" s="502"/>
      <c r="QEZ287" s="502"/>
      <c r="QFA287" s="502"/>
      <c r="QFB287" s="502"/>
      <c r="QFC287" s="502"/>
      <c r="QFD287" s="502"/>
      <c r="QFE287" s="502"/>
      <c r="QFF287" s="502"/>
      <c r="QFG287" s="502"/>
      <c r="QFH287" s="502"/>
      <c r="QFI287" s="502"/>
      <c r="QFJ287" s="502"/>
      <c r="QFK287" s="502"/>
      <c r="QFL287" s="502"/>
      <c r="QFM287" s="502"/>
      <c r="QFN287" s="502"/>
      <c r="QFO287" s="502"/>
      <c r="QFP287" s="502"/>
      <c r="QFQ287" s="502"/>
      <c r="QFR287" s="502"/>
      <c r="QFS287" s="502"/>
      <c r="QFT287" s="502"/>
      <c r="QFU287" s="502"/>
      <c r="QFV287" s="502"/>
      <c r="QFW287" s="502"/>
      <c r="QFX287" s="502"/>
      <c r="QFY287" s="502"/>
      <c r="QFZ287" s="502"/>
      <c r="QGA287" s="502"/>
      <c r="QGB287" s="502"/>
      <c r="QGC287" s="502"/>
      <c r="QGD287" s="502"/>
      <c r="QGE287" s="502"/>
      <c r="QGF287" s="502"/>
      <c r="QGG287" s="502"/>
      <c r="QGH287" s="502"/>
      <c r="QGI287" s="502"/>
      <c r="QGJ287" s="502"/>
      <c r="QGK287" s="502"/>
      <c r="QGL287" s="502"/>
      <c r="QGM287" s="502"/>
      <c r="QGN287" s="502"/>
      <c r="QGO287" s="502"/>
      <c r="QGP287" s="502"/>
      <c r="QGQ287" s="502"/>
      <c r="QGR287" s="502"/>
      <c r="QGS287" s="502"/>
      <c r="QGT287" s="502"/>
      <c r="QGU287" s="502"/>
      <c r="QGV287" s="502"/>
      <c r="QGW287" s="502"/>
      <c r="QGX287" s="502"/>
      <c r="QGY287" s="502"/>
      <c r="QGZ287" s="502"/>
      <c r="QHA287" s="502"/>
      <c r="QHB287" s="502"/>
      <c r="QHC287" s="502"/>
      <c r="QHD287" s="502"/>
      <c r="QHE287" s="502"/>
      <c r="QHF287" s="502"/>
      <c r="QHG287" s="502"/>
      <c r="QHH287" s="502"/>
      <c r="QHI287" s="502"/>
      <c r="QHJ287" s="502"/>
      <c r="QHK287" s="502"/>
      <c r="QHL287" s="502"/>
      <c r="QHM287" s="502"/>
      <c r="QHN287" s="502"/>
      <c r="QHO287" s="502"/>
      <c r="QHP287" s="502"/>
      <c r="QHQ287" s="502"/>
      <c r="QHR287" s="502"/>
      <c r="QHS287" s="502"/>
      <c r="QHT287" s="502"/>
      <c r="QHU287" s="502"/>
      <c r="QHV287" s="502"/>
      <c r="QHW287" s="502"/>
      <c r="QHX287" s="502"/>
      <c r="QHY287" s="502"/>
      <c r="QHZ287" s="502"/>
      <c r="QIA287" s="502"/>
      <c r="QIB287" s="502"/>
      <c r="QIC287" s="502"/>
      <c r="QID287" s="502"/>
      <c r="QIE287" s="502"/>
      <c r="QIF287" s="502"/>
      <c r="QIG287" s="502"/>
      <c r="QIH287" s="502"/>
      <c r="QII287" s="502"/>
      <c r="QIJ287" s="502"/>
      <c r="QIK287" s="502"/>
      <c r="QIL287" s="502"/>
      <c r="QIM287" s="502"/>
      <c r="QIN287" s="502"/>
      <c r="QIO287" s="502"/>
      <c r="QIP287" s="502"/>
      <c r="QIQ287" s="502"/>
      <c r="QIR287" s="502"/>
      <c r="QIS287" s="502"/>
      <c r="QIT287" s="502"/>
      <c r="QIU287" s="502"/>
      <c r="QIV287" s="502"/>
      <c r="QIW287" s="502"/>
      <c r="QIX287" s="502"/>
      <c r="QIY287" s="502"/>
      <c r="QIZ287" s="502"/>
      <c r="QJA287" s="502"/>
      <c r="QJB287" s="502"/>
      <c r="QJC287" s="502"/>
      <c r="QJD287" s="502"/>
      <c r="QJE287" s="502"/>
      <c r="QJF287" s="502"/>
      <c r="QJG287" s="502"/>
      <c r="QJH287" s="502"/>
      <c r="QJI287" s="502"/>
      <c r="QJJ287" s="502"/>
      <c r="QJK287" s="502"/>
      <c r="QJL287" s="502"/>
      <c r="QJM287" s="502"/>
      <c r="QJN287" s="502"/>
      <c r="QJO287" s="502"/>
      <c r="QJP287" s="502"/>
      <c r="QJQ287" s="502"/>
      <c r="QJR287" s="502"/>
      <c r="QJS287" s="502"/>
      <c r="QJT287" s="502"/>
      <c r="QJU287" s="502"/>
      <c r="QJV287" s="502"/>
      <c r="QJW287" s="502"/>
      <c r="QJX287" s="502"/>
      <c r="QJY287" s="502"/>
      <c r="QJZ287" s="502"/>
      <c r="QKA287" s="502"/>
      <c r="QKB287" s="502"/>
      <c r="QKC287" s="502"/>
      <c r="QKD287" s="502"/>
      <c r="QKE287" s="502"/>
      <c r="QKF287" s="502"/>
      <c r="QKG287" s="502"/>
      <c r="QKH287" s="502"/>
      <c r="QKI287" s="502"/>
      <c r="QKJ287" s="502"/>
      <c r="QKK287" s="502"/>
      <c r="QKL287" s="502"/>
      <c r="QKM287" s="502"/>
      <c r="QKN287" s="502"/>
      <c r="QKO287" s="502"/>
      <c r="QKP287" s="502"/>
      <c r="QKQ287" s="502"/>
      <c r="QKR287" s="502"/>
      <c r="QKS287" s="502"/>
      <c r="QKT287" s="502"/>
      <c r="QKU287" s="502"/>
      <c r="QKV287" s="502"/>
      <c r="QKW287" s="502"/>
      <c r="QKX287" s="502"/>
      <c r="QKY287" s="502"/>
      <c r="QKZ287" s="502"/>
      <c r="QLA287" s="502"/>
      <c r="QLB287" s="502"/>
      <c r="QLC287" s="502"/>
      <c r="QLD287" s="502"/>
      <c r="QLE287" s="502"/>
      <c r="QLF287" s="502"/>
      <c r="QLG287" s="502"/>
      <c r="QLH287" s="502"/>
      <c r="QLI287" s="502"/>
      <c r="QLJ287" s="502"/>
      <c r="QLK287" s="502"/>
      <c r="QLL287" s="502"/>
      <c r="QLM287" s="502"/>
      <c r="QLN287" s="502"/>
      <c r="QLO287" s="502"/>
      <c r="QLP287" s="502"/>
      <c r="QLQ287" s="502"/>
      <c r="QLR287" s="502"/>
      <c r="QLS287" s="502"/>
      <c r="QLT287" s="502"/>
      <c r="QLU287" s="502"/>
      <c r="QLV287" s="502"/>
      <c r="QLW287" s="502"/>
      <c r="QLX287" s="502"/>
      <c r="QLY287" s="502"/>
      <c r="QLZ287" s="502"/>
      <c r="QMA287" s="502"/>
      <c r="QMB287" s="502"/>
      <c r="QMC287" s="502"/>
      <c r="QMD287" s="502"/>
      <c r="QME287" s="502"/>
      <c r="QMF287" s="502"/>
      <c r="QMG287" s="502"/>
      <c r="QMH287" s="502"/>
      <c r="QMI287" s="502"/>
      <c r="QMJ287" s="502"/>
      <c r="QMK287" s="502"/>
      <c r="QML287" s="502"/>
      <c r="QMM287" s="502"/>
      <c r="QMN287" s="502"/>
      <c r="QMO287" s="502"/>
      <c r="QMP287" s="502"/>
      <c r="QMQ287" s="502"/>
      <c r="QMR287" s="502"/>
      <c r="QMS287" s="502"/>
      <c r="QMT287" s="502"/>
      <c r="QMU287" s="502"/>
      <c r="QMV287" s="502"/>
      <c r="QMW287" s="502"/>
      <c r="QMX287" s="502"/>
      <c r="QMY287" s="502"/>
      <c r="QMZ287" s="502"/>
      <c r="QNA287" s="502"/>
      <c r="QNB287" s="502"/>
      <c r="QNC287" s="502"/>
      <c r="QND287" s="502"/>
      <c r="QNE287" s="502"/>
      <c r="QNF287" s="502"/>
      <c r="QNG287" s="502"/>
      <c r="QNH287" s="502"/>
      <c r="QNI287" s="502"/>
      <c r="QNJ287" s="502"/>
      <c r="QNK287" s="502"/>
      <c r="QNL287" s="502"/>
      <c r="QNM287" s="502"/>
      <c r="QNN287" s="502"/>
      <c r="QNO287" s="502"/>
      <c r="QNP287" s="502"/>
      <c r="QNQ287" s="502"/>
      <c r="QNR287" s="502"/>
      <c r="QNS287" s="502"/>
      <c r="QNT287" s="502"/>
      <c r="QNU287" s="502"/>
      <c r="QNV287" s="502"/>
      <c r="QNW287" s="502"/>
      <c r="QNX287" s="502"/>
      <c r="QNY287" s="502"/>
      <c r="QNZ287" s="502"/>
      <c r="QOA287" s="502"/>
      <c r="QOB287" s="502"/>
      <c r="QOC287" s="502"/>
      <c r="QOD287" s="502"/>
      <c r="QOE287" s="502"/>
      <c r="QOF287" s="502"/>
      <c r="QOG287" s="502"/>
      <c r="QOH287" s="502"/>
      <c r="QOI287" s="502"/>
      <c r="QOJ287" s="502"/>
      <c r="QOK287" s="502"/>
      <c r="QOL287" s="502"/>
      <c r="QOM287" s="502"/>
      <c r="QON287" s="502"/>
      <c r="QOO287" s="502"/>
      <c r="QOP287" s="502"/>
      <c r="QOQ287" s="502"/>
      <c r="QOR287" s="502"/>
      <c r="QOS287" s="502"/>
      <c r="QOT287" s="502"/>
      <c r="QOU287" s="502"/>
      <c r="QOV287" s="502"/>
      <c r="QOW287" s="502"/>
      <c r="QOX287" s="502"/>
      <c r="QOY287" s="502"/>
      <c r="QOZ287" s="502"/>
      <c r="QPA287" s="502"/>
      <c r="QPB287" s="502"/>
      <c r="QPC287" s="502"/>
      <c r="QPD287" s="502"/>
      <c r="QPE287" s="502"/>
      <c r="QPF287" s="502"/>
      <c r="QPG287" s="502"/>
      <c r="QPH287" s="502"/>
      <c r="QPI287" s="502"/>
      <c r="QPJ287" s="502"/>
      <c r="QPK287" s="502"/>
      <c r="QPL287" s="502"/>
      <c r="QPM287" s="502"/>
      <c r="QPN287" s="502"/>
      <c r="QPO287" s="502"/>
      <c r="QPP287" s="502"/>
      <c r="QPQ287" s="502"/>
      <c r="QPR287" s="502"/>
      <c r="QPS287" s="502"/>
      <c r="QPT287" s="502"/>
      <c r="QPU287" s="502"/>
      <c r="QPV287" s="502"/>
      <c r="QPW287" s="502"/>
      <c r="QPX287" s="502"/>
      <c r="QPY287" s="502"/>
      <c r="QPZ287" s="502"/>
      <c r="QQA287" s="502"/>
      <c r="QQB287" s="502"/>
      <c r="QQC287" s="502"/>
      <c r="QQD287" s="502"/>
      <c r="QQE287" s="502"/>
      <c r="QQF287" s="502"/>
      <c r="QQG287" s="502"/>
      <c r="QQH287" s="502"/>
      <c r="QQI287" s="502"/>
      <c r="QQJ287" s="502"/>
      <c r="QQK287" s="502"/>
      <c r="QQL287" s="502"/>
      <c r="QQM287" s="502"/>
      <c r="QQN287" s="502"/>
      <c r="QQO287" s="502"/>
      <c r="QQP287" s="502"/>
      <c r="QQQ287" s="502"/>
      <c r="QQR287" s="502"/>
      <c r="QQS287" s="502"/>
      <c r="QQT287" s="502"/>
      <c r="QQU287" s="502"/>
      <c r="QQV287" s="502"/>
      <c r="QQW287" s="502"/>
      <c r="QQX287" s="502"/>
      <c r="QQY287" s="502"/>
      <c r="QQZ287" s="502"/>
      <c r="QRA287" s="502"/>
      <c r="QRB287" s="502"/>
      <c r="QRC287" s="502"/>
      <c r="QRD287" s="502"/>
      <c r="QRE287" s="502"/>
      <c r="QRF287" s="502"/>
      <c r="QRG287" s="502"/>
      <c r="QRH287" s="502"/>
      <c r="QRI287" s="502"/>
      <c r="QRJ287" s="502"/>
      <c r="QRK287" s="502"/>
      <c r="QRL287" s="502"/>
      <c r="QRM287" s="502"/>
      <c r="QRN287" s="502"/>
      <c r="QRO287" s="502"/>
      <c r="QRP287" s="502"/>
      <c r="QRQ287" s="502"/>
      <c r="QRR287" s="502"/>
      <c r="QRS287" s="502"/>
      <c r="QRT287" s="502"/>
      <c r="QRU287" s="502"/>
      <c r="QRV287" s="502"/>
      <c r="QRW287" s="502"/>
      <c r="QRX287" s="502"/>
      <c r="QRY287" s="502"/>
      <c r="QRZ287" s="502"/>
      <c r="QSA287" s="502"/>
      <c r="QSB287" s="502"/>
      <c r="QSC287" s="502"/>
      <c r="QSD287" s="502"/>
      <c r="QSE287" s="502"/>
      <c r="QSF287" s="502"/>
      <c r="QSG287" s="502"/>
      <c r="QSH287" s="502"/>
      <c r="QSI287" s="502"/>
      <c r="QSJ287" s="502"/>
      <c r="QSK287" s="502"/>
      <c r="QSL287" s="502"/>
      <c r="QSM287" s="502"/>
      <c r="QSN287" s="502"/>
      <c r="QSO287" s="502"/>
      <c r="QSP287" s="502"/>
      <c r="QSQ287" s="502"/>
      <c r="QSR287" s="502"/>
      <c r="QSS287" s="502"/>
      <c r="QST287" s="502"/>
      <c r="QSU287" s="502"/>
      <c r="QSV287" s="502"/>
      <c r="QSW287" s="502"/>
      <c r="QSX287" s="502"/>
      <c r="QSY287" s="502"/>
      <c r="QSZ287" s="502"/>
      <c r="QTA287" s="502"/>
      <c r="QTB287" s="502"/>
      <c r="QTC287" s="502"/>
      <c r="QTD287" s="502"/>
      <c r="QTE287" s="502"/>
      <c r="QTF287" s="502"/>
      <c r="QTG287" s="502"/>
      <c r="QTH287" s="502"/>
      <c r="QTI287" s="502"/>
      <c r="QTJ287" s="502"/>
      <c r="QTK287" s="502"/>
      <c r="QTL287" s="502"/>
      <c r="QTM287" s="502"/>
      <c r="QTN287" s="502"/>
      <c r="QTO287" s="502"/>
      <c r="QTP287" s="502"/>
      <c r="QTQ287" s="502"/>
      <c r="QTR287" s="502"/>
      <c r="QTS287" s="502"/>
      <c r="QTT287" s="502"/>
      <c r="QTU287" s="502"/>
      <c r="QTV287" s="502"/>
      <c r="QTW287" s="502"/>
      <c r="QTX287" s="502"/>
      <c r="QTY287" s="502"/>
      <c r="QTZ287" s="502"/>
      <c r="QUA287" s="502"/>
      <c r="QUB287" s="502"/>
      <c r="QUC287" s="502"/>
      <c r="QUD287" s="502"/>
      <c r="QUE287" s="502"/>
      <c r="QUF287" s="502"/>
      <c r="QUG287" s="502"/>
      <c r="QUH287" s="502"/>
      <c r="QUI287" s="502"/>
      <c r="QUJ287" s="502"/>
      <c r="QUK287" s="502"/>
      <c r="QUL287" s="502"/>
      <c r="QUM287" s="502"/>
      <c r="QUN287" s="502"/>
      <c r="QUO287" s="502"/>
      <c r="QUP287" s="502"/>
      <c r="QUQ287" s="502"/>
      <c r="QUR287" s="502"/>
      <c r="QUS287" s="502"/>
      <c r="QUT287" s="502"/>
      <c r="QUU287" s="502"/>
      <c r="QUV287" s="502"/>
      <c r="QUW287" s="502"/>
      <c r="QUX287" s="502"/>
      <c r="QUY287" s="502"/>
      <c r="QUZ287" s="502"/>
      <c r="QVA287" s="502"/>
      <c r="QVB287" s="502"/>
      <c r="QVC287" s="502"/>
      <c r="QVD287" s="502"/>
      <c r="QVE287" s="502"/>
      <c r="QVF287" s="502"/>
      <c r="QVG287" s="502"/>
      <c r="QVH287" s="502"/>
      <c r="QVI287" s="502"/>
      <c r="QVJ287" s="502"/>
      <c r="QVK287" s="502"/>
      <c r="QVL287" s="502"/>
      <c r="QVM287" s="502"/>
      <c r="QVN287" s="502"/>
      <c r="QVO287" s="502"/>
      <c r="QVP287" s="502"/>
      <c r="QVQ287" s="502"/>
      <c r="QVR287" s="502"/>
      <c r="QVS287" s="502"/>
      <c r="QVT287" s="502"/>
      <c r="QVU287" s="502"/>
      <c r="QVV287" s="502"/>
      <c r="QVW287" s="502"/>
      <c r="QVX287" s="502"/>
      <c r="QVY287" s="502"/>
      <c r="QVZ287" s="502"/>
      <c r="QWA287" s="502"/>
      <c r="QWB287" s="502"/>
      <c r="QWC287" s="502"/>
      <c r="QWD287" s="502"/>
      <c r="QWE287" s="502"/>
      <c r="QWF287" s="502"/>
      <c r="QWG287" s="502"/>
      <c r="QWH287" s="502"/>
      <c r="QWI287" s="502"/>
      <c r="QWJ287" s="502"/>
      <c r="QWK287" s="502"/>
      <c r="QWL287" s="502"/>
      <c r="QWM287" s="502"/>
      <c r="QWN287" s="502"/>
      <c r="QWO287" s="502"/>
      <c r="QWP287" s="502"/>
      <c r="QWQ287" s="502"/>
      <c r="QWR287" s="502"/>
      <c r="QWS287" s="502"/>
      <c r="QWT287" s="502"/>
      <c r="QWU287" s="502"/>
      <c r="QWV287" s="502"/>
      <c r="QWW287" s="502"/>
      <c r="QWX287" s="502"/>
      <c r="QWY287" s="502"/>
      <c r="QWZ287" s="502"/>
      <c r="QXA287" s="502"/>
      <c r="QXB287" s="502"/>
      <c r="QXC287" s="502"/>
      <c r="QXD287" s="502"/>
      <c r="QXE287" s="502"/>
      <c r="QXF287" s="502"/>
      <c r="QXG287" s="502"/>
      <c r="QXH287" s="502"/>
      <c r="QXI287" s="502"/>
      <c r="QXJ287" s="502"/>
      <c r="QXK287" s="502"/>
      <c r="QXL287" s="502"/>
      <c r="QXM287" s="502"/>
      <c r="QXN287" s="502"/>
      <c r="QXO287" s="502"/>
      <c r="QXP287" s="502"/>
      <c r="QXQ287" s="502"/>
      <c r="QXR287" s="502"/>
      <c r="QXS287" s="502"/>
      <c r="QXT287" s="502"/>
      <c r="QXU287" s="502"/>
      <c r="QXV287" s="502"/>
      <c r="QXW287" s="502"/>
      <c r="QXX287" s="502"/>
      <c r="QXY287" s="502"/>
      <c r="QXZ287" s="502"/>
      <c r="QYA287" s="502"/>
      <c r="QYB287" s="502"/>
      <c r="QYC287" s="502"/>
      <c r="QYD287" s="502"/>
      <c r="QYE287" s="502"/>
      <c r="QYF287" s="502"/>
      <c r="QYG287" s="502"/>
      <c r="QYH287" s="502"/>
      <c r="QYI287" s="502"/>
      <c r="QYJ287" s="502"/>
      <c r="QYK287" s="502"/>
      <c r="QYL287" s="502"/>
      <c r="QYM287" s="502"/>
      <c r="QYN287" s="502"/>
      <c r="QYO287" s="502"/>
      <c r="QYP287" s="502"/>
      <c r="QYQ287" s="502"/>
      <c r="QYR287" s="502"/>
      <c r="QYS287" s="502"/>
      <c r="QYT287" s="502"/>
      <c r="QYU287" s="502"/>
      <c r="QYV287" s="502"/>
      <c r="QYW287" s="502"/>
      <c r="QYX287" s="502"/>
      <c r="QYY287" s="502"/>
      <c r="QYZ287" s="502"/>
      <c r="QZA287" s="502"/>
      <c r="QZB287" s="502"/>
      <c r="QZC287" s="502"/>
      <c r="QZD287" s="502"/>
      <c r="QZE287" s="502"/>
      <c r="QZF287" s="502"/>
      <c r="QZG287" s="502"/>
      <c r="QZH287" s="502"/>
      <c r="QZI287" s="502"/>
      <c r="QZJ287" s="502"/>
      <c r="QZK287" s="502"/>
      <c r="QZL287" s="502"/>
      <c r="QZM287" s="502"/>
      <c r="QZN287" s="502"/>
      <c r="QZO287" s="502"/>
      <c r="QZP287" s="502"/>
      <c r="QZQ287" s="502"/>
      <c r="QZR287" s="502"/>
      <c r="QZS287" s="502"/>
      <c r="QZT287" s="502"/>
      <c r="QZU287" s="502"/>
      <c r="QZV287" s="502"/>
      <c r="QZW287" s="502"/>
      <c r="QZX287" s="502"/>
      <c r="QZY287" s="502"/>
      <c r="QZZ287" s="502"/>
      <c r="RAA287" s="502"/>
      <c r="RAB287" s="502"/>
      <c r="RAC287" s="502"/>
      <c r="RAD287" s="502"/>
      <c r="RAE287" s="502"/>
      <c r="RAF287" s="502"/>
      <c r="RAG287" s="502"/>
      <c r="RAH287" s="502"/>
      <c r="RAI287" s="502"/>
      <c r="RAJ287" s="502"/>
      <c r="RAK287" s="502"/>
      <c r="RAL287" s="502"/>
      <c r="RAM287" s="502"/>
      <c r="RAN287" s="502"/>
      <c r="RAO287" s="502"/>
      <c r="RAP287" s="502"/>
      <c r="RAQ287" s="502"/>
      <c r="RAR287" s="502"/>
      <c r="RAS287" s="502"/>
      <c r="RAT287" s="502"/>
      <c r="RAU287" s="502"/>
      <c r="RAV287" s="502"/>
      <c r="RAW287" s="502"/>
      <c r="RAX287" s="502"/>
      <c r="RAY287" s="502"/>
      <c r="RAZ287" s="502"/>
      <c r="RBA287" s="502"/>
      <c r="RBB287" s="502"/>
      <c r="RBC287" s="502"/>
      <c r="RBD287" s="502"/>
      <c r="RBE287" s="502"/>
      <c r="RBF287" s="502"/>
      <c r="RBG287" s="502"/>
      <c r="RBH287" s="502"/>
      <c r="RBI287" s="502"/>
      <c r="RBJ287" s="502"/>
      <c r="RBK287" s="502"/>
      <c r="RBL287" s="502"/>
      <c r="RBM287" s="502"/>
      <c r="RBN287" s="502"/>
      <c r="RBO287" s="502"/>
      <c r="RBP287" s="502"/>
      <c r="RBQ287" s="502"/>
      <c r="RBR287" s="502"/>
      <c r="RBS287" s="502"/>
      <c r="RBT287" s="502"/>
      <c r="RBU287" s="502"/>
      <c r="RBV287" s="502"/>
      <c r="RBW287" s="502"/>
      <c r="RBX287" s="502"/>
      <c r="RBY287" s="502"/>
      <c r="RBZ287" s="502"/>
      <c r="RCA287" s="502"/>
      <c r="RCB287" s="502"/>
      <c r="RCC287" s="502"/>
      <c r="RCD287" s="502"/>
      <c r="RCE287" s="502"/>
      <c r="RCF287" s="502"/>
      <c r="RCG287" s="502"/>
      <c r="RCH287" s="502"/>
      <c r="RCI287" s="502"/>
      <c r="RCJ287" s="502"/>
      <c r="RCK287" s="502"/>
      <c r="RCL287" s="502"/>
      <c r="RCM287" s="502"/>
      <c r="RCN287" s="502"/>
      <c r="RCO287" s="502"/>
      <c r="RCP287" s="502"/>
      <c r="RCQ287" s="502"/>
      <c r="RCR287" s="502"/>
      <c r="RCS287" s="502"/>
      <c r="RCT287" s="502"/>
      <c r="RCU287" s="502"/>
      <c r="RCV287" s="502"/>
      <c r="RCW287" s="502"/>
      <c r="RCX287" s="502"/>
      <c r="RCY287" s="502"/>
      <c r="RCZ287" s="502"/>
      <c r="RDA287" s="502"/>
      <c r="RDB287" s="502"/>
      <c r="RDC287" s="502"/>
      <c r="RDD287" s="502"/>
      <c r="RDE287" s="502"/>
      <c r="RDF287" s="502"/>
      <c r="RDG287" s="502"/>
      <c r="RDH287" s="502"/>
      <c r="RDI287" s="502"/>
      <c r="RDJ287" s="502"/>
      <c r="RDK287" s="502"/>
      <c r="RDL287" s="502"/>
      <c r="RDM287" s="502"/>
      <c r="RDN287" s="502"/>
      <c r="RDO287" s="502"/>
      <c r="RDP287" s="502"/>
      <c r="RDQ287" s="502"/>
      <c r="RDR287" s="502"/>
      <c r="RDS287" s="502"/>
      <c r="RDT287" s="502"/>
      <c r="RDU287" s="502"/>
      <c r="RDV287" s="502"/>
      <c r="RDW287" s="502"/>
      <c r="RDX287" s="502"/>
      <c r="RDY287" s="502"/>
      <c r="RDZ287" s="502"/>
      <c r="REA287" s="502"/>
      <c r="REB287" s="502"/>
      <c r="REC287" s="502"/>
      <c r="RED287" s="502"/>
      <c r="REE287" s="502"/>
      <c r="REF287" s="502"/>
      <c r="REG287" s="502"/>
      <c r="REH287" s="502"/>
      <c r="REI287" s="502"/>
      <c r="REJ287" s="502"/>
      <c r="REK287" s="502"/>
      <c r="REL287" s="502"/>
      <c r="REM287" s="502"/>
      <c r="REN287" s="502"/>
      <c r="REO287" s="502"/>
      <c r="REP287" s="502"/>
      <c r="REQ287" s="502"/>
      <c r="RER287" s="502"/>
      <c r="RES287" s="502"/>
      <c r="RET287" s="502"/>
      <c r="REU287" s="502"/>
      <c r="REV287" s="502"/>
      <c r="REW287" s="502"/>
      <c r="REX287" s="502"/>
      <c r="REY287" s="502"/>
      <c r="REZ287" s="502"/>
      <c r="RFA287" s="502"/>
      <c r="RFB287" s="502"/>
      <c r="RFC287" s="502"/>
      <c r="RFD287" s="502"/>
      <c r="RFE287" s="502"/>
      <c r="RFF287" s="502"/>
      <c r="RFG287" s="502"/>
      <c r="RFH287" s="502"/>
      <c r="RFI287" s="502"/>
      <c r="RFJ287" s="502"/>
      <c r="RFK287" s="502"/>
      <c r="RFL287" s="502"/>
      <c r="RFM287" s="502"/>
      <c r="RFN287" s="502"/>
      <c r="RFO287" s="502"/>
      <c r="RFP287" s="502"/>
      <c r="RFQ287" s="502"/>
      <c r="RFR287" s="502"/>
      <c r="RFS287" s="502"/>
      <c r="RFT287" s="502"/>
      <c r="RFU287" s="502"/>
      <c r="RFV287" s="502"/>
      <c r="RFW287" s="502"/>
      <c r="RFX287" s="502"/>
      <c r="RFY287" s="502"/>
      <c r="RFZ287" s="502"/>
      <c r="RGA287" s="502"/>
      <c r="RGB287" s="502"/>
      <c r="RGC287" s="502"/>
      <c r="RGD287" s="502"/>
      <c r="RGE287" s="502"/>
      <c r="RGF287" s="502"/>
      <c r="RGG287" s="502"/>
      <c r="RGH287" s="502"/>
      <c r="RGI287" s="502"/>
      <c r="RGJ287" s="502"/>
      <c r="RGK287" s="502"/>
      <c r="RGL287" s="502"/>
      <c r="RGM287" s="502"/>
      <c r="RGN287" s="502"/>
      <c r="RGO287" s="502"/>
      <c r="RGP287" s="502"/>
      <c r="RGQ287" s="502"/>
      <c r="RGR287" s="502"/>
      <c r="RGS287" s="502"/>
      <c r="RGT287" s="502"/>
      <c r="RGU287" s="502"/>
      <c r="RGV287" s="502"/>
      <c r="RGW287" s="502"/>
      <c r="RGX287" s="502"/>
      <c r="RGY287" s="502"/>
      <c r="RGZ287" s="502"/>
      <c r="RHA287" s="502"/>
      <c r="RHB287" s="502"/>
      <c r="RHC287" s="502"/>
      <c r="RHD287" s="502"/>
      <c r="RHE287" s="502"/>
      <c r="RHF287" s="502"/>
      <c r="RHG287" s="502"/>
      <c r="RHH287" s="502"/>
      <c r="RHI287" s="502"/>
      <c r="RHJ287" s="502"/>
      <c r="RHK287" s="502"/>
      <c r="RHL287" s="502"/>
      <c r="RHM287" s="502"/>
      <c r="RHN287" s="502"/>
      <c r="RHO287" s="502"/>
      <c r="RHP287" s="502"/>
      <c r="RHQ287" s="502"/>
      <c r="RHR287" s="502"/>
      <c r="RHS287" s="502"/>
      <c r="RHT287" s="502"/>
      <c r="RHU287" s="502"/>
      <c r="RHV287" s="502"/>
      <c r="RHW287" s="502"/>
      <c r="RHX287" s="502"/>
      <c r="RHY287" s="502"/>
      <c r="RHZ287" s="502"/>
      <c r="RIA287" s="502"/>
      <c r="RIB287" s="502"/>
      <c r="RIC287" s="502"/>
      <c r="RID287" s="502"/>
      <c r="RIE287" s="502"/>
      <c r="RIF287" s="502"/>
      <c r="RIG287" s="502"/>
      <c r="RIH287" s="502"/>
      <c r="RII287" s="502"/>
      <c r="RIJ287" s="502"/>
      <c r="RIK287" s="502"/>
      <c r="RIL287" s="502"/>
      <c r="RIM287" s="502"/>
      <c r="RIN287" s="502"/>
      <c r="RIO287" s="502"/>
      <c r="RIP287" s="502"/>
      <c r="RIQ287" s="502"/>
      <c r="RIR287" s="502"/>
      <c r="RIS287" s="502"/>
      <c r="RIT287" s="502"/>
      <c r="RIU287" s="502"/>
      <c r="RIV287" s="502"/>
      <c r="RIW287" s="502"/>
      <c r="RIX287" s="502"/>
      <c r="RIY287" s="502"/>
      <c r="RIZ287" s="502"/>
      <c r="RJA287" s="502"/>
      <c r="RJB287" s="502"/>
      <c r="RJC287" s="502"/>
      <c r="RJD287" s="502"/>
      <c r="RJE287" s="502"/>
      <c r="RJF287" s="502"/>
      <c r="RJG287" s="502"/>
      <c r="RJH287" s="502"/>
      <c r="RJI287" s="502"/>
      <c r="RJJ287" s="502"/>
      <c r="RJK287" s="502"/>
      <c r="RJL287" s="502"/>
      <c r="RJM287" s="502"/>
      <c r="RJN287" s="502"/>
      <c r="RJO287" s="502"/>
      <c r="RJP287" s="502"/>
      <c r="RJQ287" s="502"/>
      <c r="RJR287" s="502"/>
      <c r="RJS287" s="502"/>
      <c r="RJT287" s="502"/>
      <c r="RJU287" s="502"/>
      <c r="RJV287" s="502"/>
      <c r="RJW287" s="502"/>
      <c r="RJX287" s="502"/>
      <c r="RJY287" s="502"/>
      <c r="RJZ287" s="502"/>
      <c r="RKA287" s="502"/>
      <c r="RKB287" s="502"/>
      <c r="RKC287" s="502"/>
      <c r="RKD287" s="502"/>
      <c r="RKE287" s="502"/>
      <c r="RKF287" s="502"/>
      <c r="RKG287" s="502"/>
      <c r="RKH287" s="502"/>
      <c r="RKI287" s="502"/>
      <c r="RKJ287" s="502"/>
      <c r="RKK287" s="502"/>
      <c r="RKL287" s="502"/>
      <c r="RKM287" s="502"/>
      <c r="RKN287" s="502"/>
      <c r="RKO287" s="502"/>
      <c r="RKP287" s="502"/>
      <c r="RKQ287" s="502"/>
      <c r="RKR287" s="502"/>
      <c r="RKS287" s="502"/>
      <c r="RKT287" s="502"/>
      <c r="RKU287" s="502"/>
      <c r="RKV287" s="502"/>
      <c r="RKW287" s="502"/>
      <c r="RKX287" s="502"/>
      <c r="RKY287" s="502"/>
      <c r="RKZ287" s="502"/>
      <c r="RLA287" s="502"/>
      <c r="RLB287" s="502"/>
      <c r="RLC287" s="502"/>
      <c r="RLD287" s="502"/>
      <c r="RLE287" s="502"/>
      <c r="RLF287" s="502"/>
      <c r="RLG287" s="502"/>
      <c r="RLH287" s="502"/>
      <c r="RLI287" s="502"/>
      <c r="RLJ287" s="502"/>
      <c r="RLK287" s="502"/>
      <c r="RLL287" s="502"/>
      <c r="RLM287" s="502"/>
      <c r="RLN287" s="502"/>
      <c r="RLO287" s="502"/>
      <c r="RLP287" s="502"/>
      <c r="RLQ287" s="502"/>
      <c r="RLR287" s="502"/>
      <c r="RLS287" s="502"/>
      <c r="RLT287" s="502"/>
      <c r="RLU287" s="502"/>
      <c r="RLV287" s="502"/>
      <c r="RLW287" s="502"/>
      <c r="RLX287" s="502"/>
      <c r="RLY287" s="502"/>
      <c r="RLZ287" s="502"/>
      <c r="RMA287" s="502"/>
      <c r="RMB287" s="502"/>
      <c r="RMC287" s="502"/>
      <c r="RMD287" s="502"/>
      <c r="RME287" s="502"/>
      <c r="RMF287" s="502"/>
      <c r="RMG287" s="502"/>
      <c r="RMH287" s="502"/>
      <c r="RMI287" s="502"/>
      <c r="RMJ287" s="502"/>
      <c r="RMK287" s="502"/>
      <c r="RML287" s="502"/>
      <c r="RMM287" s="502"/>
      <c r="RMN287" s="502"/>
      <c r="RMO287" s="502"/>
      <c r="RMP287" s="502"/>
      <c r="RMQ287" s="502"/>
      <c r="RMR287" s="502"/>
      <c r="RMS287" s="502"/>
      <c r="RMT287" s="502"/>
      <c r="RMU287" s="502"/>
      <c r="RMV287" s="502"/>
      <c r="RMW287" s="502"/>
      <c r="RMX287" s="502"/>
      <c r="RMY287" s="502"/>
      <c r="RMZ287" s="502"/>
      <c r="RNA287" s="502"/>
      <c r="RNB287" s="502"/>
      <c r="RNC287" s="502"/>
      <c r="RND287" s="502"/>
      <c r="RNE287" s="502"/>
      <c r="RNF287" s="502"/>
      <c r="RNG287" s="502"/>
      <c r="RNH287" s="502"/>
      <c r="RNI287" s="502"/>
      <c r="RNJ287" s="502"/>
      <c r="RNK287" s="502"/>
      <c r="RNL287" s="502"/>
      <c r="RNM287" s="502"/>
      <c r="RNN287" s="502"/>
      <c r="RNO287" s="502"/>
      <c r="RNP287" s="502"/>
      <c r="RNQ287" s="502"/>
      <c r="RNR287" s="502"/>
      <c r="RNS287" s="502"/>
      <c r="RNT287" s="502"/>
      <c r="RNU287" s="502"/>
      <c r="RNV287" s="502"/>
      <c r="RNW287" s="502"/>
      <c r="RNX287" s="502"/>
      <c r="RNY287" s="502"/>
      <c r="RNZ287" s="502"/>
      <c r="ROA287" s="502"/>
      <c r="ROB287" s="502"/>
      <c r="ROC287" s="502"/>
      <c r="ROD287" s="502"/>
      <c r="ROE287" s="502"/>
      <c r="ROF287" s="502"/>
      <c r="ROG287" s="502"/>
      <c r="ROH287" s="502"/>
      <c r="ROI287" s="502"/>
      <c r="ROJ287" s="502"/>
      <c r="ROK287" s="502"/>
      <c r="ROL287" s="502"/>
      <c r="ROM287" s="502"/>
      <c r="RON287" s="502"/>
      <c r="ROO287" s="502"/>
      <c r="ROP287" s="502"/>
      <c r="ROQ287" s="502"/>
      <c r="ROR287" s="502"/>
      <c r="ROS287" s="502"/>
      <c r="ROT287" s="502"/>
      <c r="ROU287" s="502"/>
      <c r="ROV287" s="502"/>
      <c r="ROW287" s="502"/>
      <c r="ROX287" s="502"/>
      <c r="ROY287" s="502"/>
      <c r="ROZ287" s="502"/>
      <c r="RPA287" s="502"/>
      <c r="RPB287" s="502"/>
      <c r="RPC287" s="502"/>
      <c r="RPD287" s="502"/>
      <c r="RPE287" s="502"/>
      <c r="RPF287" s="502"/>
      <c r="RPG287" s="502"/>
      <c r="RPH287" s="502"/>
      <c r="RPI287" s="502"/>
      <c r="RPJ287" s="502"/>
      <c r="RPK287" s="502"/>
      <c r="RPL287" s="502"/>
      <c r="RPM287" s="502"/>
      <c r="RPN287" s="502"/>
      <c r="RPO287" s="502"/>
      <c r="RPP287" s="502"/>
      <c r="RPQ287" s="502"/>
      <c r="RPR287" s="502"/>
      <c r="RPS287" s="502"/>
      <c r="RPT287" s="502"/>
      <c r="RPU287" s="502"/>
      <c r="RPV287" s="502"/>
      <c r="RPW287" s="502"/>
      <c r="RPX287" s="502"/>
      <c r="RPY287" s="502"/>
      <c r="RPZ287" s="502"/>
      <c r="RQA287" s="502"/>
      <c r="RQB287" s="502"/>
      <c r="RQC287" s="502"/>
      <c r="RQD287" s="502"/>
      <c r="RQE287" s="502"/>
      <c r="RQF287" s="502"/>
      <c r="RQG287" s="502"/>
      <c r="RQH287" s="502"/>
      <c r="RQI287" s="502"/>
      <c r="RQJ287" s="502"/>
      <c r="RQK287" s="502"/>
      <c r="RQL287" s="502"/>
      <c r="RQM287" s="502"/>
      <c r="RQN287" s="502"/>
      <c r="RQO287" s="502"/>
      <c r="RQP287" s="502"/>
      <c r="RQQ287" s="502"/>
      <c r="RQR287" s="502"/>
      <c r="RQS287" s="502"/>
      <c r="RQT287" s="502"/>
      <c r="RQU287" s="502"/>
      <c r="RQV287" s="502"/>
      <c r="RQW287" s="502"/>
      <c r="RQX287" s="502"/>
      <c r="RQY287" s="502"/>
      <c r="RQZ287" s="502"/>
      <c r="RRA287" s="502"/>
      <c r="RRB287" s="502"/>
      <c r="RRC287" s="502"/>
      <c r="RRD287" s="502"/>
      <c r="RRE287" s="502"/>
      <c r="RRF287" s="502"/>
      <c r="RRG287" s="502"/>
      <c r="RRH287" s="502"/>
      <c r="RRI287" s="502"/>
      <c r="RRJ287" s="502"/>
      <c r="RRK287" s="502"/>
      <c r="RRL287" s="502"/>
      <c r="RRM287" s="502"/>
      <c r="RRN287" s="502"/>
      <c r="RRO287" s="502"/>
      <c r="RRP287" s="502"/>
      <c r="RRQ287" s="502"/>
      <c r="RRR287" s="502"/>
      <c r="RRS287" s="502"/>
      <c r="RRT287" s="502"/>
      <c r="RRU287" s="502"/>
      <c r="RRV287" s="502"/>
      <c r="RRW287" s="502"/>
      <c r="RRX287" s="502"/>
      <c r="RRY287" s="502"/>
      <c r="RRZ287" s="502"/>
      <c r="RSA287" s="502"/>
      <c r="RSB287" s="502"/>
      <c r="RSC287" s="502"/>
      <c r="RSD287" s="502"/>
      <c r="RSE287" s="502"/>
      <c r="RSF287" s="502"/>
      <c r="RSG287" s="502"/>
      <c r="RSH287" s="502"/>
      <c r="RSI287" s="502"/>
      <c r="RSJ287" s="502"/>
      <c r="RSK287" s="502"/>
      <c r="RSL287" s="502"/>
      <c r="RSM287" s="502"/>
      <c r="RSN287" s="502"/>
      <c r="RSO287" s="502"/>
      <c r="RSP287" s="502"/>
      <c r="RSQ287" s="502"/>
      <c r="RSR287" s="502"/>
      <c r="RSS287" s="502"/>
      <c r="RST287" s="502"/>
      <c r="RSU287" s="502"/>
      <c r="RSV287" s="502"/>
      <c r="RSW287" s="502"/>
      <c r="RSX287" s="502"/>
      <c r="RSY287" s="502"/>
      <c r="RSZ287" s="502"/>
      <c r="RTA287" s="502"/>
      <c r="RTB287" s="502"/>
      <c r="RTC287" s="502"/>
      <c r="RTD287" s="502"/>
      <c r="RTE287" s="502"/>
      <c r="RTF287" s="502"/>
      <c r="RTG287" s="502"/>
      <c r="RTH287" s="502"/>
      <c r="RTI287" s="502"/>
      <c r="RTJ287" s="502"/>
      <c r="RTK287" s="502"/>
      <c r="RTL287" s="502"/>
      <c r="RTM287" s="502"/>
      <c r="RTN287" s="502"/>
      <c r="RTO287" s="502"/>
      <c r="RTP287" s="502"/>
      <c r="RTQ287" s="502"/>
      <c r="RTR287" s="502"/>
      <c r="RTS287" s="502"/>
      <c r="RTT287" s="502"/>
      <c r="RTU287" s="502"/>
      <c r="RTV287" s="502"/>
      <c r="RTW287" s="502"/>
      <c r="RTX287" s="502"/>
      <c r="RTY287" s="502"/>
      <c r="RTZ287" s="502"/>
      <c r="RUA287" s="502"/>
      <c r="RUB287" s="502"/>
      <c r="RUC287" s="502"/>
      <c r="RUD287" s="502"/>
      <c r="RUE287" s="502"/>
      <c r="RUF287" s="502"/>
      <c r="RUG287" s="502"/>
      <c r="RUH287" s="502"/>
      <c r="RUI287" s="502"/>
      <c r="RUJ287" s="502"/>
      <c r="RUK287" s="502"/>
      <c r="RUL287" s="502"/>
      <c r="RUM287" s="502"/>
      <c r="RUN287" s="502"/>
      <c r="RUO287" s="502"/>
      <c r="RUP287" s="502"/>
      <c r="RUQ287" s="502"/>
      <c r="RUR287" s="502"/>
      <c r="RUS287" s="502"/>
      <c r="RUT287" s="502"/>
      <c r="RUU287" s="502"/>
      <c r="RUV287" s="502"/>
      <c r="RUW287" s="502"/>
      <c r="RUX287" s="502"/>
      <c r="RUY287" s="502"/>
      <c r="RUZ287" s="502"/>
      <c r="RVA287" s="502"/>
      <c r="RVB287" s="502"/>
      <c r="RVC287" s="502"/>
      <c r="RVD287" s="502"/>
      <c r="RVE287" s="502"/>
      <c r="RVF287" s="502"/>
      <c r="RVG287" s="502"/>
      <c r="RVH287" s="502"/>
      <c r="RVI287" s="502"/>
      <c r="RVJ287" s="502"/>
      <c r="RVK287" s="502"/>
      <c r="RVL287" s="502"/>
      <c r="RVM287" s="502"/>
      <c r="RVN287" s="502"/>
      <c r="RVO287" s="502"/>
      <c r="RVP287" s="502"/>
      <c r="RVQ287" s="502"/>
      <c r="RVR287" s="502"/>
      <c r="RVS287" s="502"/>
      <c r="RVT287" s="502"/>
      <c r="RVU287" s="502"/>
      <c r="RVV287" s="502"/>
      <c r="RVW287" s="502"/>
      <c r="RVX287" s="502"/>
      <c r="RVY287" s="502"/>
      <c r="RVZ287" s="502"/>
      <c r="RWA287" s="502"/>
      <c r="RWB287" s="502"/>
      <c r="RWC287" s="502"/>
      <c r="RWD287" s="502"/>
      <c r="RWE287" s="502"/>
      <c r="RWF287" s="502"/>
      <c r="RWG287" s="502"/>
      <c r="RWH287" s="502"/>
      <c r="RWI287" s="502"/>
      <c r="RWJ287" s="502"/>
      <c r="RWK287" s="502"/>
      <c r="RWL287" s="502"/>
      <c r="RWM287" s="502"/>
      <c r="RWN287" s="502"/>
      <c r="RWO287" s="502"/>
      <c r="RWP287" s="502"/>
      <c r="RWQ287" s="502"/>
      <c r="RWR287" s="502"/>
      <c r="RWS287" s="502"/>
      <c r="RWT287" s="502"/>
      <c r="RWU287" s="502"/>
      <c r="RWV287" s="502"/>
      <c r="RWW287" s="502"/>
      <c r="RWX287" s="502"/>
      <c r="RWY287" s="502"/>
      <c r="RWZ287" s="502"/>
      <c r="RXA287" s="502"/>
      <c r="RXB287" s="502"/>
      <c r="RXC287" s="502"/>
      <c r="RXD287" s="502"/>
      <c r="RXE287" s="502"/>
      <c r="RXF287" s="502"/>
      <c r="RXG287" s="502"/>
      <c r="RXH287" s="502"/>
      <c r="RXI287" s="502"/>
      <c r="RXJ287" s="502"/>
      <c r="RXK287" s="502"/>
      <c r="RXL287" s="502"/>
      <c r="RXM287" s="502"/>
      <c r="RXN287" s="502"/>
      <c r="RXO287" s="502"/>
      <c r="RXP287" s="502"/>
      <c r="RXQ287" s="502"/>
      <c r="RXR287" s="502"/>
      <c r="RXS287" s="502"/>
      <c r="RXT287" s="502"/>
      <c r="RXU287" s="502"/>
      <c r="RXV287" s="502"/>
      <c r="RXW287" s="502"/>
      <c r="RXX287" s="502"/>
      <c r="RXY287" s="502"/>
      <c r="RXZ287" s="502"/>
      <c r="RYA287" s="502"/>
      <c r="RYB287" s="502"/>
      <c r="RYC287" s="502"/>
      <c r="RYD287" s="502"/>
      <c r="RYE287" s="502"/>
      <c r="RYF287" s="502"/>
      <c r="RYG287" s="502"/>
      <c r="RYH287" s="502"/>
      <c r="RYI287" s="502"/>
      <c r="RYJ287" s="502"/>
      <c r="RYK287" s="502"/>
      <c r="RYL287" s="502"/>
      <c r="RYM287" s="502"/>
      <c r="RYN287" s="502"/>
      <c r="RYO287" s="502"/>
      <c r="RYP287" s="502"/>
      <c r="RYQ287" s="502"/>
      <c r="RYR287" s="502"/>
      <c r="RYS287" s="502"/>
      <c r="RYT287" s="502"/>
      <c r="RYU287" s="502"/>
      <c r="RYV287" s="502"/>
      <c r="RYW287" s="502"/>
      <c r="RYX287" s="502"/>
      <c r="RYY287" s="502"/>
      <c r="RYZ287" s="502"/>
      <c r="RZA287" s="502"/>
      <c r="RZB287" s="502"/>
      <c r="RZC287" s="502"/>
      <c r="RZD287" s="502"/>
      <c r="RZE287" s="502"/>
      <c r="RZF287" s="502"/>
      <c r="RZG287" s="502"/>
      <c r="RZH287" s="502"/>
      <c r="RZI287" s="502"/>
      <c r="RZJ287" s="502"/>
      <c r="RZK287" s="502"/>
      <c r="RZL287" s="502"/>
      <c r="RZM287" s="502"/>
      <c r="RZN287" s="502"/>
      <c r="RZO287" s="502"/>
      <c r="RZP287" s="502"/>
      <c r="RZQ287" s="502"/>
      <c r="RZR287" s="502"/>
      <c r="RZS287" s="502"/>
      <c r="RZT287" s="502"/>
      <c r="RZU287" s="502"/>
      <c r="RZV287" s="502"/>
      <c r="RZW287" s="502"/>
      <c r="RZX287" s="502"/>
      <c r="RZY287" s="502"/>
      <c r="RZZ287" s="502"/>
      <c r="SAA287" s="502"/>
      <c r="SAB287" s="502"/>
      <c r="SAC287" s="502"/>
      <c r="SAD287" s="502"/>
      <c r="SAE287" s="502"/>
      <c r="SAF287" s="502"/>
      <c r="SAG287" s="502"/>
      <c r="SAH287" s="502"/>
      <c r="SAI287" s="502"/>
      <c r="SAJ287" s="502"/>
      <c r="SAK287" s="502"/>
      <c r="SAL287" s="502"/>
      <c r="SAM287" s="502"/>
      <c r="SAN287" s="502"/>
      <c r="SAO287" s="502"/>
      <c r="SAP287" s="502"/>
      <c r="SAQ287" s="502"/>
      <c r="SAR287" s="502"/>
      <c r="SAS287" s="502"/>
      <c r="SAT287" s="502"/>
      <c r="SAU287" s="502"/>
      <c r="SAV287" s="502"/>
      <c r="SAW287" s="502"/>
      <c r="SAX287" s="502"/>
      <c r="SAY287" s="502"/>
      <c r="SAZ287" s="502"/>
      <c r="SBA287" s="502"/>
      <c r="SBB287" s="502"/>
      <c r="SBC287" s="502"/>
      <c r="SBD287" s="502"/>
      <c r="SBE287" s="502"/>
      <c r="SBF287" s="502"/>
      <c r="SBG287" s="502"/>
      <c r="SBH287" s="502"/>
      <c r="SBI287" s="502"/>
      <c r="SBJ287" s="502"/>
      <c r="SBK287" s="502"/>
      <c r="SBL287" s="502"/>
      <c r="SBM287" s="502"/>
      <c r="SBN287" s="502"/>
      <c r="SBO287" s="502"/>
      <c r="SBP287" s="502"/>
      <c r="SBQ287" s="502"/>
      <c r="SBR287" s="502"/>
      <c r="SBS287" s="502"/>
      <c r="SBT287" s="502"/>
      <c r="SBU287" s="502"/>
      <c r="SBV287" s="502"/>
      <c r="SBW287" s="502"/>
      <c r="SBX287" s="502"/>
      <c r="SBY287" s="502"/>
      <c r="SBZ287" s="502"/>
      <c r="SCA287" s="502"/>
      <c r="SCB287" s="502"/>
      <c r="SCC287" s="502"/>
      <c r="SCD287" s="502"/>
      <c r="SCE287" s="502"/>
      <c r="SCF287" s="502"/>
      <c r="SCG287" s="502"/>
      <c r="SCH287" s="502"/>
      <c r="SCI287" s="502"/>
      <c r="SCJ287" s="502"/>
      <c r="SCK287" s="502"/>
      <c r="SCL287" s="502"/>
      <c r="SCM287" s="502"/>
      <c r="SCN287" s="502"/>
      <c r="SCO287" s="502"/>
      <c r="SCP287" s="502"/>
      <c r="SCQ287" s="502"/>
      <c r="SCR287" s="502"/>
      <c r="SCS287" s="502"/>
      <c r="SCT287" s="502"/>
      <c r="SCU287" s="502"/>
      <c r="SCV287" s="502"/>
      <c r="SCW287" s="502"/>
      <c r="SCX287" s="502"/>
      <c r="SCY287" s="502"/>
      <c r="SCZ287" s="502"/>
      <c r="SDA287" s="502"/>
      <c r="SDB287" s="502"/>
      <c r="SDC287" s="502"/>
      <c r="SDD287" s="502"/>
      <c r="SDE287" s="502"/>
      <c r="SDF287" s="502"/>
      <c r="SDG287" s="502"/>
      <c r="SDH287" s="502"/>
      <c r="SDI287" s="502"/>
      <c r="SDJ287" s="502"/>
      <c r="SDK287" s="502"/>
      <c r="SDL287" s="502"/>
      <c r="SDM287" s="502"/>
      <c r="SDN287" s="502"/>
      <c r="SDO287" s="502"/>
      <c r="SDP287" s="502"/>
      <c r="SDQ287" s="502"/>
      <c r="SDR287" s="502"/>
      <c r="SDS287" s="502"/>
      <c r="SDT287" s="502"/>
      <c r="SDU287" s="502"/>
      <c r="SDV287" s="502"/>
      <c r="SDW287" s="502"/>
      <c r="SDX287" s="502"/>
      <c r="SDY287" s="502"/>
      <c r="SDZ287" s="502"/>
      <c r="SEA287" s="502"/>
      <c r="SEB287" s="502"/>
      <c r="SEC287" s="502"/>
      <c r="SED287" s="502"/>
      <c r="SEE287" s="502"/>
      <c r="SEF287" s="502"/>
      <c r="SEG287" s="502"/>
      <c r="SEH287" s="502"/>
      <c r="SEI287" s="502"/>
      <c r="SEJ287" s="502"/>
      <c r="SEK287" s="502"/>
      <c r="SEL287" s="502"/>
      <c r="SEM287" s="502"/>
      <c r="SEN287" s="502"/>
      <c r="SEO287" s="502"/>
      <c r="SEP287" s="502"/>
      <c r="SEQ287" s="502"/>
      <c r="SER287" s="502"/>
      <c r="SES287" s="502"/>
      <c r="SET287" s="502"/>
      <c r="SEU287" s="502"/>
      <c r="SEV287" s="502"/>
      <c r="SEW287" s="502"/>
      <c r="SEX287" s="502"/>
      <c r="SEY287" s="502"/>
      <c r="SEZ287" s="502"/>
      <c r="SFA287" s="502"/>
      <c r="SFB287" s="502"/>
      <c r="SFC287" s="502"/>
      <c r="SFD287" s="502"/>
      <c r="SFE287" s="502"/>
      <c r="SFF287" s="502"/>
      <c r="SFG287" s="502"/>
      <c r="SFH287" s="502"/>
      <c r="SFI287" s="502"/>
      <c r="SFJ287" s="502"/>
      <c r="SFK287" s="502"/>
      <c r="SFL287" s="502"/>
      <c r="SFM287" s="502"/>
      <c r="SFN287" s="502"/>
      <c r="SFO287" s="502"/>
      <c r="SFP287" s="502"/>
      <c r="SFQ287" s="502"/>
      <c r="SFR287" s="502"/>
      <c r="SFS287" s="502"/>
      <c r="SFT287" s="502"/>
      <c r="SFU287" s="502"/>
      <c r="SFV287" s="502"/>
      <c r="SFW287" s="502"/>
      <c r="SFX287" s="502"/>
      <c r="SFY287" s="502"/>
      <c r="SFZ287" s="502"/>
      <c r="SGA287" s="502"/>
      <c r="SGB287" s="502"/>
      <c r="SGC287" s="502"/>
      <c r="SGD287" s="502"/>
      <c r="SGE287" s="502"/>
      <c r="SGF287" s="502"/>
      <c r="SGG287" s="502"/>
      <c r="SGH287" s="502"/>
      <c r="SGI287" s="502"/>
      <c r="SGJ287" s="502"/>
      <c r="SGK287" s="502"/>
      <c r="SGL287" s="502"/>
      <c r="SGM287" s="502"/>
      <c r="SGN287" s="502"/>
      <c r="SGO287" s="502"/>
      <c r="SGP287" s="502"/>
      <c r="SGQ287" s="502"/>
      <c r="SGR287" s="502"/>
      <c r="SGS287" s="502"/>
      <c r="SGT287" s="502"/>
      <c r="SGU287" s="502"/>
      <c r="SGV287" s="502"/>
      <c r="SGW287" s="502"/>
      <c r="SGX287" s="502"/>
      <c r="SGY287" s="502"/>
      <c r="SGZ287" s="502"/>
      <c r="SHA287" s="502"/>
      <c r="SHB287" s="502"/>
      <c r="SHC287" s="502"/>
      <c r="SHD287" s="502"/>
      <c r="SHE287" s="502"/>
      <c r="SHF287" s="502"/>
      <c r="SHG287" s="502"/>
      <c r="SHH287" s="502"/>
      <c r="SHI287" s="502"/>
      <c r="SHJ287" s="502"/>
      <c r="SHK287" s="502"/>
      <c r="SHL287" s="502"/>
      <c r="SHM287" s="502"/>
      <c r="SHN287" s="502"/>
      <c r="SHO287" s="502"/>
      <c r="SHP287" s="502"/>
      <c r="SHQ287" s="502"/>
      <c r="SHR287" s="502"/>
      <c r="SHS287" s="502"/>
      <c r="SHT287" s="502"/>
      <c r="SHU287" s="502"/>
      <c r="SHV287" s="502"/>
      <c r="SHW287" s="502"/>
      <c r="SHX287" s="502"/>
      <c r="SHY287" s="502"/>
      <c r="SHZ287" s="502"/>
      <c r="SIA287" s="502"/>
      <c r="SIB287" s="502"/>
      <c r="SIC287" s="502"/>
      <c r="SID287" s="502"/>
      <c r="SIE287" s="502"/>
      <c r="SIF287" s="502"/>
      <c r="SIG287" s="502"/>
      <c r="SIH287" s="502"/>
      <c r="SII287" s="502"/>
      <c r="SIJ287" s="502"/>
      <c r="SIK287" s="502"/>
      <c r="SIL287" s="502"/>
      <c r="SIM287" s="502"/>
      <c r="SIN287" s="502"/>
      <c r="SIO287" s="502"/>
      <c r="SIP287" s="502"/>
      <c r="SIQ287" s="502"/>
      <c r="SIR287" s="502"/>
      <c r="SIS287" s="502"/>
      <c r="SIT287" s="502"/>
      <c r="SIU287" s="502"/>
      <c r="SIV287" s="502"/>
      <c r="SIW287" s="502"/>
      <c r="SIX287" s="502"/>
      <c r="SIY287" s="502"/>
      <c r="SIZ287" s="502"/>
      <c r="SJA287" s="502"/>
      <c r="SJB287" s="502"/>
      <c r="SJC287" s="502"/>
      <c r="SJD287" s="502"/>
      <c r="SJE287" s="502"/>
      <c r="SJF287" s="502"/>
      <c r="SJG287" s="502"/>
      <c r="SJH287" s="502"/>
      <c r="SJI287" s="502"/>
      <c r="SJJ287" s="502"/>
      <c r="SJK287" s="502"/>
      <c r="SJL287" s="502"/>
      <c r="SJM287" s="502"/>
      <c r="SJN287" s="502"/>
      <c r="SJO287" s="502"/>
      <c r="SJP287" s="502"/>
      <c r="SJQ287" s="502"/>
      <c r="SJR287" s="502"/>
      <c r="SJS287" s="502"/>
      <c r="SJT287" s="502"/>
      <c r="SJU287" s="502"/>
      <c r="SJV287" s="502"/>
      <c r="SJW287" s="502"/>
      <c r="SJX287" s="502"/>
      <c r="SJY287" s="502"/>
      <c r="SJZ287" s="502"/>
      <c r="SKA287" s="502"/>
      <c r="SKB287" s="502"/>
      <c r="SKC287" s="502"/>
      <c r="SKD287" s="502"/>
      <c r="SKE287" s="502"/>
      <c r="SKF287" s="502"/>
      <c r="SKG287" s="502"/>
      <c r="SKH287" s="502"/>
      <c r="SKI287" s="502"/>
      <c r="SKJ287" s="502"/>
      <c r="SKK287" s="502"/>
      <c r="SKL287" s="502"/>
      <c r="SKM287" s="502"/>
      <c r="SKN287" s="502"/>
      <c r="SKO287" s="502"/>
      <c r="SKP287" s="502"/>
      <c r="SKQ287" s="502"/>
      <c r="SKR287" s="502"/>
      <c r="SKS287" s="502"/>
      <c r="SKT287" s="502"/>
      <c r="SKU287" s="502"/>
      <c r="SKV287" s="502"/>
      <c r="SKW287" s="502"/>
      <c r="SKX287" s="502"/>
      <c r="SKY287" s="502"/>
      <c r="SKZ287" s="502"/>
      <c r="SLA287" s="502"/>
      <c r="SLB287" s="502"/>
      <c r="SLC287" s="502"/>
      <c r="SLD287" s="502"/>
      <c r="SLE287" s="502"/>
      <c r="SLF287" s="502"/>
      <c r="SLG287" s="502"/>
      <c r="SLH287" s="502"/>
      <c r="SLI287" s="502"/>
      <c r="SLJ287" s="502"/>
      <c r="SLK287" s="502"/>
      <c r="SLL287" s="502"/>
      <c r="SLM287" s="502"/>
      <c r="SLN287" s="502"/>
      <c r="SLO287" s="502"/>
      <c r="SLP287" s="502"/>
      <c r="SLQ287" s="502"/>
      <c r="SLR287" s="502"/>
      <c r="SLS287" s="502"/>
      <c r="SLT287" s="502"/>
      <c r="SLU287" s="502"/>
      <c r="SLV287" s="502"/>
      <c r="SLW287" s="502"/>
      <c r="SLX287" s="502"/>
      <c r="SLY287" s="502"/>
      <c r="SLZ287" s="502"/>
      <c r="SMA287" s="502"/>
      <c r="SMB287" s="502"/>
      <c r="SMC287" s="502"/>
      <c r="SMD287" s="502"/>
      <c r="SME287" s="502"/>
      <c r="SMF287" s="502"/>
      <c r="SMG287" s="502"/>
      <c r="SMH287" s="502"/>
      <c r="SMI287" s="502"/>
      <c r="SMJ287" s="502"/>
      <c r="SMK287" s="502"/>
      <c r="SML287" s="502"/>
      <c r="SMM287" s="502"/>
      <c r="SMN287" s="502"/>
      <c r="SMO287" s="502"/>
      <c r="SMP287" s="502"/>
      <c r="SMQ287" s="502"/>
      <c r="SMR287" s="502"/>
      <c r="SMS287" s="502"/>
      <c r="SMT287" s="502"/>
      <c r="SMU287" s="502"/>
      <c r="SMV287" s="502"/>
      <c r="SMW287" s="502"/>
      <c r="SMX287" s="502"/>
      <c r="SMY287" s="502"/>
      <c r="SMZ287" s="502"/>
      <c r="SNA287" s="502"/>
      <c r="SNB287" s="502"/>
      <c r="SNC287" s="502"/>
      <c r="SND287" s="502"/>
      <c r="SNE287" s="502"/>
      <c r="SNF287" s="502"/>
      <c r="SNG287" s="502"/>
      <c r="SNH287" s="502"/>
      <c r="SNI287" s="502"/>
      <c r="SNJ287" s="502"/>
      <c r="SNK287" s="502"/>
      <c r="SNL287" s="502"/>
      <c r="SNM287" s="502"/>
      <c r="SNN287" s="502"/>
      <c r="SNO287" s="502"/>
      <c r="SNP287" s="502"/>
      <c r="SNQ287" s="502"/>
      <c r="SNR287" s="502"/>
      <c r="SNS287" s="502"/>
      <c r="SNT287" s="502"/>
      <c r="SNU287" s="502"/>
      <c r="SNV287" s="502"/>
      <c r="SNW287" s="502"/>
      <c r="SNX287" s="502"/>
      <c r="SNY287" s="502"/>
      <c r="SNZ287" s="502"/>
      <c r="SOA287" s="502"/>
      <c r="SOB287" s="502"/>
      <c r="SOC287" s="502"/>
      <c r="SOD287" s="502"/>
      <c r="SOE287" s="502"/>
      <c r="SOF287" s="502"/>
      <c r="SOG287" s="502"/>
      <c r="SOH287" s="502"/>
      <c r="SOI287" s="502"/>
      <c r="SOJ287" s="502"/>
      <c r="SOK287" s="502"/>
      <c r="SOL287" s="502"/>
      <c r="SOM287" s="502"/>
      <c r="SON287" s="502"/>
      <c r="SOO287" s="502"/>
      <c r="SOP287" s="502"/>
      <c r="SOQ287" s="502"/>
      <c r="SOR287" s="502"/>
      <c r="SOS287" s="502"/>
      <c r="SOT287" s="502"/>
      <c r="SOU287" s="502"/>
      <c r="SOV287" s="502"/>
      <c r="SOW287" s="502"/>
      <c r="SOX287" s="502"/>
      <c r="SOY287" s="502"/>
      <c r="SOZ287" s="502"/>
      <c r="SPA287" s="502"/>
      <c r="SPB287" s="502"/>
      <c r="SPC287" s="502"/>
      <c r="SPD287" s="502"/>
      <c r="SPE287" s="502"/>
      <c r="SPF287" s="502"/>
      <c r="SPG287" s="502"/>
      <c r="SPH287" s="502"/>
      <c r="SPI287" s="502"/>
      <c r="SPJ287" s="502"/>
      <c r="SPK287" s="502"/>
      <c r="SPL287" s="502"/>
      <c r="SPM287" s="502"/>
      <c r="SPN287" s="502"/>
      <c r="SPO287" s="502"/>
      <c r="SPP287" s="502"/>
      <c r="SPQ287" s="502"/>
      <c r="SPR287" s="502"/>
      <c r="SPS287" s="502"/>
      <c r="SPT287" s="502"/>
      <c r="SPU287" s="502"/>
      <c r="SPV287" s="502"/>
      <c r="SPW287" s="502"/>
      <c r="SPX287" s="502"/>
      <c r="SPY287" s="502"/>
      <c r="SPZ287" s="502"/>
      <c r="SQA287" s="502"/>
      <c r="SQB287" s="502"/>
      <c r="SQC287" s="502"/>
      <c r="SQD287" s="502"/>
      <c r="SQE287" s="502"/>
      <c r="SQF287" s="502"/>
      <c r="SQG287" s="502"/>
      <c r="SQH287" s="502"/>
      <c r="SQI287" s="502"/>
      <c r="SQJ287" s="502"/>
      <c r="SQK287" s="502"/>
      <c r="SQL287" s="502"/>
      <c r="SQM287" s="502"/>
      <c r="SQN287" s="502"/>
      <c r="SQO287" s="502"/>
      <c r="SQP287" s="502"/>
      <c r="SQQ287" s="502"/>
      <c r="SQR287" s="502"/>
      <c r="SQS287" s="502"/>
      <c r="SQT287" s="502"/>
      <c r="SQU287" s="502"/>
      <c r="SQV287" s="502"/>
      <c r="SQW287" s="502"/>
      <c r="SQX287" s="502"/>
      <c r="SQY287" s="502"/>
      <c r="SQZ287" s="502"/>
      <c r="SRA287" s="502"/>
      <c r="SRB287" s="502"/>
      <c r="SRC287" s="502"/>
      <c r="SRD287" s="502"/>
      <c r="SRE287" s="502"/>
      <c r="SRF287" s="502"/>
      <c r="SRG287" s="502"/>
      <c r="SRH287" s="502"/>
      <c r="SRI287" s="502"/>
      <c r="SRJ287" s="502"/>
      <c r="SRK287" s="502"/>
      <c r="SRL287" s="502"/>
      <c r="SRM287" s="502"/>
      <c r="SRN287" s="502"/>
      <c r="SRO287" s="502"/>
      <c r="SRP287" s="502"/>
      <c r="SRQ287" s="502"/>
      <c r="SRR287" s="502"/>
      <c r="SRS287" s="502"/>
      <c r="SRT287" s="502"/>
      <c r="SRU287" s="502"/>
      <c r="SRV287" s="502"/>
      <c r="SRW287" s="502"/>
      <c r="SRX287" s="502"/>
      <c r="SRY287" s="502"/>
      <c r="SRZ287" s="502"/>
      <c r="SSA287" s="502"/>
      <c r="SSB287" s="502"/>
      <c r="SSC287" s="502"/>
      <c r="SSD287" s="502"/>
      <c r="SSE287" s="502"/>
      <c r="SSF287" s="502"/>
      <c r="SSG287" s="502"/>
      <c r="SSH287" s="502"/>
      <c r="SSI287" s="502"/>
      <c r="SSJ287" s="502"/>
      <c r="SSK287" s="502"/>
      <c r="SSL287" s="502"/>
      <c r="SSM287" s="502"/>
      <c r="SSN287" s="502"/>
      <c r="SSO287" s="502"/>
      <c r="SSP287" s="502"/>
      <c r="SSQ287" s="502"/>
      <c r="SSR287" s="502"/>
      <c r="SSS287" s="502"/>
      <c r="SST287" s="502"/>
      <c r="SSU287" s="502"/>
      <c r="SSV287" s="502"/>
      <c r="SSW287" s="502"/>
      <c r="SSX287" s="502"/>
      <c r="SSY287" s="502"/>
      <c r="SSZ287" s="502"/>
      <c r="STA287" s="502"/>
      <c r="STB287" s="502"/>
      <c r="STC287" s="502"/>
      <c r="STD287" s="502"/>
      <c r="STE287" s="502"/>
      <c r="STF287" s="502"/>
      <c r="STG287" s="502"/>
      <c r="STH287" s="502"/>
      <c r="STI287" s="502"/>
      <c r="STJ287" s="502"/>
      <c r="STK287" s="502"/>
      <c r="STL287" s="502"/>
      <c r="STM287" s="502"/>
      <c r="STN287" s="502"/>
      <c r="STO287" s="502"/>
      <c r="STP287" s="502"/>
      <c r="STQ287" s="502"/>
      <c r="STR287" s="502"/>
      <c r="STS287" s="502"/>
      <c r="STT287" s="502"/>
      <c r="STU287" s="502"/>
      <c r="STV287" s="502"/>
      <c r="STW287" s="502"/>
      <c r="STX287" s="502"/>
      <c r="STY287" s="502"/>
      <c r="STZ287" s="502"/>
      <c r="SUA287" s="502"/>
      <c r="SUB287" s="502"/>
      <c r="SUC287" s="502"/>
      <c r="SUD287" s="502"/>
      <c r="SUE287" s="502"/>
      <c r="SUF287" s="502"/>
      <c r="SUG287" s="502"/>
      <c r="SUH287" s="502"/>
      <c r="SUI287" s="502"/>
      <c r="SUJ287" s="502"/>
      <c r="SUK287" s="502"/>
      <c r="SUL287" s="502"/>
      <c r="SUM287" s="502"/>
      <c r="SUN287" s="502"/>
      <c r="SUO287" s="502"/>
      <c r="SUP287" s="502"/>
      <c r="SUQ287" s="502"/>
      <c r="SUR287" s="502"/>
      <c r="SUS287" s="502"/>
      <c r="SUT287" s="502"/>
      <c r="SUU287" s="502"/>
      <c r="SUV287" s="502"/>
      <c r="SUW287" s="502"/>
      <c r="SUX287" s="502"/>
      <c r="SUY287" s="502"/>
      <c r="SUZ287" s="502"/>
      <c r="SVA287" s="502"/>
      <c r="SVB287" s="502"/>
      <c r="SVC287" s="502"/>
      <c r="SVD287" s="502"/>
      <c r="SVE287" s="502"/>
      <c r="SVF287" s="502"/>
      <c r="SVG287" s="502"/>
      <c r="SVH287" s="502"/>
      <c r="SVI287" s="502"/>
      <c r="SVJ287" s="502"/>
      <c r="SVK287" s="502"/>
      <c r="SVL287" s="502"/>
      <c r="SVM287" s="502"/>
      <c r="SVN287" s="502"/>
      <c r="SVO287" s="502"/>
      <c r="SVP287" s="502"/>
      <c r="SVQ287" s="502"/>
      <c r="SVR287" s="502"/>
      <c r="SVS287" s="502"/>
      <c r="SVT287" s="502"/>
      <c r="SVU287" s="502"/>
      <c r="SVV287" s="502"/>
      <c r="SVW287" s="502"/>
      <c r="SVX287" s="502"/>
      <c r="SVY287" s="502"/>
      <c r="SVZ287" s="502"/>
      <c r="SWA287" s="502"/>
      <c r="SWB287" s="502"/>
      <c r="SWC287" s="502"/>
      <c r="SWD287" s="502"/>
      <c r="SWE287" s="502"/>
      <c r="SWF287" s="502"/>
      <c r="SWG287" s="502"/>
      <c r="SWH287" s="502"/>
      <c r="SWI287" s="502"/>
      <c r="SWJ287" s="502"/>
      <c r="SWK287" s="502"/>
      <c r="SWL287" s="502"/>
      <c r="SWM287" s="502"/>
      <c r="SWN287" s="502"/>
      <c r="SWO287" s="502"/>
      <c r="SWP287" s="502"/>
      <c r="SWQ287" s="502"/>
      <c r="SWR287" s="502"/>
      <c r="SWS287" s="502"/>
      <c r="SWT287" s="502"/>
      <c r="SWU287" s="502"/>
      <c r="SWV287" s="502"/>
      <c r="SWW287" s="502"/>
      <c r="SWX287" s="502"/>
      <c r="SWY287" s="502"/>
      <c r="SWZ287" s="502"/>
      <c r="SXA287" s="502"/>
      <c r="SXB287" s="502"/>
      <c r="SXC287" s="502"/>
      <c r="SXD287" s="502"/>
      <c r="SXE287" s="502"/>
      <c r="SXF287" s="502"/>
      <c r="SXG287" s="502"/>
      <c r="SXH287" s="502"/>
      <c r="SXI287" s="502"/>
      <c r="SXJ287" s="502"/>
      <c r="SXK287" s="502"/>
      <c r="SXL287" s="502"/>
      <c r="SXM287" s="502"/>
      <c r="SXN287" s="502"/>
      <c r="SXO287" s="502"/>
      <c r="SXP287" s="502"/>
      <c r="SXQ287" s="502"/>
      <c r="SXR287" s="502"/>
      <c r="SXS287" s="502"/>
      <c r="SXT287" s="502"/>
      <c r="SXU287" s="502"/>
      <c r="SXV287" s="502"/>
      <c r="SXW287" s="502"/>
      <c r="SXX287" s="502"/>
      <c r="SXY287" s="502"/>
      <c r="SXZ287" s="502"/>
      <c r="SYA287" s="502"/>
      <c r="SYB287" s="502"/>
      <c r="SYC287" s="502"/>
      <c r="SYD287" s="502"/>
      <c r="SYE287" s="502"/>
      <c r="SYF287" s="502"/>
      <c r="SYG287" s="502"/>
      <c r="SYH287" s="502"/>
      <c r="SYI287" s="502"/>
      <c r="SYJ287" s="502"/>
      <c r="SYK287" s="502"/>
      <c r="SYL287" s="502"/>
      <c r="SYM287" s="502"/>
      <c r="SYN287" s="502"/>
      <c r="SYO287" s="502"/>
      <c r="SYP287" s="502"/>
      <c r="SYQ287" s="502"/>
      <c r="SYR287" s="502"/>
      <c r="SYS287" s="502"/>
      <c r="SYT287" s="502"/>
      <c r="SYU287" s="502"/>
      <c r="SYV287" s="502"/>
      <c r="SYW287" s="502"/>
      <c r="SYX287" s="502"/>
      <c r="SYY287" s="502"/>
      <c r="SYZ287" s="502"/>
      <c r="SZA287" s="502"/>
      <c r="SZB287" s="502"/>
      <c r="SZC287" s="502"/>
      <c r="SZD287" s="502"/>
      <c r="SZE287" s="502"/>
      <c r="SZF287" s="502"/>
      <c r="SZG287" s="502"/>
      <c r="SZH287" s="502"/>
      <c r="SZI287" s="502"/>
      <c r="SZJ287" s="502"/>
      <c r="SZK287" s="502"/>
      <c r="SZL287" s="502"/>
      <c r="SZM287" s="502"/>
      <c r="SZN287" s="502"/>
      <c r="SZO287" s="502"/>
      <c r="SZP287" s="502"/>
      <c r="SZQ287" s="502"/>
      <c r="SZR287" s="502"/>
      <c r="SZS287" s="502"/>
      <c r="SZT287" s="502"/>
      <c r="SZU287" s="502"/>
      <c r="SZV287" s="502"/>
      <c r="SZW287" s="502"/>
      <c r="SZX287" s="502"/>
      <c r="SZY287" s="502"/>
      <c r="SZZ287" s="502"/>
      <c r="TAA287" s="502"/>
      <c r="TAB287" s="502"/>
      <c r="TAC287" s="502"/>
      <c r="TAD287" s="502"/>
      <c r="TAE287" s="502"/>
      <c r="TAF287" s="502"/>
      <c r="TAG287" s="502"/>
      <c r="TAH287" s="502"/>
      <c r="TAI287" s="502"/>
      <c r="TAJ287" s="502"/>
      <c r="TAK287" s="502"/>
      <c r="TAL287" s="502"/>
      <c r="TAM287" s="502"/>
      <c r="TAN287" s="502"/>
      <c r="TAO287" s="502"/>
      <c r="TAP287" s="502"/>
      <c r="TAQ287" s="502"/>
      <c r="TAR287" s="502"/>
      <c r="TAS287" s="502"/>
      <c r="TAT287" s="502"/>
      <c r="TAU287" s="502"/>
      <c r="TAV287" s="502"/>
      <c r="TAW287" s="502"/>
      <c r="TAX287" s="502"/>
      <c r="TAY287" s="502"/>
      <c r="TAZ287" s="502"/>
      <c r="TBA287" s="502"/>
      <c r="TBB287" s="502"/>
      <c r="TBC287" s="502"/>
      <c r="TBD287" s="502"/>
      <c r="TBE287" s="502"/>
      <c r="TBF287" s="502"/>
      <c r="TBG287" s="502"/>
      <c r="TBH287" s="502"/>
      <c r="TBI287" s="502"/>
      <c r="TBJ287" s="502"/>
      <c r="TBK287" s="502"/>
      <c r="TBL287" s="502"/>
      <c r="TBM287" s="502"/>
      <c r="TBN287" s="502"/>
      <c r="TBO287" s="502"/>
      <c r="TBP287" s="502"/>
      <c r="TBQ287" s="502"/>
      <c r="TBR287" s="502"/>
      <c r="TBS287" s="502"/>
      <c r="TBT287" s="502"/>
      <c r="TBU287" s="502"/>
      <c r="TBV287" s="502"/>
      <c r="TBW287" s="502"/>
      <c r="TBX287" s="502"/>
      <c r="TBY287" s="502"/>
      <c r="TBZ287" s="502"/>
      <c r="TCA287" s="502"/>
      <c r="TCB287" s="502"/>
      <c r="TCC287" s="502"/>
      <c r="TCD287" s="502"/>
      <c r="TCE287" s="502"/>
      <c r="TCF287" s="502"/>
      <c r="TCG287" s="502"/>
      <c r="TCH287" s="502"/>
      <c r="TCI287" s="502"/>
      <c r="TCJ287" s="502"/>
      <c r="TCK287" s="502"/>
      <c r="TCL287" s="502"/>
      <c r="TCM287" s="502"/>
      <c r="TCN287" s="502"/>
      <c r="TCO287" s="502"/>
      <c r="TCP287" s="502"/>
      <c r="TCQ287" s="502"/>
      <c r="TCR287" s="502"/>
      <c r="TCS287" s="502"/>
      <c r="TCT287" s="502"/>
      <c r="TCU287" s="502"/>
      <c r="TCV287" s="502"/>
      <c r="TCW287" s="502"/>
      <c r="TCX287" s="502"/>
      <c r="TCY287" s="502"/>
      <c r="TCZ287" s="502"/>
      <c r="TDA287" s="502"/>
      <c r="TDB287" s="502"/>
      <c r="TDC287" s="502"/>
      <c r="TDD287" s="502"/>
      <c r="TDE287" s="502"/>
      <c r="TDF287" s="502"/>
      <c r="TDG287" s="502"/>
      <c r="TDH287" s="502"/>
      <c r="TDI287" s="502"/>
      <c r="TDJ287" s="502"/>
      <c r="TDK287" s="502"/>
      <c r="TDL287" s="502"/>
      <c r="TDM287" s="502"/>
      <c r="TDN287" s="502"/>
      <c r="TDO287" s="502"/>
      <c r="TDP287" s="502"/>
      <c r="TDQ287" s="502"/>
      <c r="TDR287" s="502"/>
      <c r="TDS287" s="502"/>
      <c r="TDT287" s="502"/>
      <c r="TDU287" s="502"/>
      <c r="TDV287" s="502"/>
      <c r="TDW287" s="502"/>
      <c r="TDX287" s="502"/>
      <c r="TDY287" s="502"/>
      <c r="TDZ287" s="502"/>
      <c r="TEA287" s="502"/>
      <c r="TEB287" s="502"/>
      <c r="TEC287" s="502"/>
      <c r="TED287" s="502"/>
      <c r="TEE287" s="502"/>
      <c r="TEF287" s="502"/>
      <c r="TEG287" s="502"/>
      <c r="TEH287" s="502"/>
      <c r="TEI287" s="502"/>
      <c r="TEJ287" s="502"/>
      <c r="TEK287" s="502"/>
      <c r="TEL287" s="502"/>
      <c r="TEM287" s="502"/>
      <c r="TEN287" s="502"/>
      <c r="TEO287" s="502"/>
      <c r="TEP287" s="502"/>
      <c r="TEQ287" s="502"/>
      <c r="TER287" s="502"/>
      <c r="TES287" s="502"/>
      <c r="TET287" s="502"/>
      <c r="TEU287" s="502"/>
      <c r="TEV287" s="502"/>
      <c r="TEW287" s="502"/>
      <c r="TEX287" s="502"/>
      <c r="TEY287" s="502"/>
      <c r="TEZ287" s="502"/>
      <c r="TFA287" s="502"/>
      <c r="TFB287" s="502"/>
      <c r="TFC287" s="502"/>
      <c r="TFD287" s="502"/>
      <c r="TFE287" s="502"/>
      <c r="TFF287" s="502"/>
      <c r="TFG287" s="502"/>
      <c r="TFH287" s="502"/>
      <c r="TFI287" s="502"/>
      <c r="TFJ287" s="502"/>
      <c r="TFK287" s="502"/>
      <c r="TFL287" s="502"/>
      <c r="TFM287" s="502"/>
      <c r="TFN287" s="502"/>
      <c r="TFO287" s="502"/>
      <c r="TFP287" s="502"/>
      <c r="TFQ287" s="502"/>
      <c r="TFR287" s="502"/>
      <c r="TFS287" s="502"/>
      <c r="TFT287" s="502"/>
      <c r="TFU287" s="502"/>
      <c r="TFV287" s="502"/>
      <c r="TFW287" s="502"/>
      <c r="TFX287" s="502"/>
      <c r="TFY287" s="502"/>
      <c r="TFZ287" s="502"/>
      <c r="TGA287" s="502"/>
      <c r="TGB287" s="502"/>
      <c r="TGC287" s="502"/>
      <c r="TGD287" s="502"/>
      <c r="TGE287" s="502"/>
      <c r="TGF287" s="502"/>
      <c r="TGG287" s="502"/>
      <c r="TGH287" s="502"/>
      <c r="TGI287" s="502"/>
      <c r="TGJ287" s="502"/>
      <c r="TGK287" s="502"/>
      <c r="TGL287" s="502"/>
      <c r="TGM287" s="502"/>
      <c r="TGN287" s="502"/>
      <c r="TGO287" s="502"/>
      <c r="TGP287" s="502"/>
      <c r="TGQ287" s="502"/>
      <c r="TGR287" s="502"/>
      <c r="TGS287" s="502"/>
      <c r="TGT287" s="502"/>
      <c r="TGU287" s="502"/>
      <c r="TGV287" s="502"/>
      <c r="TGW287" s="502"/>
      <c r="TGX287" s="502"/>
      <c r="TGY287" s="502"/>
      <c r="TGZ287" s="502"/>
      <c r="THA287" s="502"/>
      <c r="THB287" s="502"/>
      <c r="THC287" s="502"/>
      <c r="THD287" s="502"/>
      <c r="THE287" s="502"/>
      <c r="THF287" s="502"/>
      <c r="THG287" s="502"/>
      <c r="THH287" s="502"/>
      <c r="THI287" s="502"/>
      <c r="THJ287" s="502"/>
      <c r="THK287" s="502"/>
      <c r="THL287" s="502"/>
      <c r="THM287" s="502"/>
      <c r="THN287" s="502"/>
      <c r="THO287" s="502"/>
      <c r="THP287" s="502"/>
      <c r="THQ287" s="502"/>
      <c r="THR287" s="502"/>
      <c r="THS287" s="502"/>
      <c r="THT287" s="502"/>
      <c r="THU287" s="502"/>
      <c r="THV287" s="502"/>
      <c r="THW287" s="502"/>
      <c r="THX287" s="502"/>
      <c r="THY287" s="502"/>
      <c r="THZ287" s="502"/>
      <c r="TIA287" s="502"/>
      <c r="TIB287" s="502"/>
      <c r="TIC287" s="502"/>
      <c r="TID287" s="502"/>
      <c r="TIE287" s="502"/>
      <c r="TIF287" s="502"/>
      <c r="TIG287" s="502"/>
      <c r="TIH287" s="502"/>
      <c r="TII287" s="502"/>
      <c r="TIJ287" s="502"/>
      <c r="TIK287" s="502"/>
      <c r="TIL287" s="502"/>
      <c r="TIM287" s="502"/>
      <c r="TIN287" s="502"/>
      <c r="TIO287" s="502"/>
      <c r="TIP287" s="502"/>
      <c r="TIQ287" s="502"/>
      <c r="TIR287" s="502"/>
      <c r="TIS287" s="502"/>
      <c r="TIT287" s="502"/>
      <c r="TIU287" s="502"/>
      <c r="TIV287" s="502"/>
      <c r="TIW287" s="502"/>
      <c r="TIX287" s="502"/>
      <c r="TIY287" s="502"/>
      <c r="TIZ287" s="502"/>
      <c r="TJA287" s="502"/>
      <c r="TJB287" s="502"/>
      <c r="TJC287" s="502"/>
      <c r="TJD287" s="502"/>
      <c r="TJE287" s="502"/>
      <c r="TJF287" s="502"/>
      <c r="TJG287" s="502"/>
      <c r="TJH287" s="502"/>
      <c r="TJI287" s="502"/>
      <c r="TJJ287" s="502"/>
      <c r="TJK287" s="502"/>
      <c r="TJL287" s="502"/>
      <c r="TJM287" s="502"/>
      <c r="TJN287" s="502"/>
      <c r="TJO287" s="502"/>
      <c r="TJP287" s="502"/>
      <c r="TJQ287" s="502"/>
      <c r="TJR287" s="502"/>
      <c r="TJS287" s="502"/>
      <c r="TJT287" s="502"/>
      <c r="TJU287" s="502"/>
      <c r="TJV287" s="502"/>
      <c r="TJW287" s="502"/>
      <c r="TJX287" s="502"/>
      <c r="TJY287" s="502"/>
      <c r="TJZ287" s="502"/>
      <c r="TKA287" s="502"/>
      <c r="TKB287" s="502"/>
      <c r="TKC287" s="502"/>
      <c r="TKD287" s="502"/>
      <c r="TKE287" s="502"/>
      <c r="TKF287" s="502"/>
      <c r="TKG287" s="502"/>
      <c r="TKH287" s="502"/>
      <c r="TKI287" s="502"/>
      <c r="TKJ287" s="502"/>
      <c r="TKK287" s="502"/>
      <c r="TKL287" s="502"/>
      <c r="TKM287" s="502"/>
      <c r="TKN287" s="502"/>
      <c r="TKO287" s="502"/>
      <c r="TKP287" s="502"/>
      <c r="TKQ287" s="502"/>
      <c r="TKR287" s="502"/>
      <c r="TKS287" s="502"/>
      <c r="TKT287" s="502"/>
      <c r="TKU287" s="502"/>
      <c r="TKV287" s="502"/>
      <c r="TKW287" s="502"/>
      <c r="TKX287" s="502"/>
      <c r="TKY287" s="502"/>
      <c r="TKZ287" s="502"/>
      <c r="TLA287" s="502"/>
      <c r="TLB287" s="502"/>
      <c r="TLC287" s="502"/>
      <c r="TLD287" s="502"/>
      <c r="TLE287" s="502"/>
      <c r="TLF287" s="502"/>
      <c r="TLG287" s="502"/>
      <c r="TLH287" s="502"/>
      <c r="TLI287" s="502"/>
      <c r="TLJ287" s="502"/>
      <c r="TLK287" s="502"/>
      <c r="TLL287" s="502"/>
      <c r="TLM287" s="502"/>
      <c r="TLN287" s="502"/>
      <c r="TLO287" s="502"/>
      <c r="TLP287" s="502"/>
      <c r="TLQ287" s="502"/>
      <c r="TLR287" s="502"/>
      <c r="TLS287" s="502"/>
      <c r="TLT287" s="502"/>
      <c r="TLU287" s="502"/>
      <c r="TLV287" s="502"/>
      <c r="TLW287" s="502"/>
      <c r="TLX287" s="502"/>
      <c r="TLY287" s="502"/>
      <c r="TLZ287" s="502"/>
      <c r="TMA287" s="502"/>
      <c r="TMB287" s="502"/>
      <c r="TMC287" s="502"/>
      <c r="TMD287" s="502"/>
      <c r="TME287" s="502"/>
      <c r="TMF287" s="502"/>
      <c r="TMG287" s="502"/>
      <c r="TMH287" s="502"/>
      <c r="TMI287" s="502"/>
      <c r="TMJ287" s="502"/>
      <c r="TMK287" s="502"/>
      <c r="TML287" s="502"/>
      <c r="TMM287" s="502"/>
      <c r="TMN287" s="502"/>
      <c r="TMO287" s="502"/>
      <c r="TMP287" s="502"/>
      <c r="TMQ287" s="502"/>
      <c r="TMR287" s="502"/>
      <c r="TMS287" s="502"/>
      <c r="TMT287" s="502"/>
      <c r="TMU287" s="502"/>
      <c r="TMV287" s="502"/>
      <c r="TMW287" s="502"/>
      <c r="TMX287" s="502"/>
      <c r="TMY287" s="502"/>
      <c r="TMZ287" s="502"/>
      <c r="TNA287" s="502"/>
      <c r="TNB287" s="502"/>
      <c r="TNC287" s="502"/>
      <c r="TND287" s="502"/>
      <c r="TNE287" s="502"/>
      <c r="TNF287" s="502"/>
      <c r="TNG287" s="502"/>
      <c r="TNH287" s="502"/>
      <c r="TNI287" s="502"/>
      <c r="TNJ287" s="502"/>
      <c r="TNK287" s="502"/>
      <c r="TNL287" s="502"/>
      <c r="TNM287" s="502"/>
      <c r="TNN287" s="502"/>
      <c r="TNO287" s="502"/>
      <c r="TNP287" s="502"/>
      <c r="TNQ287" s="502"/>
      <c r="TNR287" s="502"/>
      <c r="TNS287" s="502"/>
      <c r="TNT287" s="502"/>
      <c r="TNU287" s="502"/>
      <c r="TNV287" s="502"/>
      <c r="TNW287" s="502"/>
      <c r="TNX287" s="502"/>
      <c r="TNY287" s="502"/>
      <c r="TNZ287" s="502"/>
      <c r="TOA287" s="502"/>
      <c r="TOB287" s="502"/>
      <c r="TOC287" s="502"/>
      <c r="TOD287" s="502"/>
      <c r="TOE287" s="502"/>
      <c r="TOF287" s="502"/>
      <c r="TOG287" s="502"/>
      <c r="TOH287" s="502"/>
      <c r="TOI287" s="502"/>
      <c r="TOJ287" s="502"/>
      <c r="TOK287" s="502"/>
      <c r="TOL287" s="502"/>
      <c r="TOM287" s="502"/>
      <c r="TON287" s="502"/>
      <c r="TOO287" s="502"/>
      <c r="TOP287" s="502"/>
      <c r="TOQ287" s="502"/>
      <c r="TOR287" s="502"/>
      <c r="TOS287" s="502"/>
      <c r="TOT287" s="502"/>
      <c r="TOU287" s="502"/>
      <c r="TOV287" s="502"/>
      <c r="TOW287" s="502"/>
      <c r="TOX287" s="502"/>
      <c r="TOY287" s="502"/>
      <c r="TOZ287" s="502"/>
      <c r="TPA287" s="502"/>
      <c r="TPB287" s="502"/>
      <c r="TPC287" s="502"/>
      <c r="TPD287" s="502"/>
      <c r="TPE287" s="502"/>
      <c r="TPF287" s="502"/>
      <c r="TPG287" s="502"/>
      <c r="TPH287" s="502"/>
      <c r="TPI287" s="502"/>
      <c r="TPJ287" s="502"/>
      <c r="TPK287" s="502"/>
      <c r="TPL287" s="502"/>
      <c r="TPM287" s="502"/>
      <c r="TPN287" s="502"/>
      <c r="TPO287" s="502"/>
      <c r="TPP287" s="502"/>
      <c r="TPQ287" s="502"/>
      <c r="TPR287" s="502"/>
      <c r="TPS287" s="502"/>
      <c r="TPT287" s="502"/>
      <c r="TPU287" s="502"/>
      <c r="TPV287" s="502"/>
      <c r="TPW287" s="502"/>
      <c r="TPX287" s="502"/>
      <c r="TPY287" s="502"/>
      <c r="TPZ287" s="502"/>
      <c r="TQA287" s="502"/>
      <c r="TQB287" s="502"/>
      <c r="TQC287" s="502"/>
      <c r="TQD287" s="502"/>
      <c r="TQE287" s="502"/>
      <c r="TQF287" s="502"/>
      <c r="TQG287" s="502"/>
      <c r="TQH287" s="502"/>
      <c r="TQI287" s="502"/>
      <c r="TQJ287" s="502"/>
      <c r="TQK287" s="502"/>
      <c r="TQL287" s="502"/>
      <c r="TQM287" s="502"/>
      <c r="TQN287" s="502"/>
      <c r="TQO287" s="502"/>
      <c r="TQP287" s="502"/>
      <c r="TQQ287" s="502"/>
      <c r="TQR287" s="502"/>
      <c r="TQS287" s="502"/>
      <c r="TQT287" s="502"/>
      <c r="TQU287" s="502"/>
      <c r="TQV287" s="502"/>
      <c r="TQW287" s="502"/>
      <c r="TQX287" s="502"/>
      <c r="TQY287" s="502"/>
      <c r="TQZ287" s="502"/>
      <c r="TRA287" s="502"/>
      <c r="TRB287" s="502"/>
      <c r="TRC287" s="502"/>
      <c r="TRD287" s="502"/>
      <c r="TRE287" s="502"/>
      <c r="TRF287" s="502"/>
      <c r="TRG287" s="502"/>
      <c r="TRH287" s="502"/>
      <c r="TRI287" s="502"/>
      <c r="TRJ287" s="502"/>
      <c r="TRK287" s="502"/>
      <c r="TRL287" s="502"/>
      <c r="TRM287" s="502"/>
      <c r="TRN287" s="502"/>
      <c r="TRO287" s="502"/>
      <c r="TRP287" s="502"/>
      <c r="TRQ287" s="502"/>
      <c r="TRR287" s="502"/>
      <c r="TRS287" s="502"/>
      <c r="TRT287" s="502"/>
      <c r="TRU287" s="502"/>
      <c r="TRV287" s="502"/>
      <c r="TRW287" s="502"/>
      <c r="TRX287" s="502"/>
      <c r="TRY287" s="502"/>
      <c r="TRZ287" s="502"/>
      <c r="TSA287" s="502"/>
      <c r="TSB287" s="502"/>
      <c r="TSC287" s="502"/>
      <c r="TSD287" s="502"/>
      <c r="TSE287" s="502"/>
      <c r="TSF287" s="502"/>
      <c r="TSG287" s="502"/>
      <c r="TSH287" s="502"/>
      <c r="TSI287" s="502"/>
      <c r="TSJ287" s="502"/>
      <c r="TSK287" s="502"/>
      <c r="TSL287" s="502"/>
      <c r="TSM287" s="502"/>
      <c r="TSN287" s="502"/>
      <c r="TSO287" s="502"/>
      <c r="TSP287" s="502"/>
      <c r="TSQ287" s="502"/>
      <c r="TSR287" s="502"/>
      <c r="TSS287" s="502"/>
      <c r="TST287" s="502"/>
      <c r="TSU287" s="502"/>
      <c r="TSV287" s="502"/>
      <c r="TSW287" s="502"/>
      <c r="TSX287" s="502"/>
      <c r="TSY287" s="502"/>
      <c r="TSZ287" s="502"/>
      <c r="TTA287" s="502"/>
      <c r="TTB287" s="502"/>
      <c r="TTC287" s="502"/>
      <c r="TTD287" s="502"/>
      <c r="TTE287" s="502"/>
      <c r="TTF287" s="502"/>
      <c r="TTG287" s="502"/>
      <c r="TTH287" s="502"/>
      <c r="TTI287" s="502"/>
      <c r="TTJ287" s="502"/>
      <c r="TTK287" s="502"/>
      <c r="TTL287" s="502"/>
      <c r="TTM287" s="502"/>
      <c r="TTN287" s="502"/>
      <c r="TTO287" s="502"/>
      <c r="TTP287" s="502"/>
      <c r="TTQ287" s="502"/>
      <c r="TTR287" s="502"/>
      <c r="TTS287" s="502"/>
      <c r="TTT287" s="502"/>
      <c r="TTU287" s="502"/>
      <c r="TTV287" s="502"/>
      <c r="TTW287" s="502"/>
      <c r="TTX287" s="502"/>
      <c r="TTY287" s="502"/>
      <c r="TTZ287" s="502"/>
      <c r="TUA287" s="502"/>
      <c r="TUB287" s="502"/>
      <c r="TUC287" s="502"/>
      <c r="TUD287" s="502"/>
      <c r="TUE287" s="502"/>
      <c r="TUF287" s="502"/>
      <c r="TUG287" s="502"/>
      <c r="TUH287" s="502"/>
      <c r="TUI287" s="502"/>
      <c r="TUJ287" s="502"/>
      <c r="TUK287" s="502"/>
      <c r="TUL287" s="502"/>
      <c r="TUM287" s="502"/>
      <c r="TUN287" s="502"/>
      <c r="TUO287" s="502"/>
      <c r="TUP287" s="502"/>
      <c r="TUQ287" s="502"/>
      <c r="TUR287" s="502"/>
      <c r="TUS287" s="502"/>
      <c r="TUT287" s="502"/>
      <c r="TUU287" s="502"/>
      <c r="TUV287" s="502"/>
      <c r="TUW287" s="502"/>
      <c r="TUX287" s="502"/>
      <c r="TUY287" s="502"/>
      <c r="TUZ287" s="502"/>
      <c r="TVA287" s="502"/>
      <c r="TVB287" s="502"/>
      <c r="TVC287" s="502"/>
      <c r="TVD287" s="502"/>
      <c r="TVE287" s="502"/>
      <c r="TVF287" s="502"/>
      <c r="TVG287" s="502"/>
      <c r="TVH287" s="502"/>
      <c r="TVI287" s="502"/>
      <c r="TVJ287" s="502"/>
      <c r="TVK287" s="502"/>
      <c r="TVL287" s="502"/>
      <c r="TVM287" s="502"/>
      <c r="TVN287" s="502"/>
      <c r="TVO287" s="502"/>
      <c r="TVP287" s="502"/>
      <c r="TVQ287" s="502"/>
      <c r="TVR287" s="502"/>
      <c r="TVS287" s="502"/>
      <c r="TVT287" s="502"/>
      <c r="TVU287" s="502"/>
      <c r="TVV287" s="502"/>
      <c r="TVW287" s="502"/>
      <c r="TVX287" s="502"/>
      <c r="TVY287" s="502"/>
      <c r="TVZ287" s="502"/>
      <c r="TWA287" s="502"/>
      <c r="TWB287" s="502"/>
      <c r="TWC287" s="502"/>
      <c r="TWD287" s="502"/>
      <c r="TWE287" s="502"/>
      <c r="TWF287" s="502"/>
      <c r="TWG287" s="502"/>
      <c r="TWH287" s="502"/>
      <c r="TWI287" s="502"/>
      <c r="TWJ287" s="502"/>
      <c r="TWK287" s="502"/>
      <c r="TWL287" s="502"/>
      <c r="TWM287" s="502"/>
      <c r="TWN287" s="502"/>
      <c r="TWO287" s="502"/>
      <c r="TWP287" s="502"/>
      <c r="TWQ287" s="502"/>
      <c r="TWR287" s="502"/>
      <c r="TWS287" s="502"/>
      <c r="TWT287" s="502"/>
      <c r="TWU287" s="502"/>
      <c r="TWV287" s="502"/>
      <c r="TWW287" s="502"/>
      <c r="TWX287" s="502"/>
      <c r="TWY287" s="502"/>
      <c r="TWZ287" s="502"/>
      <c r="TXA287" s="502"/>
      <c r="TXB287" s="502"/>
      <c r="TXC287" s="502"/>
      <c r="TXD287" s="502"/>
      <c r="TXE287" s="502"/>
      <c r="TXF287" s="502"/>
      <c r="TXG287" s="502"/>
      <c r="TXH287" s="502"/>
      <c r="TXI287" s="502"/>
      <c r="TXJ287" s="502"/>
      <c r="TXK287" s="502"/>
      <c r="TXL287" s="502"/>
      <c r="TXM287" s="502"/>
      <c r="TXN287" s="502"/>
      <c r="TXO287" s="502"/>
      <c r="TXP287" s="502"/>
      <c r="TXQ287" s="502"/>
      <c r="TXR287" s="502"/>
      <c r="TXS287" s="502"/>
      <c r="TXT287" s="502"/>
      <c r="TXU287" s="502"/>
      <c r="TXV287" s="502"/>
      <c r="TXW287" s="502"/>
      <c r="TXX287" s="502"/>
      <c r="TXY287" s="502"/>
      <c r="TXZ287" s="502"/>
      <c r="TYA287" s="502"/>
      <c r="TYB287" s="502"/>
      <c r="TYC287" s="502"/>
      <c r="TYD287" s="502"/>
      <c r="TYE287" s="502"/>
      <c r="TYF287" s="502"/>
      <c r="TYG287" s="502"/>
      <c r="TYH287" s="502"/>
      <c r="TYI287" s="502"/>
      <c r="TYJ287" s="502"/>
      <c r="TYK287" s="502"/>
      <c r="TYL287" s="502"/>
      <c r="TYM287" s="502"/>
      <c r="TYN287" s="502"/>
      <c r="TYO287" s="502"/>
      <c r="TYP287" s="502"/>
      <c r="TYQ287" s="502"/>
      <c r="TYR287" s="502"/>
      <c r="TYS287" s="502"/>
      <c r="TYT287" s="502"/>
      <c r="TYU287" s="502"/>
      <c r="TYV287" s="502"/>
      <c r="TYW287" s="502"/>
      <c r="TYX287" s="502"/>
      <c r="TYY287" s="502"/>
      <c r="TYZ287" s="502"/>
      <c r="TZA287" s="502"/>
      <c r="TZB287" s="502"/>
      <c r="TZC287" s="502"/>
      <c r="TZD287" s="502"/>
      <c r="TZE287" s="502"/>
      <c r="TZF287" s="502"/>
      <c r="TZG287" s="502"/>
      <c r="TZH287" s="502"/>
      <c r="TZI287" s="502"/>
      <c r="TZJ287" s="502"/>
      <c r="TZK287" s="502"/>
      <c r="TZL287" s="502"/>
      <c r="TZM287" s="502"/>
      <c r="TZN287" s="502"/>
      <c r="TZO287" s="502"/>
      <c r="TZP287" s="502"/>
      <c r="TZQ287" s="502"/>
      <c r="TZR287" s="502"/>
      <c r="TZS287" s="502"/>
      <c r="TZT287" s="502"/>
      <c r="TZU287" s="502"/>
      <c r="TZV287" s="502"/>
      <c r="TZW287" s="502"/>
      <c r="TZX287" s="502"/>
      <c r="TZY287" s="502"/>
      <c r="TZZ287" s="502"/>
      <c r="UAA287" s="502"/>
      <c r="UAB287" s="502"/>
      <c r="UAC287" s="502"/>
      <c r="UAD287" s="502"/>
      <c r="UAE287" s="502"/>
      <c r="UAF287" s="502"/>
      <c r="UAG287" s="502"/>
      <c r="UAH287" s="502"/>
      <c r="UAI287" s="502"/>
      <c r="UAJ287" s="502"/>
      <c r="UAK287" s="502"/>
      <c r="UAL287" s="502"/>
      <c r="UAM287" s="502"/>
      <c r="UAN287" s="502"/>
      <c r="UAO287" s="502"/>
      <c r="UAP287" s="502"/>
      <c r="UAQ287" s="502"/>
      <c r="UAR287" s="502"/>
      <c r="UAS287" s="502"/>
      <c r="UAT287" s="502"/>
      <c r="UAU287" s="502"/>
      <c r="UAV287" s="502"/>
      <c r="UAW287" s="502"/>
      <c r="UAX287" s="502"/>
      <c r="UAY287" s="502"/>
      <c r="UAZ287" s="502"/>
      <c r="UBA287" s="502"/>
      <c r="UBB287" s="502"/>
      <c r="UBC287" s="502"/>
      <c r="UBD287" s="502"/>
      <c r="UBE287" s="502"/>
      <c r="UBF287" s="502"/>
      <c r="UBG287" s="502"/>
      <c r="UBH287" s="502"/>
      <c r="UBI287" s="502"/>
      <c r="UBJ287" s="502"/>
      <c r="UBK287" s="502"/>
      <c r="UBL287" s="502"/>
      <c r="UBM287" s="502"/>
      <c r="UBN287" s="502"/>
      <c r="UBO287" s="502"/>
      <c r="UBP287" s="502"/>
      <c r="UBQ287" s="502"/>
      <c r="UBR287" s="502"/>
      <c r="UBS287" s="502"/>
      <c r="UBT287" s="502"/>
      <c r="UBU287" s="502"/>
      <c r="UBV287" s="502"/>
      <c r="UBW287" s="502"/>
      <c r="UBX287" s="502"/>
      <c r="UBY287" s="502"/>
      <c r="UBZ287" s="502"/>
      <c r="UCA287" s="502"/>
      <c r="UCB287" s="502"/>
      <c r="UCC287" s="502"/>
      <c r="UCD287" s="502"/>
      <c r="UCE287" s="502"/>
      <c r="UCF287" s="502"/>
      <c r="UCG287" s="502"/>
      <c r="UCH287" s="502"/>
      <c r="UCI287" s="502"/>
      <c r="UCJ287" s="502"/>
      <c r="UCK287" s="502"/>
      <c r="UCL287" s="502"/>
      <c r="UCM287" s="502"/>
      <c r="UCN287" s="502"/>
      <c r="UCO287" s="502"/>
      <c r="UCP287" s="502"/>
      <c r="UCQ287" s="502"/>
      <c r="UCR287" s="502"/>
      <c r="UCS287" s="502"/>
      <c r="UCT287" s="502"/>
      <c r="UCU287" s="502"/>
      <c r="UCV287" s="502"/>
      <c r="UCW287" s="502"/>
      <c r="UCX287" s="502"/>
      <c r="UCY287" s="502"/>
      <c r="UCZ287" s="502"/>
      <c r="UDA287" s="502"/>
      <c r="UDB287" s="502"/>
      <c r="UDC287" s="502"/>
      <c r="UDD287" s="502"/>
      <c r="UDE287" s="502"/>
      <c r="UDF287" s="502"/>
      <c r="UDG287" s="502"/>
      <c r="UDH287" s="502"/>
      <c r="UDI287" s="502"/>
      <c r="UDJ287" s="502"/>
      <c r="UDK287" s="502"/>
      <c r="UDL287" s="502"/>
      <c r="UDM287" s="502"/>
      <c r="UDN287" s="502"/>
      <c r="UDO287" s="502"/>
      <c r="UDP287" s="502"/>
      <c r="UDQ287" s="502"/>
      <c r="UDR287" s="502"/>
      <c r="UDS287" s="502"/>
      <c r="UDT287" s="502"/>
      <c r="UDU287" s="502"/>
      <c r="UDV287" s="502"/>
      <c r="UDW287" s="502"/>
      <c r="UDX287" s="502"/>
      <c r="UDY287" s="502"/>
      <c r="UDZ287" s="502"/>
      <c r="UEA287" s="502"/>
      <c r="UEB287" s="502"/>
      <c r="UEC287" s="502"/>
      <c r="UED287" s="502"/>
      <c r="UEE287" s="502"/>
      <c r="UEF287" s="502"/>
      <c r="UEG287" s="502"/>
      <c r="UEH287" s="502"/>
      <c r="UEI287" s="502"/>
      <c r="UEJ287" s="502"/>
      <c r="UEK287" s="502"/>
      <c r="UEL287" s="502"/>
      <c r="UEM287" s="502"/>
      <c r="UEN287" s="502"/>
      <c r="UEO287" s="502"/>
      <c r="UEP287" s="502"/>
      <c r="UEQ287" s="502"/>
      <c r="UER287" s="502"/>
      <c r="UES287" s="502"/>
      <c r="UET287" s="502"/>
      <c r="UEU287" s="502"/>
      <c r="UEV287" s="502"/>
      <c r="UEW287" s="502"/>
      <c r="UEX287" s="502"/>
      <c r="UEY287" s="502"/>
      <c r="UEZ287" s="502"/>
      <c r="UFA287" s="502"/>
      <c r="UFB287" s="502"/>
      <c r="UFC287" s="502"/>
      <c r="UFD287" s="502"/>
      <c r="UFE287" s="502"/>
      <c r="UFF287" s="502"/>
      <c r="UFG287" s="502"/>
      <c r="UFH287" s="502"/>
      <c r="UFI287" s="502"/>
      <c r="UFJ287" s="502"/>
      <c r="UFK287" s="502"/>
      <c r="UFL287" s="502"/>
      <c r="UFM287" s="502"/>
      <c r="UFN287" s="502"/>
      <c r="UFO287" s="502"/>
      <c r="UFP287" s="502"/>
      <c r="UFQ287" s="502"/>
      <c r="UFR287" s="502"/>
      <c r="UFS287" s="502"/>
      <c r="UFT287" s="502"/>
      <c r="UFU287" s="502"/>
      <c r="UFV287" s="502"/>
      <c r="UFW287" s="502"/>
      <c r="UFX287" s="502"/>
      <c r="UFY287" s="502"/>
      <c r="UFZ287" s="502"/>
      <c r="UGA287" s="502"/>
      <c r="UGB287" s="502"/>
      <c r="UGC287" s="502"/>
      <c r="UGD287" s="502"/>
      <c r="UGE287" s="502"/>
      <c r="UGF287" s="502"/>
      <c r="UGG287" s="502"/>
      <c r="UGH287" s="502"/>
      <c r="UGI287" s="502"/>
      <c r="UGJ287" s="502"/>
      <c r="UGK287" s="502"/>
      <c r="UGL287" s="502"/>
      <c r="UGM287" s="502"/>
      <c r="UGN287" s="502"/>
      <c r="UGO287" s="502"/>
      <c r="UGP287" s="502"/>
      <c r="UGQ287" s="502"/>
      <c r="UGR287" s="502"/>
      <c r="UGS287" s="502"/>
      <c r="UGT287" s="502"/>
      <c r="UGU287" s="502"/>
      <c r="UGV287" s="502"/>
      <c r="UGW287" s="502"/>
      <c r="UGX287" s="502"/>
      <c r="UGY287" s="502"/>
      <c r="UGZ287" s="502"/>
      <c r="UHA287" s="502"/>
      <c r="UHB287" s="502"/>
      <c r="UHC287" s="502"/>
      <c r="UHD287" s="502"/>
      <c r="UHE287" s="502"/>
      <c r="UHF287" s="502"/>
      <c r="UHG287" s="502"/>
      <c r="UHH287" s="502"/>
      <c r="UHI287" s="502"/>
      <c r="UHJ287" s="502"/>
      <c r="UHK287" s="502"/>
      <c r="UHL287" s="502"/>
      <c r="UHM287" s="502"/>
      <c r="UHN287" s="502"/>
      <c r="UHO287" s="502"/>
      <c r="UHP287" s="502"/>
      <c r="UHQ287" s="502"/>
      <c r="UHR287" s="502"/>
      <c r="UHS287" s="502"/>
      <c r="UHT287" s="502"/>
      <c r="UHU287" s="502"/>
      <c r="UHV287" s="502"/>
      <c r="UHW287" s="502"/>
      <c r="UHX287" s="502"/>
      <c r="UHY287" s="502"/>
      <c r="UHZ287" s="502"/>
      <c r="UIA287" s="502"/>
      <c r="UIB287" s="502"/>
      <c r="UIC287" s="502"/>
      <c r="UID287" s="502"/>
      <c r="UIE287" s="502"/>
      <c r="UIF287" s="502"/>
      <c r="UIG287" s="502"/>
      <c r="UIH287" s="502"/>
      <c r="UII287" s="502"/>
      <c r="UIJ287" s="502"/>
      <c r="UIK287" s="502"/>
      <c r="UIL287" s="502"/>
      <c r="UIM287" s="502"/>
      <c r="UIN287" s="502"/>
      <c r="UIO287" s="502"/>
      <c r="UIP287" s="502"/>
      <c r="UIQ287" s="502"/>
      <c r="UIR287" s="502"/>
      <c r="UIS287" s="502"/>
      <c r="UIT287" s="502"/>
      <c r="UIU287" s="502"/>
      <c r="UIV287" s="502"/>
      <c r="UIW287" s="502"/>
      <c r="UIX287" s="502"/>
      <c r="UIY287" s="502"/>
      <c r="UIZ287" s="502"/>
      <c r="UJA287" s="502"/>
      <c r="UJB287" s="502"/>
      <c r="UJC287" s="502"/>
      <c r="UJD287" s="502"/>
      <c r="UJE287" s="502"/>
      <c r="UJF287" s="502"/>
      <c r="UJG287" s="502"/>
      <c r="UJH287" s="502"/>
      <c r="UJI287" s="502"/>
      <c r="UJJ287" s="502"/>
      <c r="UJK287" s="502"/>
      <c r="UJL287" s="502"/>
      <c r="UJM287" s="502"/>
      <c r="UJN287" s="502"/>
      <c r="UJO287" s="502"/>
      <c r="UJP287" s="502"/>
      <c r="UJQ287" s="502"/>
      <c r="UJR287" s="502"/>
      <c r="UJS287" s="502"/>
      <c r="UJT287" s="502"/>
      <c r="UJU287" s="502"/>
      <c r="UJV287" s="502"/>
      <c r="UJW287" s="502"/>
      <c r="UJX287" s="502"/>
      <c r="UJY287" s="502"/>
      <c r="UJZ287" s="502"/>
      <c r="UKA287" s="502"/>
      <c r="UKB287" s="502"/>
      <c r="UKC287" s="502"/>
      <c r="UKD287" s="502"/>
      <c r="UKE287" s="502"/>
      <c r="UKF287" s="502"/>
      <c r="UKG287" s="502"/>
      <c r="UKH287" s="502"/>
      <c r="UKI287" s="502"/>
      <c r="UKJ287" s="502"/>
      <c r="UKK287" s="502"/>
      <c r="UKL287" s="502"/>
      <c r="UKM287" s="502"/>
      <c r="UKN287" s="502"/>
      <c r="UKO287" s="502"/>
      <c r="UKP287" s="502"/>
      <c r="UKQ287" s="502"/>
      <c r="UKR287" s="502"/>
      <c r="UKS287" s="502"/>
      <c r="UKT287" s="502"/>
      <c r="UKU287" s="502"/>
      <c r="UKV287" s="502"/>
      <c r="UKW287" s="502"/>
      <c r="UKX287" s="502"/>
      <c r="UKY287" s="502"/>
      <c r="UKZ287" s="502"/>
      <c r="ULA287" s="502"/>
      <c r="ULB287" s="502"/>
      <c r="ULC287" s="502"/>
      <c r="ULD287" s="502"/>
      <c r="ULE287" s="502"/>
      <c r="ULF287" s="502"/>
      <c r="ULG287" s="502"/>
      <c r="ULH287" s="502"/>
      <c r="ULI287" s="502"/>
      <c r="ULJ287" s="502"/>
      <c r="ULK287" s="502"/>
      <c r="ULL287" s="502"/>
      <c r="ULM287" s="502"/>
      <c r="ULN287" s="502"/>
      <c r="ULO287" s="502"/>
      <c r="ULP287" s="502"/>
      <c r="ULQ287" s="502"/>
      <c r="ULR287" s="502"/>
      <c r="ULS287" s="502"/>
      <c r="ULT287" s="502"/>
      <c r="ULU287" s="502"/>
      <c r="ULV287" s="502"/>
      <c r="ULW287" s="502"/>
      <c r="ULX287" s="502"/>
      <c r="ULY287" s="502"/>
      <c r="ULZ287" s="502"/>
      <c r="UMA287" s="502"/>
      <c r="UMB287" s="502"/>
      <c r="UMC287" s="502"/>
      <c r="UMD287" s="502"/>
      <c r="UME287" s="502"/>
      <c r="UMF287" s="502"/>
      <c r="UMG287" s="502"/>
      <c r="UMH287" s="502"/>
      <c r="UMI287" s="502"/>
      <c r="UMJ287" s="502"/>
      <c r="UMK287" s="502"/>
      <c r="UML287" s="502"/>
      <c r="UMM287" s="502"/>
      <c r="UMN287" s="502"/>
      <c r="UMO287" s="502"/>
      <c r="UMP287" s="502"/>
      <c r="UMQ287" s="502"/>
      <c r="UMR287" s="502"/>
      <c r="UMS287" s="502"/>
      <c r="UMT287" s="502"/>
      <c r="UMU287" s="502"/>
      <c r="UMV287" s="502"/>
      <c r="UMW287" s="502"/>
      <c r="UMX287" s="502"/>
      <c r="UMY287" s="502"/>
      <c r="UMZ287" s="502"/>
      <c r="UNA287" s="502"/>
      <c r="UNB287" s="502"/>
      <c r="UNC287" s="502"/>
      <c r="UND287" s="502"/>
      <c r="UNE287" s="502"/>
      <c r="UNF287" s="502"/>
      <c r="UNG287" s="502"/>
      <c r="UNH287" s="502"/>
      <c r="UNI287" s="502"/>
      <c r="UNJ287" s="502"/>
      <c r="UNK287" s="502"/>
      <c r="UNL287" s="502"/>
      <c r="UNM287" s="502"/>
      <c r="UNN287" s="502"/>
      <c r="UNO287" s="502"/>
      <c r="UNP287" s="502"/>
      <c r="UNQ287" s="502"/>
      <c r="UNR287" s="502"/>
      <c r="UNS287" s="502"/>
      <c r="UNT287" s="502"/>
      <c r="UNU287" s="502"/>
      <c r="UNV287" s="502"/>
      <c r="UNW287" s="502"/>
      <c r="UNX287" s="502"/>
      <c r="UNY287" s="502"/>
      <c r="UNZ287" s="502"/>
      <c r="UOA287" s="502"/>
      <c r="UOB287" s="502"/>
      <c r="UOC287" s="502"/>
      <c r="UOD287" s="502"/>
      <c r="UOE287" s="502"/>
      <c r="UOF287" s="502"/>
      <c r="UOG287" s="502"/>
      <c r="UOH287" s="502"/>
      <c r="UOI287" s="502"/>
      <c r="UOJ287" s="502"/>
      <c r="UOK287" s="502"/>
      <c r="UOL287" s="502"/>
      <c r="UOM287" s="502"/>
      <c r="UON287" s="502"/>
      <c r="UOO287" s="502"/>
      <c r="UOP287" s="502"/>
      <c r="UOQ287" s="502"/>
      <c r="UOR287" s="502"/>
      <c r="UOS287" s="502"/>
      <c r="UOT287" s="502"/>
      <c r="UOU287" s="502"/>
      <c r="UOV287" s="502"/>
      <c r="UOW287" s="502"/>
      <c r="UOX287" s="502"/>
      <c r="UOY287" s="502"/>
      <c r="UOZ287" s="502"/>
      <c r="UPA287" s="502"/>
      <c r="UPB287" s="502"/>
      <c r="UPC287" s="502"/>
      <c r="UPD287" s="502"/>
      <c r="UPE287" s="502"/>
      <c r="UPF287" s="502"/>
      <c r="UPG287" s="502"/>
      <c r="UPH287" s="502"/>
      <c r="UPI287" s="502"/>
      <c r="UPJ287" s="502"/>
      <c r="UPK287" s="502"/>
      <c r="UPL287" s="502"/>
      <c r="UPM287" s="502"/>
      <c r="UPN287" s="502"/>
      <c r="UPO287" s="502"/>
      <c r="UPP287" s="502"/>
      <c r="UPQ287" s="502"/>
      <c r="UPR287" s="502"/>
      <c r="UPS287" s="502"/>
      <c r="UPT287" s="502"/>
      <c r="UPU287" s="502"/>
      <c r="UPV287" s="502"/>
      <c r="UPW287" s="502"/>
      <c r="UPX287" s="502"/>
      <c r="UPY287" s="502"/>
      <c r="UPZ287" s="502"/>
      <c r="UQA287" s="502"/>
      <c r="UQB287" s="502"/>
      <c r="UQC287" s="502"/>
      <c r="UQD287" s="502"/>
      <c r="UQE287" s="502"/>
      <c r="UQF287" s="502"/>
      <c r="UQG287" s="502"/>
      <c r="UQH287" s="502"/>
      <c r="UQI287" s="502"/>
      <c r="UQJ287" s="502"/>
      <c r="UQK287" s="502"/>
      <c r="UQL287" s="502"/>
      <c r="UQM287" s="502"/>
      <c r="UQN287" s="502"/>
      <c r="UQO287" s="502"/>
      <c r="UQP287" s="502"/>
      <c r="UQQ287" s="502"/>
      <c r="UQR287" s="502"/>
      <c r="UQS287" s="502"/>
      <c r="UQT287" s="502"/>
      <c r="UQU287" s="502"/>
      <c r="UQV287" s="502"/>
      <c r="UQW287" s="502"/>
      <c r="UQX287" s="502"/>
      <c r="UQY287" s="502"/>
      <c r="UQZ287" s="502"/>
      <c r="URA287" s="502"/>
      <c r="URB287" s="502"/>
      <c r="URC287" s="502"/>
      <c r="URD287" s="502"/>
      <c r="URE287" s="502"/>
      <c r="URF287" s="502"/>
      <c r="URG287" s="502"/>
      <c r="URH287" s="502"/>
      <c r="URI287" s="502"/>
      <c r="URJ287" s="502"/>
      <c r="URK287" s="502"/>
      <c r="URL287" s="502"/>
      <c r="URM287" s="502"/>
      <c r="URN287" s="502"/>
      <c r="URO287" s="502"/>
      <c r="URP287" s="502"/>
      <c r="URQ287" s="502"/>
      <c r="URR287" s="502"/>
      <c r="URS287" s="502"/>
      <c r="URT287" s="502"/>
      <c r="URU287" s="502"/>
      <c r="URV287" s="502"/>
      <c r="URW287" s="502"/>
      <c r="URX287" s="502"/>
      <c r="URY287" s="502"/>
      <c r="URZ287" s="502"/>
      <c r="USA287" s="502"/>
      <c r="USB287" s="502"/>
      <c r="USC287" s="502"/>
      <c r="USD287" s="502"/>
      <c r="USE287" s="502"/>
      <c r="USF287" s="502"/>
      <c r="USG287" s="502"/>
      <c r="USH287" s="502"/>
      <c r="USI287" s="502"/>
      <c r="USJ287" s="502"/>
      <c r="USK287" s="502"/>
      <c r="USL287" s="502"/>
      <c r="USM287" s="502"/>
      <c r="USN287" s="502"/>
      <c r="USO287" s="502"/>
      <c r="USP287" s="502"/>
      <c r="USQ287" s="502"/>
      <c r="USR287" s="502"/>
      <c r="USS287" s="502"/>
      <c r="UST287" s="502"/>
      <c r="USU287" s="502"/>
      <c r="USV287" s="502"/>
      <c r="USW287" s="502"/>
      <c r="USX287" s="502"/>
      <c r="USY287" s="502"/>
      <c r="USZ287" s="502"/>
      <c r="UTA287" s="502"/>
      <c r="UTB287" s="502"/>
      <c r="UTC287" s="502"/>
      <c r="UTD287" s="502"/>
      <c r="UTE287" s="502"/>
      <c r="UTF287" s="502"/>
      <c r="UTG287" s="502"/>
      <c r="UTH287" s="502"/>
      <c r="UTI287" s="502"/>
      <c r="UTJ287" s="502"/>
      <c r="UTK287" s="502"/>
      <c r="UTL287" s="502"/>
      <c r="UTM287" s="502"/>
      <c r="UTN287" s="502"/>
      <c r="UTO287" s="502"/>
      <c r="UTP287" s="502"/>
      <c r="UTQ287" s="502"/>
      <c r="UTR287" s="502"/>
      <c r="UTS287" s="502"/>
      <c r="UTT287" s="502"/>
      <c r="UTU287" s="502"/>
      <c r="UTV287" s="502"/>
      <c r="UTW287" s="502"/>
      <c r="UTX287" s="502"/>
      <c r="UTY287" s="502"/>
      <c r="UTZ287" s="502"/>
      <c r="UUA287" s="502"/>
      <c r="UUB287" s="502"/>
      <c r="UUC287" s="502"/>
      <c r="UUD287" s="502"/>
      <c r="UUE287" s="502"/>
      <c r="UUF287" s="502"/>
      <c r="UUG287" s="502"/>
      <c r="UUH287" s="502"/>
      <c r="UUI287" s="502"/>
      <c r="UUJ287" s="502"/>
      <c r="UUK287" s="502"/>
      <c r="UUL287" s="502"/>
      <c r="UUM287" s="502"/>
      <c r="UUN287" s="502"/>
      <c r="UUO287" s="502"/>
      <c r="UUP287" s="502"/>
      <c r="UUQ287" s="502"/>
      <c r="UUR287" s="502"/>
      <c r="UUS287" s="502"/>
      <c r="UUT287" s="502"/>
      <c r="UUU287" s="502"/>
      <c r="UUV287" s="502"/>
      <c r="UUW287" s="502"/>
      <c r="UUX287" s="502"/>
      <c r="UUY287" s="502"/>
      <c r="UUZ287" s="502"/>
      <c r="UVA287" s="502"/>
      <c r="UVB287" s="502"/>
      <c r="UVC287" s="502"/>
      <c r="UVD287" s="502"/>
      <c r="UVE287" s="502"/>
      <c r="UVF287" s="502"/>
      <c r="UVG287" s="502"/>
      <c r="UVH287" s="502"/>
      <c r="UVI287" s="502"/>
      <c r="UVJ287" s="502"/>
      <c r="UVK287" s="502"/>
      <c r="UVL287" s="502"/>
      <c r="UVM287" s="502"/>
      <c r="UVN287" s="502"/>
      <c r="UVO287" s="502"/>
      <c r="UVP287" s="502"/>
      <c r="UVQ287" s="502"/>
      <c r="UVR287" s="502"/>
      <c r="UVS287" s="502"/>
      <c r="UVT287" s="502"/>
      <c r="UVU287" s="502"/>
      <c r="UVV287" s="502"/>
      <c r="UVW287" s="502"/>
      <c r="UVX287" s="502"/>
      <c r="UVY287" s="502"/>
      <c r="UVZ287" s="502"/>
      <c r="UWA287" s="502"/>
      <c r="UWB287" s="502"/>
      <c r="UWC287" s="502"/>
      <c r="UWD287" s="502"/>
      <c r="UWE287" s="502"/>
      <c r="UWF287" s="502"/>
      <c r="UWG287" s="502"/>
      <c r="UWH287" s="502"/>
      <c r="UWI287" s="502"/>
      <c r="UWJ287" s="502"/>
      <c r="UWK287" s="502"/>
      <c r="UWL287" s="502"/>
      <c r="UWM287" s="502"/>
      <c r="UWN287" s="502"/>
      <c r="UWO287" s="502"/>
      <c r="UWP287" s="502"/>
      <c r="UWQ287" s="502"/>
      <c r="UWR287" s="502"/>
      <c r="UWS287" s="502"/>
      <c r="UWT287" s="502"/>
      <c r="UWU287" s="502"/>
      <c r="UWV287" s="502"/>
      <c r="UWW287" s="502"/>
      <c r="UWX287" s="502"/>
      <c r="UWY287" s="502"/>
      <c r="UWZ287" s="502"/>
      <c r="UXA287" s="502"/>
      <c r="UXB287" s="502"/>
      <c r="UXC287" s="502"/>
      <c r="UXD287" s="502"/>
      <c r="UXE287" s="502"/>
      <c r="UXF287" s="502"/>
      <c r="UXG287" s="502"/>
      <c r="UXH287" s="502"/>
      <c r="UXI287" s="502"/>
      <c r="UXJ287" s="502"/>
      <c r="UXK287" s="502"/>
      <c r="UXL287" s="502"/>
      <c r="UXM287" s="502"/>
      <c r="UXN287" s="502"/>
      <c r="UXO287" s="502"/>
      <c r="UXP287" s="502"/>
      <c r="UXQ287" s="502"/>
      <c r="UXR287" s="502"/>
      <c r="UXS287" s="502"/>
      <c r="UXT287" s="502"/>
      <c r="UXU287" s="502"/>
      <c r="UXV287" s="502"/>
      <c r="UXW287" s="502"/>
      <c r="UXX287" s="502"/>
      <c r="UXY287" s="502"/>
      <c r="UXZ287" s="502"/>
      <c r="UYA287" s="502"/>
      <c r="UYB287" s="502"/>
      <c r="UYC287" s="502"/>
      <c r="UYD287" s="502"/>
      <c r="UYE287" s="502"/>
      <c r="UYF287" s="502"/>
      <c r="UYG287" s="502"/>
      <c r="UYH287" s="502"/>
      <c r="UYI287" s="502"/>
      <c r="UYJ287" s="502"/>
      <c r="UYK287" s="502"/>
      <c r="UYL287" s="502"/>
      <c r="UYM287" s="502"/>
      <c r="UYN287" s="502"/>
      <c r="UYO287" s="502"/>
      <c r="UYP287" s="502"/>
      <c r="UYQ287" s="502"/>
      <c r="UYR287" s="502"/>
      <c r="UYS287" s="502"/>
      <c r="UYT287" s="502"/>
      <c r="UYU287" s="502"/>
      <c r="UYV287" s="502"/>
      <c r="UYW287" s="502"/>
      <c r="UYX287" s="502"/>
      <c r="UYY287" s="502"/>
      <c r="UYZ287" s="502"/>
      <c r="UZA287" s="502"/>
      <c r="UZB287" s="502"/>
      <c r="UZC287" s="502"/>
      <c r="UZD287" s="502"/>
      <c r="UZE287" s="502"/>
      <c r="UZF287" s="502"/>
      <c r="UZG287" s="502"/>
      <c r="UZH287" s="502"/>
      <c r="UZI287" s="502"/>
      <c r="UZJ287" s="502"/>
      <c r="UZK287" s="502"/>
      <c r="UZL287" s="502"/>
      <c r="UZM287" s="502"/>
      <c r="UZN287" s="502"/>
      <c r="UZO287" s="502"/>
      <c r="UZP287" s="502"/>
      <c r="UZQ287" s="502"/>
      <c r="UZR287" s="502"/>
      <c r="UZS287" s="502"/>
      <c r="UZT287" s="502"/>
      <c r="UZU287" s="502"/>
      <c r="UZV287" s="502"/>
      <c r="UZW287" s="502"/>
      <c r="UZX287" s="502"/>
      <c r="UZY287" s="502"/>
      <c r="UZZ287" s="502"/>
      <c r="VAA287" s="502"/>
      <c r="VAB287" s="502"/>
      <c r="VAC287" s="502"/>
      <c r="VAD287" s="502"/>
      <c r="VAE287" s="502"/>
      <c r="VAF287" s="502"/>
      <c r="VAG287" s="502"/>
      <c r="VAH287" s="502"/>
      <c r="VAI287" s="502"/>
      <c r="VAJ287" s="502"/>
      <c r="VAK287" s="502"/>
      <c r="VAL287" s="502"/>
      <c r="VAM287" s="502"/>
      <c r="VAN287" s="502"/>
      <c r="VAO287" s="502"/>
      <c r="VAP287" s="502"/>
      <c r="VAQ287" s="502"/>
      <c r="VAR287" s="502"/>
      <c r="VAS287" s="502"/>
      <c r="VAT287" s="502"/>
      <c r="VAU287" s="502"/>
      <c r="VAV287" s="502"/>
      <c r="VAW287" s="502"/>
      <c r="VAX287" s="502"/>
      <c r="VAY287" s="502"/>
      <c r="VAZ287" s="502"/>
      <c r="VBA287" s="502"/>
      <c r="VBB287" s="502"/>
      <c r="VBC287" s="502"/>
      <c r="VBD287" s="502"/>
      <c r="VBE287" s="502"/>
      <c r="VBF287" s="502"/>
      <c r="VBG287" s="502"/>
      <c r="VBH287" s="502"/>
      <c r="VBI287" s="502"/>
      <c r="VBJ287" s="502"/>
      <c r="VBK287" s="502"/>
      <c r="VBL287" s="502"/>
      <c r="VBM287" s="502"/>
      <c r="VBN287" s="502"/>
      <c r="VBO287" s="502"/>
      <c r="VBP287" s="502"/>
      <c r="VBQ287" s="502"/>
      <c r="VBR287" s="502"/>
      <c r="VBS287" s="502"/>
      <c r="VBT287" s="502"/>
      <c r="VBU287" s="502"/>
      <c r="VBV287" s="502"/>
      <c r="VBW287" s="502"/>
      <c r="VBX287" s="502"/>
      <c r="VBY287" s="502"/>
      <c r="VBZ287" s="502"/>
      <c r="VCA287" s="502"/>
      <c r="VCB287" s="502"/>
      <c r="VCC287" s="502"/>
      <c r="VCD287" s="502"/>
      <c r="VCE287" s="502"/>
      <c r="VCF287" s="502"/>
      <c r="VCG287" s="502"/>
      <c r="VCH287" s="502"/>
      <c r="VCI287" s="502"/>
      <c r="VCJ287" s="502"/>
      <c r="VCK287" s="502"/>
      <c r="VCL287" s="502"/>
      <c r="VCM287" s="502"/>
      <c r="VCN287" s="502"/>
      <c r="VCO287" s="502"/>
      <c r="VCP287" s="502"/>
      <c r="VCQ287" s="502"/>
      <c r="VCR287" s="502"/>
      <c r="VCS287" s="502"/>
      <c r="VCT287" s="502"/>
      <c r="VCU287" s="502"/>
      <c r="VCV287" s="502"/>
      <c r="VCW287" s="502"/>
      <c r="VCX287" s="502"/>
      <c r="VCY287" s="502"/>
      <c r="VCZ287" s="502"/>
      <c r="VDA287" s="502"/>
      <c r="VDB287" s="502"/>
      <c r="VDC287" s="502"/>
      <c r="VDD287" s="502"/>
      <c r="VDE287" s="502"/>
      <c r="VDF287" s="502"/>
      <c r="VDG287" s="502"/>
      <c r="VDH287" s="502"/>
      <c r="VDI287" s="502"/>
      <c r="VDJ287" s="502"/>
      <c r="VDK287" s="502"/>
      <c r="VDL287" s="502"/>
      <c r="VDM287" s="502"/>
      <c r="VDN287" s="502"/>
      <c r="VDO287" s="502"/>
      <c r="VDP287" s="502"/>
      <c r="VDQ287" s="502"/>
      <c r="VDR287" s="502"/>
      <c r="VDS287" s="502"/>
      <c r="VDT287" s="502"/>
      <c r="VDU287" s="502"/>
      <c r="VDV287" s="502"/>
      <c r="VDW287" s="502"/>
      <c r="VDX287" s="502"/>
      <c r="VDY287" s="502"/>
      <c r="VDZ287" s="502"/>
      <c r="VEA287" s="502"/>
      <c r="VEB287" s="502"/>
      <c r="VEC287" s="502"/>
      <c r="VED287" s="502"/>
      <c r="VEE287" s="502"/>
      <c r="VEF287" s="502"/>
      <c r="VEG287" s="502"/>
      <c r="VEH287" s="502"/>
      <c r="VEI287" s="502"/>
      <c r="VEJ287" s="502"/>
      <c r="VEK287" s="502"/>
      <c r="VEL287" s="502"/>
      <c r="VEM287" s="502"/>
      <c r="VEN287" s="502"/>
      <c r="VEO287" s="502"/>
      <c r="VEP287" s="502"/>
      <c r="VEQ287" s="502"/>
      <c r="VER287" s="502"/>
      <c r="VES287" s="502"/>
      <c r="VET287" s="502"/>
      <c r="VEU287" s="502"/>
      <c r="VEV287" s="502"/>
      <c r="VEW287" s="502"/>
      <c r="VEX287" s="502"/>
      <c r="VEY287" s="502"/>
      <c r="VEZ287" s="502"/>
      <c r="VFA287" s="502"/>
      <c r="VFB287" s="502"/>
      <c r="VFC287" s="502"/>
      <c r="VFD287" s="502"/>
      <c r="VFE287" s="502"/>
      <c r="VFF287" s="502"/>
      <c r="VFG287" s="502"/>
      <c r="VFH287" s="502"/>
      <c r="VFI287" s="502"/>
      <c r="VFJ287" s="502"/>
      <c r="VFK287" s="502"/>
      <c r="VFL287" s="502"/>
      <c r="VFM287" s="502"/>
      <c r="VFN287" s="502"/>
      <c r="VFO287" s="502"/>
      <c r="VFP287" s="502"/>
      <c r="VFQ287" s="502"/>
      <c r="VFR287" s="502"/>
      <c r="VFS287" s="502"/>
      <c r="VFT287" s="502"/>
      <c r="VFU287" s="502"/>
      <c r="VFV287" s="502"/>
      <c r="VFW287" s="502"/>
      <c r="VFX287" s="502"/>
      <c r="VFY287" s="502"/>
      <c r="VFZ287" s="502"/>
      <c r="VGA287" s="502"/>
      <c r="VGB287" s="502"/>
      <c r="VGC287" s="502"/>
      <c r="VGD287" s="502"/>
      <c r="VGE287" s="502"/>
      <c r="VGF287" s="502"/>
      <c r="VGG287" s="502"/>
      <c r="VGH287" s="502"/>
      <c r="VGI287" s="502"/>
      <c r="VGJ287" s="502"/>
      <c r="VGK287" s="502"/>
      <c r="VGL287" s="502"/>
      <c r="VGM287" s="502"/>
      <c r="VGN287" s="502"/>
      <c r="VGO287" s="502"/>
      <c r="VGP287" s="502"/>
      <c r="VGQ287" s="502"/>
      <c r="VGR287" s="502"/>
      <c r="VGS287" s="502"/>
      <c r="VGT287" s="502"/>
      <c r="VGU287" s="502"/>
      <c r="VGV287" s="502"/>
      <c r="VGW287" s="502"/>
      <c r="VGX287" s="502"/>
      <c r="VGY287" s="502"/>
      <c r="VGZ287" s="502"/>
      <c r="VHA287" s="502"/>
      <c r="VHB287" s="502"/>
      <c r="VHC287" s="502"/>
      <c r="VHD287" s="502"/>
      <c r="VHE287" s="502"/>
      <c r="VHF287" s="502"/>
      <c r="VHG287" s="502"/>
      <c r="VHH287" s="502"/>
      <c r="VHI287" s="502"/>
      <c r="VHJ287" s="502"/>
      <c r="VHK287" s="502"/>
      <c r="VHL287" s="502"/>
      <c r="VHM287" s="502"/>
      <c r="VHN287" s="502"/>
      <c r="VHO287" s="502"/>
      <c r="VHP287" s="502"/>
      <c r="VHQ287" s="502"/>
      <c r="VHR287" s="502"/>
      <c r="VHS287" s="502"/>
      <c r="VHT287" s="502"/>
      <c r="VHU287" s="502"/>
      <c r="VHV287" s="502"/>
      <c r="VHW287" s="502"/>
      <c r="VHX287" s="502"/>
      <c r="VHY287" s="502"/>
      <c r="VHZ287" s="502"/>
      <c r="VIA287" s="502"/>
      <c r="VIB287" s="502"/>
      <c r="VIC287" s="502"/>
      <c r="VID287" s="502"/>
      <c r="VIE287" s="502"/>
      <c r="VIF287" s="502"/>
      <c r="VIG287" s="502"/>
      <c r="VIH287" s="502"/>
      <c r="VII287" s="502"/>
      <c r="VIJ287" s="502"/>
      <c r="VIK287" s="502"/>
      <c r="VIL287" s="502"/>
      <c r="VIM287" s="502"/>
      <c r="VIN287" s="502"/>
      <c r="VIO287" s="502"/>
      <c r="VIP287" s="502"/>
      <c r="VIQ287" s="502"/>
      <c r="VIR287" s="502"/>
      <c r="VIS287" s="502"/>
      <c r="VIT287" s="502"/>
      <c r="VIU287" s="502"/>
      <c r="VIV287" s="502"/>
      <c r="VIW287" s="502"/>
      <c r="VIX287" s="502"/>
      <c r="VIY287" s="502"/>
      <c r="VIZ287" s="502"/>
      <c r="VJA287" s="502"/>
      <c r="VJB287" s="502"/>
      <c r="VJC287" s="502"/>
      <c r="VJD287" s="502"/>
      <c r="VJE287" s="502"/>
      <c r="VJF287" s="502"/>
      <c r="VJG287" s="502"/>
      <c r="VJH287" s="502"/>
      <c r="VJI287" s="502"/>
      <c r="VJJ287" s="502"/>
      <c r="VJK287" s="502"/>
      <c r="VJL287" s="502"/>
      <c r="VJM287" s="502"/>
      <c r="VJN287" s="502"/>
      <c r="VJO287" s="502"/>
      <c r="VJP287" s="502"/>
      <c r="VJQ287" s="502"/>
      <c r="VJR287" s="502"/>
      <c r="VJS287" s="502"/>
      <c r="VJT287" s="502"/>
      <c r="VJU287" s="502"/>
      <c r="VJV287" s="502"/>
      <c r="VJW287" s="502"/>
      <c r="VJX287" s="502"/>
      <c r="VJY287" s="502"/>
      <c r="VJZ287" s="502"/>
      <c r="VKA287" s="502"/>
      <c r="VKB287" s="502"/>
      <c r="VKC287" s="502"/>
      <c r="VKD287" s="502"/>
      <c r="VKE287" s="502"/>
      <c r="VKF287" s="502"/>
      <c r="VKG287" s="502"/>
      <c r="VKH287" s="502"/>
      <c r="VKI287" s="502"/>
      <c r="VKJ287" s="502"/>
      <c r="VKK287" s="502"/>
      <c r="VKL287" s="502"/>
      <c r="VKM287" s="502"/>
      <c r="VKN287" s="502"/>
      <c r="VKO287" s="502"/>
      <c r="VKP287" s="502"/>
      <c r="VKQ287" s="502"/>
      <c r="VKR287" s="502"/>
      <c r="VKS287" s="502"/>
      <c r="VKT287" s="502"/>
      <c r="VKU287" s="502"/>
      <c r="VKV287" s="502"/>
      <c r="VKW287" s="502"/>
      <c r="VKX287" s="502"/>
      <c r="VKY287" s="502"/>
      <c r="VKZ287" s="502"/>
      <c r="VLA287" s="502"/>
      <c r="VLB287" s="502"/>
      <c r="VLC287" s="502"/>
      <c r="VLD287" s="502"/>
      <c r="VLE287" s="502"/>
      <c r="VLF287" s="502"/>
      <c r="VLG287" s="502"/>
      <c r="VLH287" s="502"/>
      <c r="VLI287" s="502"/>
      <c r="VLJ287" s="502"/>
      <c r="VLK287" s="502"/>
      <c r="VLL287" s="502"/>
      <c r="VLM287" s="502"/>
      <c r="VLN287" s="502"/>
      <c r="VLO287" s="502"/>
      <c r="VLP287" s="502"/>
      <c r="VLQ287" s="502"/>
      <c r="VLR287" s="502"/>
      <c r="VLS287" s="502"/>
      <c r="VLT287" s="502"/>
      <c r="VLU287" s="502"/>
      <c r="VLV287" s="502"/>
      <c r="VLW287" s="502"/>
      <c r="VLX287" s="502"/>
      <c r="VLY287" s="502"/>
      <c r="VLZ287" s="502"/>
      <c r="VMA287" s="502"/>
      <c r="VMB287" s="502"/>
      <c r="VMC287" s="502"/>
      <c r="VMD287" s="502"/>
      <c r="VME287" s="502"/>
      <c r="VMF287" s="502"/>
      <c r="VMG287" s="502"/>
      <c r="VMH287" s="502"/>
      <c r="VMI287" s="502"/>
      <c r="VMJ287" s="502"/>
      <c r="VMK287" s="502"/>
      <c r="VML287" s="502"/>
      <c r="VMM287" s="502"/>
      <c r="VMN287" s="502"/>
      <c r="VMO287" s="502"/>
      <c r="VMP287" s="502"/>
      <c r="VMQ287" s="502"/>
      <c r="VMR287" s="502"/>
      <c r="VMS287" s="502"/>
      <c r="VMT287" s="502"/>
      <c r="VMU287" s="502"/>
      <c r="VMV287" s="502"/>
      <c r="VMW287" s="502"/>
      <c r="VMX287" s="502"/>
      <c r="VMY287" s="502"/>
      <c r="VMZ287" s="502"/>
      <c r="VNA287" s="502"/>
      <c r="VNB287" s="502"/>
      <c r="VNC287" s="502"/>
      <c r="VND287" s="502"/>
      <c r="VNE287" s="502"/>
      <c r="VNF287" s="502"/>
      <c r="VNG287" s="502"/>
      <c r="VNH287" s="502"/>
      <c r="VNI287" s="502"/>
      <c r="VNJ287" s="502"/>
      <c r="VNK287" s="502"/>
      <c r="VNL287" s="502"/>
      <c r="VNM287" s="502"/>
      <c r="VNN287" s="502"/>
      <c r="VNO287" s="502"/>
      <c r="VNP287" s="502"/>
      <c r="VNQ287" s="502"/>
      <c r="VNR287" s="502"/>
      <c r="VNS287" s="502"/>
      <c r="VNT287" s="502"/>
      <c r="VNU287" s="502"/>
      <c r="VNV287" s="502"/>
      <c r="VNW287" s="502"/>
      <c r="VNX287" s="502"/>
      <c r="VNY287" s="502"/>
      <c r="VNZ287" s="502"/>
      <c r="VOA287" s="502"/>
      <c r="VOB287" s="502"/>
      <c r="VOC287" s="502"/>
      <c r="VOD287" s="502"/>
      <c r="VOE287" s="502"/>
      <c r="VOF287" s="502"/>
      <c r="VOG287" s="502"/>
      <c r="VOH287" s="502"/>
      <c r="VOI287" s="502"/>
      <c r="VOJ287" s="502"/>
      <c r="VOK287" s="502"/>
      <c r="VOL287" s="502"/>
      <c r="VOM287" s="502"/>
      <c r="VON287" s="502"/>
      <c r="VOO287" s="502"/>
      <c r="VOP287" s="502"/>
      <c r="VOQ287" s="502"/>
      <c r="VOR287" s="502"/>
      <c r="VOS287" s="502"/>
      <c r="VOT287" s="502"/>
      <c r="VOU287" s="502"/>
      <c r="VOV287" s="502"/>
      <c r="VOW287" s="502"/>
      <c r="VOX287" s="502"/>
      <c r="VOY287" s="502"/>
      <c r="VOZ287" s="502"/>
      <c r="VPA287" s="502"/>
      <c r="VPB287" s="502"/>
      <c r="VPC287" s="502"/>
      <c r="VPD287" s="502"/>
      <c r="VPE287" s="502"/>
      <c r="VPF287" s="502"/>
      <c r="VPG287" s="502"/>
      <c r="VPH287" s="502"/>
      <c r="VPI287" s="502"/>
      <c r="VPJ287" s="502"/>
      <c r="VPK287" s="502"/>
      <c r="VPL287" s="502"/>
      <c r="VPM287" s="502"/>
      <c r="VPN287" s="502"/>
      <c r="VPO287" s="502"/>
      <c r="VPP287" s="502"/>
      <c r="VPQ287" s="502"/>
      <c r="VPR287" s="502"/>
      <c r="VPS287" s="502"/>
      <c r="VPT287" s="502"/>
      <c r="VPU287" s="502"/>
      <c r="VPV287" s="502"/>
      <c r="VPW287" s="502"/>
      <c r="VPX287" s="502"/>
      <c r="VPY287" s="502"/>
      <c r="VPZ287" s="502"/>
      <c r="VQA287" s="502"/>
      <c r="VQB287" s="502"/>
      <c r="VQC287" s="502"/>
      <c r="VQD287" s="502"/>
      <c r="VQE287" s="502"/>
      <c r="VQF287" s="502"/>
      <c r="VQG287" s="502"/>
      <c r="VQH287" s="502"/>
      <c r="VQI287" s="502"/>
      <c r="VQJ287" s="502"/>
      <c r="VQK287" s="502"/>
      <c r="VQL287" s="502"/>
      <c r="VQM287" s="502"/>
      <c r="VQN287" s="502"/>
      <c r="VQO287" s="502"/>
      <c r="VQP287" s="502"/>
      <c r="VQQ287" s="502"/>
      <c r="VQR287" s="502"/>
      <c r="VQS287" s="502"/>
      <c r="VQT287" s="502"/>
      <c r="VQU287" s="502"/>
      <c r="VQV287" s="502"/>
      <c r="VQW287" s="502"/>
      <c r="VQX287" s="502"/>
      <c r="VQY287" s="502"/>
      <c r="VQZ287" s="502"/>
      <c r="VRA287" s="502"/>
      <c r="VRB287" s="502"/>
      <c r="VRC287" s="502"/>
      <c r="VRD287" s="502"/>
      <c r="VRE287" s="502"/>
      <c r="VRF287" s="502"/>
      <c r="VRG287" s="502"/>
      <c r="VRH287" s="502"/>
      <c r="VRI287" s="502"/>
      <c r="VRJ287" s="502"/>
      <c r="VRK287" s="502"/>
      <c r="VRL287" s="502"/>
      <c r="VRM287" s="502"/>
      <c r="VRN287" s="502"/>
      <c r="VRO287" s="502"/>
      <c r="VRP287" s="502"/>
      <c r="VRQ287" s="502"/>
      <c r="VRR287" s="502"/>
      <c r="VRS287" s="502"/>
      <c r="VRT287" s="502"/>
      <c r="VRU287" s="502"/>
      <c r="VRV287" s="502"/>
      <c r="VRW287" s="502"/>
      <c r="VRX287" s="502"/>
      <c r="VRY287" s="502"/>
      <c r="VRZ287" s="502"/>
      <c r="VSA287" s="502"/>
      <c r="VSB287" s="502"/>
      <c r="VSC287" s="502"/>
      <c r="VSD287" s="502"/>
      <c r="VSE287" s="502"/>
      <c r="VSF287" s="502"/>
      <c r="VSG287" s="502"/>
      <c r="VSH287" s="502"/>
      <c r="VSI287" s="502"/>
      <c r="VSJ287" s="502"/>
      <c r="VSK287" s="502"/>
      <c r="VSL287" s="502"/>
      <c r="VSM287" s="502"/>
      <c r="VSN287" s="502"/>
      <c r="VSO287" s="502"/>
      <c r="VSP287" s="502"/>
      <c r="VSQ287" s="502"/>
      <c r="VSR287" s="502"/>
      <c r="VSS287" s="502"/>
      <c r="VST287" s="502"/>
      <c r="VSU287" s="502"/>
      <c r="VSV287" s="502"/>
      <c r="VSW287" s="502"/>
      <c r="VSX287" s="502"/>
      <c r="VSY287" s="502"/>
      <c r="VSZ287" s="502"/>
      <c r="VTA287" s="502"/>
      <c r="VTB287" s="502"/>
      <c r="VTC287" s="502"/>
      <c r="VTD287" s="502"/>
      <c r="VTE287" s="502"/>
      <c r="VTF287" s="502"/>
      <c r="VTG287" s="502"/>
      <c r="VTH287" s="502"/>
      <c r="VTI287" s="502"/>
      <c r="VTJ287" s="502"/>
      <c r="VTK287" s="502"/>
      <c r="VTL287" s="502"/>
      <c r="VTM287" s="502"/>
      <c r="VTN287" s="502"/>
      <c r="VTO287" s="502"/>
      <c r="VTP287" s="502"/>
      <c r="VTQ287" s="502"/>
      <c r="VTR287" s="502"/>
      <c r="VTS287" s="502"/>
      <c r="VTT287" s="502"/>
      <c r="VTU287" s="502"/>
      <c r="VTV287" s="502"/>
      <c r="VTW287" s="502"/>
      <c r="VTX287" s="502"/>
      <c r="VTY287" s="502"/>
      <c r="VTZ287" s="502"/>
      <c r="VUA287" s="502"/>
      <c r="VUB287" s="502"/>
      <c r="VUC287" s="502"/>
      <c r="VUD287" s="502"/>
      <c r="VUE287" s="502"/>
      <c r="VUF287" s="502"/>
      <c r="VUG287" s="502"/>
      <c r="VUH287" s="502"/>
      <c r="VUI287" s="502"/>
      <c r="VUJ287" s="502"/>
      <c r="VUK287" s="502"/>
      <c r="VUL287" s="502"/>
      <c r="VUM287" s="502"/>
      <c r="VUN287" s="502"/>
      <c r="VUO287" s="502"/>
      <c r="VUP287" s="502"/>
      <c r="VUQ287" s="502"/>
      <c r="VUR287" s="502"/>
      <c r="VUS287" s="502"/>
      <c r="VUT287" s="502"/>
      <c r="VUU287" s="502"/>
      <c r="VUV287" s="502"/>
      <c r="VUW287" s="502"/>
      <c r="VUX287" s="502"/>
      <c r="VUY287" s="502"/>
      <c r="VUZ287" s="502"/>
      <c r="VVA287" s="502"/>
      <c r="VVB287" s="502"/>
      <c r="VVC287" s="502"/>
      <c r="VVD287" s="502"/>
      <c r="VVE287" s="502"/>
      <c r="VVF287" s="502"/>
      <c r="VVG287" s="502"/>
      <c r="VVH287" s="502"/>
      <c r="VVI287" s="502"/>
      <c r="VVJ287" s="502"/>
      <c r="VVK287" s="502"/>
      <c r="VVL287" s="502"/>
      <c r="VVM287" s="502"/>
      <c r="VVN287" s="502"/>
      <c r="VVO287" s="502"/>
      <c r="VVP287" s="502"/>
      <c r="VVQ287" s="502"/>
      <c r="VVR287" s="502"/>
      <c r="VVS287" s="502"/>
      <c r="VVT287" s="502"/>
      <c r="VVU287" s="502"/>
      <c r="VVV287" s="502"/>
      <c r="VVW287" s="502"/>
      <c r="VVX287" s="502"/>
      <c r="VVY287" s="502"/>
      <c r="VVZ287" s="502"/>
      <c r="VWA287" s="502"/>
      <c r="VWB287" s="502"/>
      <c r="VWC287" s="502"/>
      <c r="VWD287" s="502"/>
      <c r="VWE287" s="502"/>
      <c r="VWF287" s="502"/>
      <c r="VWG287" s="502"/>
      <c r="VWH287" s="502"/>
      <c r="VWI287" s="502"/>
      <c r="VWJ287" s="502"/>
      <c r="VWK287" s="502"/>
      <c r="VWL287" s="502"/>
      <c r="VWM287" s="502"/>
      <c r="VWN287" s="502"/>
      <c r="VWO287" s="502"/>
      <c r="VWP287" s="502"/>
      <c r="VWQ287" s="502"/>
      <c r="VWR287" s="502"/>
      <c r="VWS287" s="502"/>
      <c r="VWT287" s="502"/>
      <c r="VWU287" s="502"/>
      <c r="VWV287" s="502"/>
      <c r="VWW287" s="502"/>
      <c r="VWX287" s="502"/>
      <c r="VWY287" s="502"/>
      <c r="VWZ287" s="502"/>
      <c r="VXA287" s="502"/>
      <c r="VXB287" s="502"/>
      <c r="VXC287" s="502"/>
      <c r="VXD287" s="502"/>
      <c r="VXE287" s="502"/>
      <c r="VXF287" s="502"/>
      <c r="VXG287" s="502"/>
      <c r="VXH287" s="502"/>
      <c r="VXI287" s="502"/>
      <c r="VXJ287" s="502"/>
      <c r="VXK287" s="502"/>
      <c r="VXL287" s="502"/>
      <c r="VXM287" s="502"/>
      <c r="VXN287" s="502"/>
      <c r="VXO287" s="502"/>
      <c r="VXP287" s="502"/>
      <c r="VXQ287" s="502"/>
      <c r="VXR287" s="502"/>
      <c r="VXS287" s="502"/>
      <c r="VXT287" s="502"/>
      <c r="VXU287" s="502"/>
      <c r="VXV287" s="502"/>
      <c r="VXW287" s="502"/>
      <c r="VXX287" s="502"/>
      <c r="VXY287" s="502"/>
      <c r="VXZ287" s="502"/>
      <c r="VYA287" s="502"/>
      <c r="VYB287" s="502"/>
      <c r="VYC287" s="502"/>
      <c r="VYD287" s="502"/>
      <c r="VYE287" s="502"/>
      <c r="VYF287" s="502"/>
      <c r="VYG287" s="502"/>
      <c r="VYH287" s="502"/>
      <c r="VYI287" s="502"/>
      <c r="VYJ287" s="502"/>
      <c r="VYK287" s="502"/>
      <c r="VYL287" s="502"/>
      <c r="VYM287" s="502"/>
      <c r="VYN287" s="502"/>
      <c r="VYO287" s="502"/>
      <c r="VYP287" s="502"/>
      <c r="VYQ287" s="502"/>
      <c r="VYR287" s="502"/>
      <c r="VYS287" s="502"/>
      <c r="VYT287" s="502"/>
      <c r="VYU287" s="502"/>
      <c r="VYV287" s="502"/>
      <c r="VYW287" s="502"/>
      <c r="VYX287" s="502"/>
      <c r="VYY287" s="502"/>
      <c r="VYZ287" s="502"/>
      <c r="VZA287" s="502"/>
      <c r="VZB287" s="502"/>
      <c r="VZC287" s="502"/>
      <c r="VZD287" s="502"/>
      <c r="VZE287" s="502"/>
      <c r="VZF287" s="502"/>
      <c r="VZG287" s="502"/>
      <c r="VZH287" s="502"/>
      <c r="VZI287" s="502"/>
      <c r="VZJ287" s="502"/>
      <c r="VZK287" s="502"/>
      <c r="VZL287" s="502"/>
      <c r="VZM287" s="502"/>
      <c r="VZN287" s="502"/>
      <c r="VZO287" s="502"/>
      <c r="VZP287" s="502"/>
      <c r="VZQ287" s="502"/>
      <c r="VZR287" s="502"/>
      <c r="VZS287" s="502"/>
      <c r="VZT287" s="502"/>
      <c r="VZU287" s="502"/>
      <c r="VZV287" s="502"/>
      <c r="VZW287" s="502"/>
      <c r="VZX287" s="502"/>
      <c r="VZY287" s="502"/>
      <c r="VZZ287" s="502"/>
      <c r="WAA287" s="502"/>
      <c r="WAB287" s="502"/>
      <c r="WAC287" s="502"/>
      <c r="WAD287" s="502"/>
      <c r="WAE287" s="502"/>
      <c r="WAF287" s="502"/>
      <c r="WAG287" s="502"/>
      <c r="WAH287" s="502"/>
      <c r="WAI287" s="502"/>
      <c r="WAJ287" s="502"/>
      <c r="WAK287" s="502"/>
      <c r="WAL287" s="502"/>
      <c r="WAM287" s="502"/>
      <c r="WAN287" s="502"/>
      <c r="WAO287" s="502"/>
      <c r="WAP287" s="502"/>
      <c r="WAQ287" s="502"/>
      <c r="WAR287" s="502"/>
      <c r="WAS287" s="502"/>
      <c r="WAT287" s="502"/>
      <c r="WAU287" s="502"/>
      <c r="WAV287" s="502"/>
      <c r="WAW287" s="502"/>
      <c r="WAX287" s="502"/>
      <c r="WAY287" s="502"/>
      <c r="WAZ287" s="502"/>
      <c r="WBA287" s="502"/>
      <c r="WBB287" s="502"/>
      <c r="WBC287" s="502"/>
      <c r="WBD287" s="502"/>
      <c r="WBE287" s="502"/>
      <c r="WBF287" s="502"/>
      <c r="WBG287" s="502"/>
      <c r="WBH287" s="502"/>
      <c r="WBI287" s="502"/>
      <c r="WBJ287" s="502"/>
      <c r="WBK287" s="502"/>
      <c r="WBL287" s="502"/>
      <c r="WBM287" s="502"/>
      <c r="WBN287" s="502"/>
      <c r="WBO287" s="502"/>
      <c r="WBP287" s="502"/>
      <c r="WBQ287" s="502"/>
      <c r="WBR287" s="502"/>
      <c r="WBS287" s="502"/>
      <c r="WBT287" s="502"/>
      <c r="WBU287" s="502"/>
      <c r="WBV287" s="502"/>
      <c r="WBW287" s="502"/>
      <c r="WBX287" s="502"/>
      <c r="WBY287" s="502"/>
      <c r="WBZ287" s="502"/>
      <c r="WCA287" s="502"/>
      <c r="WCB287" s="502"/>
      <c r="WCC287" s="502"/>
      <c r="WCD287" s="502"/>
      <c r="WCE287" s="502"/>
      <c r="WCF287" s="502"/>
      <c r="WCG287" s="502"/>
      <c r="WCH287" s="502"/>
      <c r="WCI287" s="502"/>
      <c r="WCJ287" s="502"/>
      <c r="WCK287" s="502"/>
      <c r="WCL287" s="502"/>
      <c r="WCM287" s="502"/>
      <c r="WCN287" s="502"/>
      <c r="WCO287" s="502"/>
      <c r="WCP287" s="502"/>
      <c r="WCQ287" s="502"/>
      <c r="WCR287" s="502"/>
      <c r="WCS287" s="502"/>
      <c r="WCT287" s="502"/>
      <c r="WCU287" s="502"/>
      <c r="WCV287" s="502"/>
      <c r="WCW287" s="502"/>
      <c r="WCX287" s="502"/>
      <c r="WCY287" s="502"/>
      <c r="WCZ287" s="502"/>
      <c r="WDA287" s="502"/>
      <c r="WDB287" s="502"/>
      <c r="WDC287" s="502"/>
      <c r="WDD287" s="502"/>
      <c r="WDE287" s="502"/>
      <c r="WDF287" s="502"/>
      <c r="WDG287" s="502"/>
      <c r="WDH287" s="502"/>
      <c r="WDI287" s="502"/>
      <c r="WDJ287" s="502"/>
      <c r="WDK287" s="502"/>
      <c r="WDL287" s="502"/>
      <c r="WDM287" s="502"/>
      <c r="WDN287" s="502"/>
      <c r="WDO287" s="502"/>
      <c r="WDP287" s="502"/>
      <c r="WDQ287" s="502"/>
      <c r="WDR287" s="502"/>
      <c r="WDS287" s="502"/>
      <c r="WDT287" s="502"/>
      <c r="WDU287" s="502"/>
      <c r="WDV287" s="502"/>
      <c r="WDW287" s="502"/>
      <c r="WDX287" s="502"/>
      <c r="WDY287" s="502"/>
      <c r="WDZ287" s="502"/>
      <c r="WEA287" s="502"/>
      <c r="WEB287" s="502"/>
      <c r="WEC287" s="502"/>
      <c r="WED287" s="502"/>
      <c r="WEE287" s="502"/>
      <c r="WEF287" s="502"/>
      <c r="WEG287" s="502"/>
      <c r="WEH287" s="502"/>
      <c r="WEI287" s="502"/>
      <c r="WEJ287" s="502"/>
      <c r="WEK287" s="502"/>
      <c r="WEL287" s="502"/>
      <c r="WEM287" s="502"/>
      <c r="WEN287" s="502"/>
      <c r="WEO287" s="502"/>
      <c r="WEP287" s="502"/>
      <c r="WEQ287" s="502"/>
      <c r="WER287" s="502"/>
      <c r="WES287" s="502"/>
      <c r="WET287" s="502"/>
      <c r="WEU287" s="502"/>
      <c r="WEV287" s="502"/>
      <c r="WEW287" s="502"/>
      <c r="WEX287" s="502"/>
      <c r="WEY287" s="502"/>
      <c r="WEZ287" s="502"/>
      <c r="WFA287" s="502"/>
      <c r="WFB287" s="502"/>
      <c r="WFC287" s="502"/>
      <c r="WFD287" s="502"/>
      <c r="WFE287" s="502"/>
      <c r="WFF287" s="502"/>
      <c r="WFG287" s="502"/>
      <c r="WFH287" s="502"/>
      <c r="WFI287" s="502"/>
      <c r="WFJ287" s="502"/>
      <c r="WFK287" s="502"/>
      <c r="WFL287" s="502"/>
      <c r="WFM287" s="502"/>
      <c r="WFN287" s="502"/>
      <c r="WFO287" s="502"/>
      <c r="WFP287" s="502"/>
      <c r="WFQ287" s="502"/>
      <c r="WFR287" s="502"/>
      <c r="WFS287" s="502"/>
      <c r="WFT287" s="502"/>
      <c r="WFU287" s="502"/>
      <c r="WFV287" s="502"/>
      <c r="WFW287" s="502"/>
      <c r="WFX287" s="502"/>
      <c r="WFY287" s="502"/>
      <c r="WFZ287" s="502"/>
      <c r="WGA287" s="502"/>
      <c r="WGB287" s="502"/>
      <c r="WGC287" s="502"/>
      <c r="WGD287" s="502"/>
      <c r="WGE287" s="502"/>
      <c r="WGF287" s="502"/>
      <c r="WGG287" s="502"/>
      <c r="WGH287" s="502"/>
      <c r="WGI287" s="502"/>
      <c r="WGJ287" s="502"/>
      <c r="WGK287" s="502"/>
      <c r="WGL287" s="502"/>
      <c r="WGM287" s="502"/>
      <c r="WGN287" s="502"/>
      <c r="WGO287" s="502"/>
      <c r="WGP287" s="502"/>
      <c r="WGQ287" s="502"/>
      <c r="WGR287" s="502"/>
      <c r="WGS287" s="502"/>
      <c r="WGT287" s="502"/>
      <c r="WGU287" s="502"/>
      <c r="WGV287" s="502"/>
      <c r="WGW287" s="502"/>
      <c r="WGX287" s="502"/>
      <c r="WGY287" s="502"/>
      <c r="WGZ287" s="502"/>
      <c r="WHA287" s="502"/>
      <c r="WHB287" s="502"/>
      <c r="WHC287" s="502"/>
      <c r="WHD287" s="502"/>
      <c r="WHE287" s="502"/>
      <c r="WHF287" s="502"/>
      <c r="WHG287" s="502"/>
      <c r="WHH287" s="502"/>
      <c r="WHI287" s="502"/>
      <c r="WHJ287" s="502"/>
      <c r="WHK287" s="502"/>
      <c r="WHL287" s="502"/>
      <c r="WHM287" s="502"/>
      <c r="WHN287" s="502"/>
      <c r="WHO287" s="502"/>
      <c r="WHP287" s="502"/>
      <c r="WHQ287" s="502"/>
      <c r="WHR287" s="502"/>
      <c r="WHS287" s="502"/>
      <c r="WHT287" s="502"/>
      <c r="WHU287" s="502"/>
      <c r="WHV287" s="502"/>
      <c r="WHW287" s="502"/>
      <c r="WHX287" s="502"/>
      <c r="WHY287" s="502"/>
      <c r="WHZ287" s="502"/>
      <c r="WIA287" s="502"/>
      <c r="WIB287" s="502"/>
      <c r="WIC287" s="502"/>
      <c r="WID287" s="502"/>
      <c r="WIE287" s="502"/>
      <c r="WIF287" s="502"/>
      <c r="WIG287" s="502"/>
      <c r="WIH287" s="502"/>
      <c r="WII287" s="502"/>
      <c r="WIJ287" s="502"/>
      <c r="WIK287" s="502"/>
      <c r="WIL287" s="502"/>
      <c r="WIM287" s="502"/>
      <c r="WIN287" s="502"/>
      <c r="WIO287" s="502"/>
      <c r="WIP287" s="502"/>
      <c r="WIQ287" s="502"/>
      <c r="WIR287" s="502"/>
      <c r="WIS287" s="502"/>
      <c r="WIT287" s="502"/>
      <c r="WIU287" s="502"/>
      <c r="WIV287" s="502"/>
      <c r="WIW287" s="502"/>
      <c r="WIX287" s="502"/>
      <c r="WIY287" s="502"/>
      <c r="WIZ287" s="502"/>
      <c r="WJA287" s="502"/>
      <c r="WJB287" s="502"/>
      <c r="WJC287" s="502"/>
      <c r="WJD287" s="502"/>
      <c r="WJE287" s="502"/>
      <c r="WJF287" s="502"/>
      <c r="WJG287" s="502"/>
      <c r="WJH287" s="502"/>
      <c r="WJI287" s="502"/>
      <c r="WJJ287" s="502"/>
      <c r="WJK287" s="502"/>
      <c r="WJL287" s="502"/>
      <c r="WJM287" s="502"/>
      <c r="WJN287" s="502"/>
      <c r="WJO287" s="502"/>
      <c r="WJP287" s="502"/>
      <c r="WJQ287" s="502"/>
      <c r="WJR287" s="502"/>
      <c r="WJS287" s="502"/>
      <c r="WJT287" s="502"/>
      <c r="WJU287" s="502"/>
      <c r="WJV287" s="502"/>
      <c r="WJW287" s="502"/>
      <c r="WJX287" s="502"/>
      <c r="WJY287" s="502"/>
      <c r="WJZ287" s="502"/>
      <c r="WKA287" s="502"/>
      <c r="WKB287" s="502"/>
      <c r="WKC287" s="502"/>
      <c r="WKD287" s="502"/>
      <c r="WKE287" s="502"/>
      <c r="WKF287" s="502"/>
      <c r="WKG287" s="502"/>
      <c r="WKH287" s="502"/>
      <c r="WKI287" s="502"/>
      <c r="WKJ287" s="502"/>
      <c r="WKK287" s="502"/>
      <c r="WKL287" s="502"/>
      <c r="WKM287" s="502"/>
      <c r="WKN287" s="502"/>
      <c r="WKO287" s="502"/>
      <c r="WKP287" s="502"/>
      <c r="WKQ287" s="502"/>
      <c r="WKR287" s="502"/>
      <c r="WKS287" s="502"/>
      <c r="WKT287" s="502"/>
      <c r="WKU287" s="502"/>
      <c r="WKV287" s="502"/>
      <c r="WKW287" s="502"/>
      <c r="WKX287" s="502"/>
      <c r="WKY287" s="502"/>
      <c r="WKZ287" s="502"/>
      <c r="WLA287" s="502"/>
      <c r="WLB287" s="502"/>
      <c r="WLC287" s="502"/>
      <c r="WLD287" s="502"/>
      <c r="WLE287" s="502"/>
      <c r="WLF287" s="502"/>
      <c r="WLG287" s="502"/>
      <c r="WLH287" s="502"/>
      <c r="WLI287" s="502"/>
      <c r="WLJ287" s="502"/>
      <c r="WLK287" s="502"/>
      <c r="WLL287" s="502"/>
      <c r="WLM287" s="502"/>
      <c r="WLN287" s="502"/>
      <c r="WLO287" s="502"/>
      <c r="WLP287" s="502"/>
      <c r="WLQ287" s="502"/>
      <c r="WLR287" s="502"/>
      <c r="WLS287" s="502"/>
      <c r="WLT287" s="502"/>
      <c r="WLU287" s="502"/>
      <c r="WLV287" s="502"/>
      <c r="WLW287" s="502"/>
      <c r="WLX287" s="502"/>
      <c r="WLY287" s="502"/>
      <c r="WLZ287" s="502"/>
      <c r="WMA287" s="502"/>
      <c r="WMB287" s="502"/>
      <c r="WMC287" s="502"/>
      <c r="WMD287" s="502"/>
      <c r="WME287" s="502"/>
      <c r="WMF287" s="502"/>
      <c r="WMG287" s="502"/>
      <c r="WMH287" s="502"/>
      <c r="WMI287" s="502"/>
      <c r="WMJ287" s="502"/>
      <c r="WMK287" s="502"/>
      <c r="WML287" s="502"/>
      <c r="WMM287" s="502"/>
      <c r="WMN287" s="502"/>
      <c r="WMO287" s="502"/>
      <c r="WMP287" s="502"/>
      <c r="WMQ287" s="502"/>
      <c r="WMR287" s="502"/>
      <c r="WMS287" s="502"/>
      <c r="WMT287" s="502"/>
      <c r="WMU287" s="502"/>
      <c r="WMV287" s="502"/>
      <c r="WMW287" s="502"/>
      <c r="WMX287" s="502"/>
      <c r="WMY287" s="502"/>
      <c r="WMZ287" s="502"/>
      <c r="WNA287" s="502"/>
      <c r="WNB287" s="502"/>
      <c r="WNC287" s="502"/>
      <c r="WND287" s="502"/>
      <c r="WNE287" s="502"/>
      <c r="WNF287" s="502"/>
      <c r="WNG287" s="502"/>
      <c r="WNH287" s="502"/>
      <c r="WNI287" s="502"/>
      <c r="WNJ287" s="502"/>
      <c r="WNK287" s="502"/>
      <c r="WNL287" s="502"/>
      <c r="WNM287" s="502"/>
      <c r="WNN287" s="502"/>
      <c r="WNO287" s="502"/>
      <c r="WNP287" s="502"/>
      <c r="WNQ287" s="502"/>
      <c r="WNR287" s="502"/>
      <c r="WNS287" s="502"/>
      <c r="WNT287" s="502"/>
      <c r="WNU287" s="502"/>
      <c r="WNV287" s="502"/>
      <c r="WNW287" s="502"/>
      <c r="WNX287" s="502"/>
      <c r="WNY287" s="502"/>
      <c r="WNZ287" s="502"/>
      <c r="WOA287" s="502"/>
      <c r="WOB287" s="502"/>
      <c r="WOC287" s="502"/>
      <c r="WOD287" s="502"/>
      <c r="WOE287" s="502"/>
      <c r="WOF287" s="502"/>
      <c r="WOG287" s="502"/>
      <c r="WOH287" s="502"/>
      <c r="WOI287" s="502"/>
      <c r="WOJ287" s="502"/>
      <c r="WOK287" s="502"/>
      <c r="WOL287" s="502"/>
      <c r="WOM287" s="502"/>
      <c r="WON287" s="502"/>
      <c r="WOO287" s="502"/>
      <c r="WOP287" s="502"/>
      <c r="WOQ287" s="502"/>
      <c r="WOR287" s="502"/>
      <c r="WOS287" s="502"/>
      <c r="WOT287" s="502"/>
      <c r="WOU287" s="502"/>
      <c r="WOV287" s="502"/>
      <c r="WOW287" s="502"/>
      <c r="WOX287" s="502"/>
      <c r="WOY287" s="502"/>
      <c r="WOZ287" s="502"/>
      <c r="WPA287" s="502"/>
      <c r="WPB287" s="502"/>
      <c r="WPC287" s="502"/>
      <c r="WPD287" s="502"/>
      <c r="WPE287" s="502"/>
      <c r="WPF287" s="502"/>
      <c r="WPG287" s="502"/>
      <c r="WPH287" s="502"/>
      <c r="WPI287" s="502"/>
      <c r="WPJ287" s="502"/>
      <c r="WPK287" s="502"/>
      <c r="WPL287" s="502"/>
      <c r="WPM287" s="502"/>
      <c r="WPN287" s="502"/>
      <c r="WPO287" s="502"/>
      <c r="WPP287" s="502"/>
      <c r="WPQ287" s="502"/>
      <c r="WPR287" s="502"/>
      <c r="WPS287" s="502"/>
      <c r="WPT287" s="502"/>
      <c r="WPU287" s="502"/>
      <c r="WPV287" s="502"/>
      <c r="WPW287" s="502"/>
      <c r="WPX287" s="502"/>
      <c r="WPY287" s="502"/>
      <c r="WPZ287" s="502"/>
      <c r="WQA287" s="502"/>
      <c r="WQB287" s="502"/>
      <c r="WQC287" s="502"/>
      <c r="WQD287" s="502"/>
      <c r="WQE287" s="502"/>
      <c r="WQF287" s="502"/>
      <c r="WQG287" s="502"/>
      <c r="WQH287" s="502"/>
      <c r="WQI287" s="502"/>
      <c r="WQJ287" s="502"/>
      <c r="WQK287" s="502"/>
      <c r="WQL287" s="502"/>
      <c r="WQM287" s="502"/>
      <c r="WQN287" s="502"/>
      <c r="WQO287" s="502"/>
      <c r="WQP287" s="502"/>
      <c r="WQQ287" s="502"/>
      <c r="WQR287" s="502"/>
      <c r="WQS287" s="502"/>
      <c r="WQT287" s="502"/>
      <c r="WQU287" s="502"/>
      <c r="WQV287" s="502"/>
      <c r="WQW287" s="502"/>
      <c r="WQX287" s="502"/>
      <c r="WQY287" s="502"/>
      <c r="WQZ287" s="502"/>
      <c r="WRA287" s="502"/>
      <c r="WRB287" s="502"/>
      <c r="WRC287" s="502"/>
      <c r="WRD287" s="502"/>
      <c r="WRE287" s="502"/>
      <c r="WRF287" s="502"/>
      <c r="WRG287" s="502"/>
      <c r="WRH287" s="502"/>
      <c r="WRI287" s="502"/>
      <c r="WRJ287" s="502"/>
      <c r="WRK287" s="502"/>
      <c r="WRL287" s="502"/>
      <c r="WRM287" s="502"/>
      <c r="WRN287" s="502"/>
      <c r="WRO287" s="502"/>
      <c r="WRP287" s="502"/>
      <c r="WRQ287" s="502"/>
      <c r="WRR287" s="502"/>
      <c r="WRS287" s="502"/>
      <c r="WRT287" s="502"/>
      <c r="WRU287" s="502"/>
      <c r="WRV287" s="502"/>
      <c r="WRW287" s="502"/>
      <c r="WRX287" s="502"/>
      <c r="WRY287" s="502"/>
      <c r="WRZ287" s="502"/>
      <c r="WSA287" s="502"/>
      <c r="WSB287" s="502"/>
      <c r="WSC287" s="502"/>
      <c r="WSD287" s="502"/>
      <c r="WSE287" s="502"/>
      <c r="WSF287" s="502"/>
      <c r="WSG287" s="502"/>
      <c r="WSH287" s="502"/>
      <c r="WSI287" s="502"/>
      <c r="WSJ287" s="502"/>
      <c r="WSK287" s="502"/>
      <c r="WSL287" s="502"/>
      <c r="WSM287" s="502"/>
      <c r="WSN287" s="502"/>
      <c r="WSO287" s="502"/>
      <c r="WSP287" s="502"/>
      <c r="WSQ287" s="502"/>
      <c r="WSR287" s="502"/>
      <c r="WSS287" s="502"/>
      <c r="WST287" s="502"/>
      <c r="WSU287" s="502"/>
      <c r="WSV287" s="502"/>
      <c r="WSW287" s="502"/>
      <c r="WSX287" s="502"/>
      <c r="WSY287" s="502"/>
      <c r="WSZ287" s="502"/>
      <c r="WTA287" s="502"/>
      <c r="WTB287" s="502"/>
      <c r="WTC287" s="502"/>
      <c r="WTD287" s="502"/>
      <c r="WTE287" s="502"/>
      <c r="WTF287" s="502"/>
      <c r="WTG287" s="502"/>
      <c r="WTH287" s="502"/>
      <c r="WTI287" s="502"/>
      <c r="WTJ287" s="502"/>
      <c r="WTK287" s="502"/>
      <c r="WTL287" s="502"/>
      <c r="WTM287" s="502"/>
      <c r="WTN287" s="502"/>
      <c r="WTO287" s="502"/>
      <c r="WTP287" s="502"/>
      <c r="WTQ287" s="502"/>
      <c r="WTR287" s="502"/>
      <c r="WTS287" s="502"/>
      <c r="WTT287" s="502"/>
      <c r="WTU287" s="502"/>
      <c r="WTV287" s="502"/>
      <c r="WTW287" s="502"/>
      <c r="WTX287" s="502"/>
      <c r="WTY287" s="502"/>
      <c r="WTZ287" s="502"/>
      <c r="WUA287" s="502"/>
      <c r="WUB287" s="502"/>
      <c r="WUC287" s="502"/>
      <c r="WUD287" s="502"/>
      <c r="WUE287" s="502"/>
      <c r="WUF287" s="502"/>
      <c r="WUG287" s="502"/>
      <c r="WUH287" s="502"/>
      <c r="WUI287" s="502"/>
      <c r="WUJ287" s="502"/>
      <c r="WUK287" s="502"/>
      <c r="WUL287" s="502"/>
      <c r="WUM287" s="502"/>
      <c r="WUN287" s="502"/>
      <c r="WUO287" s="502"/>
      <c r="WUP287" s="502"/>
      <c r="WUQ287" s="502"/>
      <c r="WUR287" s="502"/>
      <c r="WUS287" s="502"/>
      <c r="WUT287" s="502"/>
      <c r="WUU287" s="502"/>
      <c r="WUV287" s="502"/>
      <c r="WUW287" s="502"/>
      <c r="WUX287" s="502"/>
      <c r="WUY287" s="502"/>
      <c r="WUZ287" s="502"/>
      <c r="WVA287" s="502"/>
      <c r="WVB287" s="502"/>
      <c r="WVC287" s="502"/>
      <c r="WVD287" s="502"/>
      <c r="WVE287" s="502"/>
      <c r="WVF287" s="502"/>
      <c r="WVG287" s="502"/>
      <c r="WVH287" s="502"/>
      <c r="WVI287" s="502"/>
      <c r="WVJ287" s="502"/>
      <c r="WVK287" s="502"/>
      <c r="WVL287" s="502"/>
      <c r="WVM287" s="502"/>
      <c r="WVN287" s="502"/>
      <c r="WVO287" s="502"/>
      <c r="WVP287" s="502"/>
      <c r="WVQ287" s="502"/>
      <c r="WVR287" s="502"/>
      <c r="WVS287" s="502"/>
      <c r="WVT287" s="502"/>
      <c r="WVU287" s="502"/>
      <c r="WVV287" s="502"/>
      <c r="WVW287" s="502"/>
      <c r="WVX287" s="502"/>
      <c r="WVY287" s="502"/>
      <c r="WVZ287" s="502"/>
      <c r="WWA287" s="502"/>
      <c r="WWB287" s="502"/>
      <c r="WWC287" s="502"/>
      <c r="WWD287" s="502"/>
      <c r="WWE287" s="502"/>
      <c r="WWF287" s="502"/>
      <c r="WWG287" s="502"/>
      <c r="WWH287" s="502"/>
      <c r="WWI287" s="502"/>
      <c r="WWJ287" s="502"/>
      <c r="WWK287" s="502"/>
      <c r="WWL287" s="502"/>
      <c r="WWM287" s="502"/>
      <c r="WWN287" s="502"/>
      <c r="WWO287" s="502"/>
      <c r="WWP287" s="502"/>
      <c r="WWQ287" s="502"/>
      <c r="WWR287" s="502"/>
      <c r="WWS287" s="502"/>
      <c r="WWT287" s="502"/>
      <c r="WWU287" s="502"/>
      <c r="WWV287" s="502"/>
      <c r="WWW287" s="502"/>
      <c r="WWX287" s="502"/>
      <c r="WWY287" s="502"/>
      <c r="WWZ287" s="502"/>
      <c r="WXA287" s="502"/>
      <c r="WXB287" s="502"/>
      <c r="WXC287" s="502"/>
      <c r="WXD287" s="502"/>
      <c r="WXE287" s="502"/>
      <c r="WXF287" s="502"/>
      <c r="WXG287" s="502"/>
      <c r="WXH287" s="502"/>
      <c r="WXI287" s="502"/>
      <c r="WXJ287" s="502"/>
      <c r="WXK287" s="502"/>
      <c r="WXL287" s="502"/>
      <c r="WXM287" s="502"/>
      <c r="WXN287" s="502"/>
      <c r="WXO287" s="502"/>
      <c r="WXP287" s="502"/>
      <c r="WXQ287" s="502"/>
      <c r="WXR287" s="502"/>
      <c r="WXS287" s="502"/>
      <c r="WXT287" s="502"/>
      <c r="WXU287" s="502"/>
      <c r="WXV287" s="502"/>
      <c r="WXW287" s="502"/>
      <c r="WXX287" s="502"/>
      <c r="WXY287" s="502"/>
      <c r="WXZ287" s="502"/>
      <c r="WYA287" s="502"/>
      <c r="WYB287" s="502"/>
      <c r="WYC287" s="502"/>
      <c r="WYD287" s="502"/>
      <c r="WYE287" s="502"/>
      <c r="WYF287" s="502"/>
      <c r="WYG287" s="502"/>
      <c r="WYH287" s="502"/>
      <c r="WYI287" s="502"/>
      <c r="WYJ287" s="502"/>
      <c r="WYK287" s="502"/>
      <c r="WYL287" s="502"/>
      <c r="WYM287" s="502"/>
      <c r="WYN287" s="502"/>
      <c r="WYO287" s="502"/>
      <c r="WYP287" s="502"/>
      <c r="WYQ287" s="502"/>
      <c r="WYR287" s="502"/>
      <c r="WYS287" s="502"/>
      <c r="WYT287" s="502"/>
      <c r="WYU287" s="502"/>
      <c r="WYV287" s="502"/>
      <c r="WYW287" s="502"/>
      <c r="WYX287" s="502"/>
      <c r="WYY287" s="502"/>
      <c r="WYZ287" s="502"/>
      <c r="WZA287" s="502"/>
      <c r="WZB287" s="502"/>
      <c r="WZC287" s="502"/>
      <c r="WZD287" s="502"/>
      <c r="WZE287" s="502"/>
      <c r="WZF287" s="502"/>
      <c r="WZG287" s="502"/>
      <c r="WZH287" s="502"/>
      <c r="WZI287" s="502"/>
      <c r="WZJ287" s="502"/>
      <c r="WZK287" s="502"/>
      <c r="WZL287" s="502"/>
      <c r="WZM287" s="502"/>
      <c r="WZN287" s="502"/>
      <c r="WZO287" s="502"/>
      <c r="WZP287" s="502"/>
      <c r="WZQ287" s="502"/>
      <c r="WZR287" s="502"/>
      <c r="WZS287" s="502"/>
      <c r="WZT287" s="502"/>
      <c r="WZU287" s="502"/>
      <c r="WZV287" s="502"/>
      <c r="WZW287" s="502"/>
      <c r="WZX287" s="502"/>
      <c r="WZY287" s="502"/>
      <c r="WZZ287" s="502"/>
      <c r="XAA287" s="502"/>
      <c r="XAB287" s="502"/>
      <c r="XAC287" s="502"/>
      <c r="XAD287" s="502"/>
      <c r="XAE287" s="502"/>
      <c r="XAF287" s="502"/>
      <c r="XAG287" s="502"/>
      <c r="XAH287" s="502"/>
      <c r="XAI287" s="502"/>
      <c r="XAJ287" s="502"/>
      <c r="XAK287" s="502"/>
      <c r="XAL287" s="502"/>
      <c r="XAM287" s="502"/>
      <c r="XAN287" s="502"/>
      <c r="XAO287" s="502"/>
      <c r="XAP287" s="502"/>
      <c r="XAQ287" s="502"/>
      <c r="XAR287" s="502"/>
      <c r="XAS287" s="502"/>
      <c r="XAT287" s="502"/>
      <c r="XAU287" s="502"/>
      <c r="XAV287" s="502"/>
      <c r="XAW287" s="502"/>
      <c r="XAX287" s="502"/>
      <c r="XAY287" s="502"/>
      <c r="XAZ287" s="502"/>
      <c r="XBA287" s="502"/>
      <c r="XBB287" s="502"/>
      <c r="XBC287" s="502"/>
      <c r="XBD287" s="502"/>
      <c r="XBE287" s="502"/>
      <c r="XBF287" s="502"/>
      <c r="XBG287" s="502"/>
      <c r="XBH287" s="502"/>
      <c r="XBI287" s="502"/>
      <c r="XBJ287" s="502"/>
      <c r="XBK287" s="502"/>
      <c r="XBL287" s="502"/>
      <c r="XBM287" s="502"/>
      <c r="XBN287" s="502"/>
      <c r="XBO287" s="502"/>
      <c r="XBP287" s="502"/>
      <c r="XBQ287" s="502"/>
      <c r="XBR287" s="502"/>
      <c r="XBS287" s="502"/>
      <c r="XBT287" s="502"/>
      <c r="XBU287" s="502"/>
      <c r="XBV287" s="502"/>
      <c r="XBW287" s="502"/>
      <c r="XBX287" s="502"/>
      <c r="XBY287" s="502"/>
      <c r="XBZ287" s="502"/>
      <c r="XCA287" s="502"/>
      <c r="XCB287" s="502"/>
      <c r="XCC287" s="502"/>
      <c r="XCD287" s="502"/>
      <c r="XCE287" s="502"/>
      <c r="XCF287" s="502"/>
      <c r="XCG287" s="502"/>
      <c r="XCH287" s="502"/>
      <c r="XCI287" s="502"/>
      <c r="XCJ287" s="502"/>
      <c r="XCK287" s="502"/>
      <c r="XCL287" s="502"/>
      <c r="XCM287" s="502"/>
      <c r="XCN287" s="502"/>
      <c r="XCO287" s="502"/>
      <c r="XCP287" s="502"/>
      <c r="XCQ287" s="502"/>
      <c r="XCR287" s="502"/>
      <c r="XCS287" s="502"/>
      <c r="XCT287" s="502"/>
      <c r="XCU287" s="502"/>
      <c r="XCV287" s="502"/>
      <c r="XCW287" s="502"/>
      <c r="XCX287" s="502"/>
      <c r="XCY287" s="502"/>
      <c r="XCZ287" s="502"/>
      <c r="XDA287" s="502"/>
      <c r="XDB287" s="502"/>
      <c r="XDC287" s="502"/>
      <c r="XDD287" s="502"/>
      <c r="XDE287" s="502"/>
      <c r="XDF287" s="502"/>
      <c r="XDG287" s="502"/>
      <c r="XDH287" s="502"/>
      <c r="XDI287" s="502"/>
      <c r="XDJ287" s="502"/>
      <c r="XDK287" s="502"/>
      <c r="XDL287" s="502"/>
      <c r="XDM287" s="502"/>
      <c r="XDN287" s="502"/>
      <c r="XDO287" s="502"/>
      <c r="XDP287" s="502"/>
      <c r="XDQ287" s="502"/>
      <c r="XDR287" s="502"/>
      <c r="XDS287" s="502"/>
      <c r="XDT287" s="502"/>
      <c r="XDU287" s="502"/>
      <c r="XDV287" s="502"/>
      <c r="XDW287" s="502"/>
      <c r="XDX287" s="502"/>
      <c r="XDY287" s="502"/>
      <c r="XDZ287" s="502"/>
      <c r="XEA287" s="502"/>
      <c r="XEB287" s="502"/>
      <c r="XEC287" s="502"/>
      <c r="XED287" s="502"/>
      <c r="XEE287" s="502"/>
      <c r="XEF287" s="502"/>
      <c r="XEG287" s="502"/>
      <c r="XEH287" s="502"/>
      <c r="XEI287" s="502"/>
      <c r="XEJ287" s="502"/>
      <c r="XEK287" s="502"/>
      <c r="XEL287" s="502"/>
      <c r="XEM287" s="502"/>
      <c r="XEN287" s="502"/>
      <c r="XEO287" s="502"/>
      <c r="XEP287" s="502"/>
      <c r="XEQ287" s="502"/>
      <c r="XER287" s="502"/>
      <c r="XES287" s="502"/>
      <c r="XET287" s="502"/>
      <c r="XEU287" s="502"/>
      <c r="XEV287" s="502"/>
      <c r="XEW287" s="502"/>
      <c r="XEX287" s="502"/>
    </row>
    <row r="288" spans="1:16378" s="96" customFormat="1" ht="6" customHeight="1">
      <c r="A288" s="366"/>
      <c r="B288" s="367"/>
      <c r="C288" s="368"/>
      <c r="D288" s="368"/>
      <c r="E288" s="305"/>
      <c r="F288" s="309"/>
    </row>
    <row r="289" spans="1:14" s="272" customFormat="1" ht="37.5">
      <c r="A289" s="389" t="s">
        <v>566</v>
      </c>
      <c r="B289" s="300" t="s">
        <v>567</v>
      </c>
      <c r="C289" s="301" t="s">
        <v>12</v>
      </c>
      <c r="D289" s="393">
        <v>50</v>
      </c>
      <c r="E289" s="305"/>
      <c r="F289" s="309"/>
      <c r="H289" s="7"/>
      <c r="I289" s="7"/>
      <c r="J289" s="7"/>
      <c r="K289" s="7"/>
      <c r="L289" s="7"/>
      <c r="M289" s="7"/>
      <c r="N289" s="7"/>
    </row>
    <row r="290" spans="1:14" s="96" customFormat="1" ht="6" customHeight="1">
      <c r="A290" s="366"/>
      <c r="B290" s="367"/>
      <c r="C290" s="368"/>
      <c r="D290" s="368"/>
      <c r="E290" s="305"/>
      <c r="F290" s="309"/>
    </row>
    <row r="291" spans="1:14" s="272" customFormat="1" ht="112.5">
      <c r="A291" s="389" t="s">
        <v>568</v>
      </c>
      <c r="B291" s="300" t="s">
        <v>569</v>
      </c>
      <c r="C291" s="301" t="s">
        <v>6</v>
      </c>
      <c r="D291" s="393" t="s">
        <v>34</v>
      </c>
      <c r="E291" s="305"/>
      <c r="F291" s="309"/>
      <c r="H291" s="7"/>
      <c r="I291" s="7"/>
      <c r="J291" s="7"/>
      <c r="K291" s="7"/>
      <c r="L291" s="7"/>
      <c r="M291" s="7"/>
      <c r="N291" s="7"/>
    </row>
    <row r="292" spans="1:14" s="96" customFormat="1" ht="6" customHeight="1">
      <c r="A292" s="366"/>
      <c r="B292" s="367"/>
      <c r="C292" s="368"/>
      <c r="D292" s="368"/>
      <c r="E292" s="305"/>
      <c r="F292" s="309"/>
    </row>
    <row r="293" spans="1:14" ht="19.5" customHeight="1" thickBot="1">
      <c r="A293" s="542" t="s">
        <v>26</v>
      </c>
      <c r="B293" s="543"/>
      <c r="C293" s="543"/>
      <c r="D293" s="543"/>
      <c r="E293" s="544"/>
      <c r="F293" s="422"/>
      <c r="G293" s="423"/>
      <c r="H293" s="423"/>
      <c r="I293" s="424"/>
      <c r="J293" s="425"/>
      <c r="K293" s="425"/>
      <c r="L293" s="425"/>
      <c r="N293" s="262"/>
    </row>
    <row r="294" spans="1:14" s="96" customFormat="1" ht="6" customHeight="1">
      <c r="A294" s="366"/>
      <c r="B294" s="367"/>
      <c r="C294" s="368"/>
      <c r="D294" s="368"/>
      <c r="E294" s="305"/>
      <c r="F294" s="309"/>
    </row>
    <row r="295" spans="1:14" s="272" customFormat="1" ht="13">
      <c r="A295" s="283" t="s">
        <v>40</v>
      </c>
      <c r="B295" s="386" t="s">
        <v>571</v>
      </c>
      <c r="C295" s="385"/>
      <c r="D295" s="390"/>
      <c r="E295" s="305"/>
      <c r="F295" s="309"/>
      <c r="H295" s="7"/>
      <c r="I295" s="7"/>
      <c r="J295" s="7"/>
      <c r="K295" s="7"/>
      <c r="L295" s="7"/>
      <c r="M295" s="7"/>
      <c r="N295" s="7"/>
    </row>
    <row r="296" spans="1:14" s="96" customFormat="1" ht="6" customHeight="1">
      <c r="A296" s="366"/>
      <c r="B296" s="367"/>
      <c r="C296" s="368"/>
      <c r="D296" s="368"/>
      <c r="E296" s="305"/>
      <c r="F296" s="309"/>
    </row>
    <row r="297" spans="1:14" s="272" customFormat="1" ht="75">
      <c r="A297" s="283" t="s">
        <v>572</v>
      </c>
      <c r="B297" s="300" t="s">
        <v>573</v>
      </c>
      <c r="C297" s="301" t="s">
        <v>12</v>
      </c>
      <c r="D297" s="302">
        <v>100</v>
      </c>
      <c r="E297" s="305"/>
      <c r="F297" s="309"/>
      <c r="H297" s="7"/>
      <c r="I297" s="7"/>
      <c r="J297" s="7"/>
      <c r="K297" s="7"/>
      <c r="L297" s="7"/>
      <c r="M297" s="7"/>
      <c r="N297" s="7"/>
    </row>
    <row r="298" spans="1:14" s="96" customFormat="1" ht="6" customHeight="1">
      <c r="A298" s="366"/>
      <c r="B298" s="367"/>
      <c r="C298" s="368"/>
      <c r="D298" s="368"/>
      <c r="E298" s="305"/>
      <c r="F298" s="309"/>
    </row>
    <row r="299" spans="1:14" s="272" customFormat="1" ht="37.5">
      <c r="A299" s="283" t="s">
        <v>574</v>
      </c>
      <c r="B299" s="391" t="s">
        <v>575</v>
      </c>
      <c r="C299" s="301" t="s">
        <v>12</v>
      </c>
      <c r="D299" s="392">
        <v>100</v>
      </c>
      <c r="E299" s="305"/>
      <c r="F299" s="309"/>
      <c r="H299" s="7"/>
      <c r="I299" s="7"/>
      <c r="J299" s="7"/>
      <c r="K299" s="7"/>
      <c r="L299" s="7"/>
      <c r="M299" s="7"/>
      <c r="N299" s="7"/>
    </row>
    <row r="300" spans="1:14" s="96" customFormat="1" ht="6" customHeight="1">
      <c r="A300" s="366"/>
      <c r="B300" s="367"/>
      <c r="C300" s="368"/>
      <c r="D300" s="368"/>
      <c r="E300" s="305"/>
      <c r="F300" s="309"/>
    </row>
    <row r="301" spans="1:14" ht="13">
      <c r="A301" s="283" t="s">
        <v>42</v>
      </c>
      <c r="B301" s="386" t="s">
        <v>576</v>
      </c>
      <c r="C301" s="385"/>
      <c r="D301" s="390"/>
      <c r="E301" s="305"/>
      <c r="F301" s="309"/>
    </row>
    <row r="302" spans="1:14" s="96" customFormat="1" ht="6" customHeight="1">
      <c r="A302" s="366"/>
      <c r="B302" s="367"/>
      <c r="C302" s="368"/>
      <c r="D302" s="368"/>
      <c r="E302" s="305"/>
      <c r="F302" s="309"/>
    </row>
    <row r="303" spans="1:14" ht="62.5">
      <c r="A303" s="281" t="s">
        <v>577</v>
      </c>
      <c r="B303" s="394" t="s">
        <v>578</v>
      </c>
      <c r="C303" s="301" t="s">
        <v>10</v>
      </c>
      <c r="D303" s="302">
        <v>45</v>
      </c>
      <c r="E303" s="305"/>
      <c r="F303" s="309"/>
    </row>
    <row r="304" spans="1:14" s="96" customFormat="1" ht="6" customHeight="1">
      <c r="A304" s="366"/>
      <c r="B304" s="367"/>
      <c r="C304" s="368"/>
      <c r="D304" s="368"/>
      <c r="E304" s="305"/>
      <c r="F304" s="309"/>
    </row>
    <row r="305" spans="1:14" ht="26">
      <c r="A305" s="281"/>
      <c r="B305" s="287" t="s">
        <v>579</v>
      </c>
      <c r="C305" s="408"/>
      <c r="D305" s="409"/>
      <c r="E305" s="305"/>
      <c r="F305" s="309"/>
    </row>
    <row r="306" spans="1:14" s="96" customFormat="1" ht="6" customHeight="1">
      <c r="A306" s="366"/>
      <c r="B306" s="367"/>
      <c r="C306" s="368"/>
      <c r="D306" s="368"/>
      <c r="E306" s="305"/>
      <c r="F306" s="309"/>
    </row>
    <row r="307" spans="1:14" ht="39">
      <c r="A307" s="282" t="s">
        <v>580</v>
      </c>
      <c r="B307" s="386" t="s">
        <v>581</v>
      </c>
      <c r="C307" s="301"/>
      <c r="D307" s="302"/>
      <c r="E307" s="305"/>
      <c r="F307" s="309"/>
    </row>
    <row r="308" spans="1:14" s="96" customFormat="1" ht="6" customHeight="1">
      <c r="A308" s="366"/>
      <c r="B308" s="367"/>
      <c r="C308" s="368"/>
      <c r="D308" s="368"/>
      <c r="E308" s="305"/>
      <c r="F308" s="309"/>
    </row>
    <row r="309" spans="1:14" ht="13">
      <c r="A309" s="282" t="s">
        <v>43</v>
      </c>
      <c r="B309" s="395" t="s">
        <v>582</v>
      </c>
      <c r="C309" s="301"/>
      <c r="D309" s="410"/>
      <c r="E309" s="305"/>
      <c r="F309" s="309"/>
    </row>
    <row r="310" spans="1:14" s="96" customFormat="1" ht="6" customHeight="1">
      <c r="A310" s="366"/>
      <c r="B310" s="367"/>
      <c r="C310" s="368"/>
      <c r="D310" s="368"/>
      <c r="E310" s="305"/>
      <c r="F310" s="309"/>
    </row>
    <row r="311" spans="1:14" s="96" customFormat="1" ht="14.5">
      <c r="A311" s="356" t="s">
        <v>583</v>
      </c>
      <c r="B311" s="397" t="s">
        <v>584</v>
      </c>
      <c r="C311" s="385" t="s">
        <v>585</v>
      </c>
      <c r="D311" s="396">
        <v>400</v>
      </c>
      <c r="E311" s="305"/>
      <c r="F311" s="309"/>
    </row>
    <row r="312" spans="1:14" s="96" customFormat="1" ht="6" customHeight="1">
      <c r="A312" s="366"/>
      <c r="B312" s="367"/>
      <c r="C312" s="368"/>
      <c r="D312" s="368"/>
      <c r="E312" s="305"/>
      <c r="F312" s="309"/>
    </row>
    <row r="313" spans="1:14">
      <c r="A313" s="356" t="s">
        <v>761</v>
      </c>
      <c r="B313" s="397" t="s">
        <v>762</v>
      </c>
      <c r="C313" s="301" t="s">
        <v>585</v>
      </c>
      <c r="D313" s="410">
        <v>700</v>
      </c>
      <c r="E313" s="305"/>
      <c r="F313" s="309"/>
    </row>
    <row r="314" spans="1:14" s="96" customFormat="1" ht="6" customHeight="1">
      <c r="A314" s="366"/>
      <c r="B314" s="367"/>
      <c r="C314" s="368"/>
      <c r="D314" s="368"/>
      <c r="E314" s="305"/>
      <c r="F314" s="309"/>
    </row>
    <row r="315" spans="1:14" s="272" customFormat="1" ht="13">
      <c r="A315" s="356"/>
      <c r="B315" s="384" t="s">
        <v>588</v>
      </c>
      <c r="C315" s="301"/>
      <c r="D315" s="302"/>
      <c r="E315" s="305"/>
      <c r="F315" s="309"/>
      <c r="H315" s="7"/>
      <c r="I315" s="7"/>
      <c r="J315" s="7"/>
      <c r="K315" s="7"/>
      <c r="L315" s="7"/>
      <c r="M315" s="7"/>
      <c r="N315" s="7"/>
    </row>
    <row r="316" spans="1:14" s="96" customFormat="1" ht="6" customHeight="1">
      <c r="A316" s="366"/>
      <c r="B316" s="367"/>
      <c r="C316" s="368"/>
      <c r="D316" s="368"/>
      <c r="E316" s="305"/>
      <c r="F316" s="309"/>
    </row>
    <row r="317" spans="1:14" s="272" customFormat="1" ht="15" customHeight="1">
      <c r="A317" s="406" t="s">
        <v>589</v>
      </c>
      <c r="B317" s="407" t="s">
        <v>590</v>
      </c>
      <c r="C317" s="301"/>
      <c r="D317" s="302"/>
      <c r="E317" s="305"/>
      <c r="F317" s="309"/>
      <c r="H317" s="7"/>
      <c r="I317" s="7"/>
      <c r="J317" s="7"/>
      <c r="K317" s="7"/>
      <c r="L317" s="7"/>
      <c r="M317" s="7"/>
      <c r="N317" s="7"/>
    </row>
    <row r="318" spans="1:14" s="96" customFormat="1" ht="6" customHeight="1">
      <c r="A318" s="366"/>
      <c r="B318" s="367"/>
      <c r="C318" s="368"/>
      <c r="D318" s="368"/>
      <c r="E318" s="305"/>
      <c r="F318" s="309"/>
    </row>
    <row r="319" spans="1:14" s="272" customFormat="1" ht="25">
      <c r="A319" s="282"/>
      <c r="B319" s="286" t="s">
        <v>591</v>
      </c>
      <c r="C319" s="301"/>
      <c r="D319" s="302"/>
      <c r="E319" s="305"/>
      <c r="F319" s="309"/>
      <c r="H319" s="7"/>
      <c r="I319" s="7"/>
      <c r="J319" s="7"/>
      <c r="K319" s="7"/>
      <c r="L319" s="7"/>
      <c r="M319" s="7"/>
      <c r="N319" s="7"/>
    </row>
    <row r="320" spans="1:14" s="96" customFormat="1" ht="6" customHeight="1">
      <c r="A320" s="366"/>
      <c r="B320" s="367"/>
      <c r="C320" s="368"/>
      <c r="D320" s="368"/>
      <c r="E320" s="305"/>
      <c r="F320" s="309"/>
    </row>
    <row r="321" spans="1:14" s="272" customFormat="1" ht="13">
      <c r="A321" s="282"/>
      <c r="B321" s="287" t="s">
        <v>592</v>
      </c>
      <c r="C321" s="301"/>
      <c r="D321" s="302"/>
      <c r="E321" s="305"/>
      <c r="F321" s="309"/>
      <c r="H321" s="7"/>
      <c r="I321" s="7"/>
      <c r="J321" s="7"/>
      <c r="K321" s="7"/>
      <c r="L321" s="7"/>
      <c r="M321" s="7"/>
      <c r="N321" s="7"/>
    </row>
    <row r="322" spans="1:14" s="96" customFormat="1" ht="6" customHeight="1">
      <c r="A322" s="366"/>
      <c r="B322" s="367"/>
      <c r="C322" s="368"/>
      <c r="D322" s="368"/>
      <c r="E322" s="305"/>
      <c r="F322" s="309"/>
    </row>
    <row r="323" spans="1:14" s="272" customFormat="1" ht="13">
      <c r="A323" s="282"/>
      <c r="B323" s="400" t="s">
        <v>593</v>
      </c>
      <c r="C323" s="301"/>
      <c r="D323" s="302"/>
      <c r="E323" s="305"/>
      <c r="F323" s="309"/>
      <c r="H323" s="7"/>
      <c r="I323" s="7"/>
      <c r="J323" s="7"/>
      <c r="K323" s="7"/>
      <c r="L323" s="7"/>
      <c r="M323" s="7"/>
      <c r="N323" s="7"/>
    </row>
    <row r="324" spans="1:14" s="96" customFormat="1" ht="6" customHeight="1">
      <c r="A324" s="366"/>
      <c r="B324" s="367"/>
      <c r="C324" s="368"/>
      <c r="D324" s="368"/>
      <c r="E324" s="305"/>
      <c r="F324" s="309"/>
    </row>
    <row r="325" spans="1:14" s="272" customFormat="1" ht="13">
      <c r="A325" s="387" t="s">
        <v>594</v>
      </c>
      <c r="B325" s="388" t="s">
        <v>595</v>
      </c>
      <c r="C325" s="413"/>
      <c r="D325" s="302"/>
      <c r="E325" s="305"/>
      <c r="F325" s="309"/>
      <c r="H325" s="7"/>
      <c r="I325" s="7"/>
      <c r="J325" s="7"/>
      <c r="K325" s="7"/>
      <c r="L325" s="7"/>
      <c r="M325" s="7"/>
      <c r="N325" s="7"/>
    </row>
    <row r="326" spans="1:14" s="96" customFormat="1" ht="6" customHeight="1">
      <c r="A326" s="366"/>
      <c r="B326" s="367"/>
      <c r="C326" s="368"/>
      <c r="D326" s="368"/>
      <c r="E326" s="305"/>
      <c r="F326" s="309"/>
    </row>
    <row r="327" spans="1:14" s="272" customFormat="1">
      <c r="A327" s="389" t="s">
        <v>596</v>
      </c>
      <c r="B327" s="401" t="s">
        <v>597</v>
      </c>
      <c r="C327" s="413" t="s">
        <v>10</v>
      </c>
      <c r="D327" s="302">
        <v>20</v>
      </c>
      <c r="E327" s="305"/>
      <c r="F327" s="309"/>
      <c r="H327" s="7"/>
      <c r="I327" s="7"/>
      <c r="J327" s="7"/>
      <c r="K327" s="7"/>
      <c r="L327" s="7"/>
      <c r="M327" s="7"/>
      <c r="N327" s="7"/>
    </row>
    <row r="328" spans="1:14" s="96" customFormat="1" ht="6" customHeight="1">
      <c r="A328" s="366"/>
      <c r="B328" s="367"/>
      <c r="C328" s="368"/>
      <c r="D328" s="368"/>
      <c r="E328" s="305"/>
      <c r="F328" s="309"/>
    </row>
    <row r="329" spans="1:14" s="96" customFormat="1" ht="14.5">
      <c r="A329" s="387"/>
      <c r="B329" s="503" t="s">
        <v>763</v>
      </c>
      <c r="C329" s="504"/>
      <c r="D329" s="355"/>
      <c r="E329" s="305"/>
      <c r="F329" s="309"/>
    </row>
    <row r="330" spans="1:14" s="96" customFormat="1" ht="6" customHeight="1">
      <c r="A330" s="387"/>
      <c r="B330" s="505"/>
      <c r="C330" s="504"/>
      <c r="D330" s="355"/>
      <c r="E330" s="305"/>
      <c r="F330" s="309"/>
    </row>
    <row r="331" spans="1:14" s="96" customFormat="1" ht="37.5">
      <c r="A331" s="387" t="s">
        <v>764</v>
      </c>
      <c r="B331" s="506" t="s">
        <v>765</v>
      </c>
      <c r="C331" s="365" t="s">
        <v>444</v>
      </c>
      <c r="D331" s="355">
        <v>20</v>
      </c>
      <c r="E331" s="305"/>
      <c r="F331" s="309"/>
    </row>
    <row r="332" spans="1:14" s="96" customFormat="1" ht="6" customHeight="1">
      <c r="A332" s="366"/>
      <c r="B332" s="367"/>
      <c r="C332" s="368"/>
      <c r="D332" s="368"/>
      <c r="E332" s="305"/>
      <c r="F332" s="309"/>
    </row>
    <row r="333" spans="1:14" s="272" customFormat="1" ht="13">
      <c r="A333" s="387"/>
      <c r="B333" s="307" t="s">
        <v>598</v>
      </c>
      <c r="C333" s="402"/>
      <c r="D333" s="403"/>
      <c r="E333" s="305"/>
      <c r="F333" s="309"/>
      <c r="H333" s="7"/>
      <c r="I333" s="7"/>
      <c r="J333" s="7"/>
      <c r="K333" s="7"/>
      <c r="L333" s="7"/>
      <c r="M333" s="7"/>
      <c r="N333" s="7"/>
    </row>
    <row r="334" spans="1:14" s="272" customFormat="1" ht="50">
      <c r="A334" s="387"/>
      <c r="B334" s="404" t="s">
        <v>853</v>
      </c>
      <c r="C334" s="301" t="s">
        <v>6</v>
      </c>
      <c r="D334" s="393" t="s">
        <v>570</v>
      </c>
      <c r="E334" s="305"/>
      <c r="F334" s="309">
        <v>100000</v>
      </c>
      <c r="H334" s="7"/>
      <c r="I334" s="7"/>
      <c r="J334" s="7"/>
      <c r="K334" s="7"/>
      <c r="L334" s="7"/>
      <c r="M334" s="7"/>
      <c r="N334" s="7"/>
    </row>
    <row r="335" spans="1:14" s="96" customFormat="1" ht="6" customHeight="1">
      <c r="A335" s="366"/>
      <c r="B335" s="367"/>
      <c r="C335" s="368"/>
      <c r="D335" s="368"/>
      <c r="E335" s="305"/>
      <c r="F335" s="309"/>
    </row>
    <row r="336" spans="1:14" ht="19.5" customHeight="1" thickBot="1">
      <c r="A336" s="542" t="s">
        <v>26</v>
      </c>
      <c r="B336" s="543"/>
      <c r="C336" s="543"/>
      <c r="D336" s="543"/>
      <c r="E336" s="544"/>
      <c r="F336" s="422"/>
      <c r="G336" s="423"/>
      <c r="H336" s="423"/>
      <c r="I336" s="424"/>
      <c r="J336" s="425"/>
      <c r="K336" s="425"/>
      <c r="L336" s="425"/>
      <c r="N336" s="262"/>
    </row>
    <row r="337" spans="1:14" ht="13">
      <c r="A337" s="426"/>
      <c r="B337" s="427"/>
      <c r="C337" s="428"/>
      <c r="D337" s="428"/>
      <c r="E337" s="429"/>
      <c r="F337" s="430"/>
      <c r="G337" s="7"/>
    </row>
    <row r="338" spans="1:14" ht="13">
      <c r="A338" s="426"/>
      <c r="B338" s="427"/>
      <c r="C338" s="428"/>
      <c r="D338" s="428"/>
      <c r="E338" s="429"/>
      <c r="F338" s="430"/>
      <c r="G338" s="7"/>
    </row>
    <row r="339" spans="1:14" ht="13">
      <c r="A339" s="426"/>
      <c r="B339" s="427"/>
      <c r="C339" s="428"/>
      <c r="D339" s="428"/>
      <c r="E339" s="429"/>
      <c r="F339" s="430"/>
      <c r="G339" s="7"/>
    </row>
    <row r="340" spans="1:14" ht="13">
      <c r="A340" s="426"/>
      <c r="B340" s="427"/>
      <c r="C340" s="428"/>
      <c r="D340" s="428"/>
      <c r="E340" s="429"/>
      <c r="F340" s="430"/>
      <c r="G340" s="7"/>
    </row>
    <row r="341" spans="1:14" ht="13">
      <c r="A341" s="426"/>
      <c r="B341" s="427"/>
      <c r="C341" s="428"/>
      <c r="D341" s="428"/>
      <c r="E341" s="429"/>
      <c r="F341" s="430"/>
      <c r="G341" s="7"/>
    </row>
    <row r="342" spans="1:14">
      <c r="F342" s="430"/>
    </row>
    <row r="343" spans="1:14" s="272" customFormat="1">
      <c r="A343" s="296"/>
      <c r="B343" s="262"/>
      <c r="C343" s="297"/>
      <c r="D343" s="297"/>
      <c r="E343" s="257"/>
      <c r="F343" s="430"/>
      <c r="H343" s="7"/>
      <c r="I343" s="7"/>
      <c r="J343" s="7"/>
      <c r="K343" s="7"/>
      <c r="L343" s="7"/>
      <c r="M343" s="7"/>
      <c r="N343" s="7"/>
    </row>
    <row r="344" spans="1:14" s="272" customFormat="1">
      <c r="A344" s="296"/>
      <c r="B344" s="262"/>
      <c r="C344" s="297"/>
      <c r="D344" s="297"/>
      <c r="E344" s="257"/>
      <c r="F344" s="430"/>
      <c r="H344" s="7"/>
      <c r="I344" s="7"/>
      <c r="J344" s="7"/>
      <c r="K344" s="7"/>
      <c r="L344" s="7"/>
      <c r="M344" s="7"/>
      <c r="N344" s="7"/>
    </row>
    <row r="345" spans="1:14" s="272" customFormat="1">
      <c r="A345" s="296"/>
      <c r="B345" s="262"/>
      <c r="C345" s="297"/>
      <c r="D345" s="297"/>
      <c r="E345" s="257"/>
      <c r="F345" s="430"/>
      <c r="H345" s="7"/>
      <c r="I345" s="7"/>
      <c r="J345" s="7"/>
      <c r="K345" s="7"/>
      <c r="L345" s="7"/>
      <c r="M345" s="7"/>
      <c r="N345" s="7"/>
    </row>
    <row r="346" spans="1:14" s="272" customFormat="1">
      <c r="A346" s="296"/>
      <c r="B346" s="262"/>
      <c r="C346" s="297"/>
      <c r="D346" s="297"/>
      <c r="E346" s="257"/>
      <c r="F346" s="430"/>
      <c r="H346" s="7"/>
      <c r="I346" s="7"/>
      <c r="J346" s="7"/>
      <c r="K346" s="7"/>
      <c r="L346" s="7"/>
      <c r="M346" s="7"/>
      <c r="N346" s="7"/>
    </row>
    <row r="347" spans="1:14" s="272" customFormat="1">
      <c r="A347" s="296"/>
      <c r="B347" s="262"/>
      <c r="C347" s="297"/>
      <c r="D347" s="297"/>
      <c r="E347" s="257"/>
      <c r="F347" s="430"/>
      <c r="H347" s="7"/>
      <c r="I347" s="7"/>
      <c r="J347" s="7"/>
      <c r="K347" s="7"/>
      <c r="L347" s="7"/>
      <c r="M347" s="7"/>
      <c r="N347" s="7"/>
    </row>
    <row r="348" spans="1:14" s="272" customFormat="1">
      <c r="A348" s="296"/>
      <c r="B348" s="262"/>
      <c r="C348" s="297"/>
      <c r="D348" s="297"/>
      <c r="E348" s="257"/>
      <c r="F348" s="430"/>
      <c r="H348" s="7"/>
      <c r="I348" s="7"/>
      <c r="J348" s="7"/>
      <c r="K348" s="7"/>
      <c r="L348" s="7"/>
      <c r="M348" s="7"/>
      <c r="N348" s="7"/>
    </row>
    <row r="349" spans="1:14" s="272" customFormat="1">
      <c r="A349" s="296"/>
      <c r="B349" s="262"/>
      <c r="C349" s="297"/>
      <c r="D349" s="297"/>
      <c r="E349" s="257"/>
      <c r="F349" s="430"/>
      <c r="H349" s="7"/>
      <c r="I349" s="7"/>
      <c r="J349" s="7"/>
      <c r="K349" s="7"/>
      <c r="L349" s="7"/>
      <c r="M349" s="7"/>
      <c r="N349" s="7"/>
    </row>
    <row r="350" spans="1:14" s="272" customFormat="1">
      <c r="A350" s="296"/>
      <c r="B350" s="262"/>
      <c r="C350" s="297"/>
      <c r="D350" s="297"/>
      <c r="E350" s="257"/>
      <c r="F350" s="430"/>
      <c r="H350" s="7"/>
      <c r="I350" s="7"/>
      <c r="J350" s="7"/>
      <c r="K350" s="7"/>
      <c r="L350" s="7"/>
      <c r="M350" s="7"/>
      <c r="N350" s="7"/>
    </row>
    <row r="351" spans="1:14" s="272" customFormat="1">
      <c r="A351" s="296"/>
      <c r="B351" s="262"/>
      <c r="C351" s="297"/>
      <c r="D351" s="297"/>
      <c r="E351" s="257"/>
      <c r="F351" s="430"/>
      <c r="H351" s="7"/>
      <c r="I351" s="7"/>
      <c r="J351" s="7"/>
      <c r="K351" s="7"/>
      <c r="L351" s="7"/>
      <c r="M351" s="7"/>
      <c r="N351" s="7"/>
    </row>
    <row r="352" spans="1:14" s="272" customFormat="1">
      <c r="A352" s="296"/>
      <c r="B352" s="262"/>
      <c r="C352" s="297"/>
      <c r="D352" s="297"/>
      <c r="E352" s="257"/>
      <c r="F352" s="430"/>
      <c r="H352" s="7"/>
      <c r="I352" s="7"/>
      <c r="J352" s="7"/>
      <c r="K352" s="7"/>
      <c r="L352" s="7"/>
      <c r="M352" s="7"/>
      <c r="N352" s="7"/>
    </row>
    <row r="353" spans="1:14" s="272" customFormat="1">
      <c r="A353" s="296"/>
      <c r="B353" s="262"/>
      <c r="C353" s="297"/>
      <c r="D353" s="297"/>
      <c r="E353" s="257"/>
      <c r="F353" s="430"/>
      <c r="H353" s="7"/>
      <c r="I353" s="7"/>
      <c r="J353" s="7"/>
      <c r="K353" s="7"/>
      <c r="L353" s="7"/>
      <c r="M353" s="7"/>
      <c r="N353" s="7"/>
    </row>
    <row r="354" spans="1:14" s="272" customFormat="1">
      <c r="A354" s="296"/>
      <c r="B354" s="262"/>
      <c r="C354" s="297"/>
      <c r="D354" s="297"/>
      <c r="E354" s="257"/>
      <c r="F354" s="430"/>
      <c r="H354" s="7"/>
      <c r="I354" s="7"/>
      <c r="J354" s="7"/>
      <c r="K354" s="7"/>
      <c r="L354" s="7"/>
      <c r="M354" s="7"/>
      <c r="N354" s="7"/>
    </row>
    <row r="355" spans="1:14" s="272" customFormat="1">
      <c r="A355" s="296"/>
      <c r="B355" s="262"/>
      <c r="C355" s="297"/>
      <c r="D355" s="297"/>
      <c r="E355" s="257"/>
      <c r="F355" s="430"/>
      <c r="H355" s="7"/>
      <c r="I355" s="7"/>
      <c r="J355" s="7"/>
      <c r="K355" s="7"/>
      <c r="L355" s="7"/>
      <c r="M355" s="7"/>
      <c r="N355" s="7"/>
    </row>
    <row r="356" spans="1:14" s="272" customFormat="1">
      <c r="A356" s="296"/>
      <c r="B356" s="262"/>
      <c r="C356" s="297"/>
      <c r="D356" s="297"/>
      <c r="E356" s="257"/>
      <c r="F356" s="430"/>
      <c r="H356" s="7"/>
      <c r="I356" s="7"/>
      <c r="J356" s="7"/>
      <c r="K356" s="7"/>
      <c r="L356" s="7"/>
      <c r="M356" s="7"/>
      <c r="N356" s="7"/>
    </row>
    <row r="357" spans="1:14" s="272" customFormat="1">
      <c r="A357" s="296"/>
      <c r="B357" s="262"/>
      <c r="C357" s="297"/>
      <c r="D357" s="297"/>
      <c r="E357" s="257"/>
      <c r="F357" s="430"/>
      <c r="H357" s="7"/>
      <c r="I357" s="7"/>
      <c r="J357" s="7"/>
      <c r="K357" s="7"/>
      <c r="L357" s="7"/>
      <c r="M357" s="7"/>
      <c r="N357" s="7"/>
    </row>
    <row r="358" spans="1:14" s="272" customFormat="1">
      <c r="A358" s="296"/>
      <c r="B358" s="262"/>
      <c r="C358" s="297"/>
      <c r="D358" s="297"/>
      <c r="E358" s="257"/>
      <c r="F358" s="430"/>
      <c r="H358" s="7"/>
      <c r="I358" s="7"/>
      <c r="J358" s="7"/>
      <c r="K358" s="7"/>
      <c r="L358" s="7"/>
      <c r="M358" s="7"/>
      <c r="N358" s="7"/>
    </row>
    <row r="359" spans="1:14" s="272" customFormat="1">
      <c r="A359" s="296"/>
      <c r="B359" s="262"/>
      <c r="C359" s="297"/>
      <c r="D359" s="297"/>
      <c r="E359" s="257"/>
      <c r="F359" s="430"/>
      <c r="H359" s="7"/>
      <c r="I359" s="7"/>
      <c r="J359" s="7"/>
      <c r="K359" s="7"/>
      <c r="L359" s="7"/>
      <c r="M359" s="7"/>
      <c r="N359" s="7"/>
    </row>
    <row r="360" spans="1:14" s="272" customFormat="1">
      <c r="A360" s="296"/>
      <c r="B360" s="262"/>
      <c r="C360" s="297"/>
      <c r="D360" s="297"/>
      <c r="E360" s="257"/>
      <c r="F360" s="430"/>
      <c r="H360" s="7"/>
      <c r="I360" s="7"/>
      <c r="J360" s="7"/>
      <c r="K360" s="7"/>
      <c r="L360" s="7"/>
      <c r="M360" s="7"/>
      <c r="N360" s="7"/>
    </row>
    <row r="361" spans="1:14" s="272" customFormat="1">
      <c r="A361" s="296"/>
      <c r="B361" s="262"/>
      <c r="C361" s="297"/>
      <c r="D361" s="297"/>
      <c r="E361" s="257"/>
      <c r="F361" s="430"/>
      <c r="H361" s="7"/>
      <c r="I361" s="7"/>
      <c r="J361" s="7"/>
      <c r="K361" s="7"/>
      <c r="L361" s="7"/>
      <c r="M361" s="7"/>
      <c r="N361" s="7"/>
    </row>
    <row r="362" spans="1:14" s="272" customFormat="1">
      <c r="A362" s="296"/>
      <c r="B362" s="262"/>
      <c r="C362" s="297"/>
      <c r="D362" s="297"/>
      <c r="E362" s="257"/>
      <c r="F362" s="430"/>
      <c r="H362" s="7"/>
      <c r="I362" s="7"/>
      <c r="J362" s="7"/>
      <c r="K362" s="7"/>
      <c r="L362" s="7"/>
      <c r="M362" s="7"/>
      <c r="N362" s="7"/>
    </row>
    <row r="363" spans="1:14" s="272" customFormat="1">
      <c r="A363" s="296"/>
      <c r="B363" s="262"/>
      <c r="C363" s="297"/>
      <c r="D363" s="297"/>
      <c r="E363" s="257"/>
      <c r="F363" s="430"/>
      <c r="H363" s="7"/>
      <c r="I363" s="7"/>
      <c r="J363" s="7"/>
      <c r="K363" s="7"/>
      <c r="L363" s="7"/>
      <c r="M363" s="7"/>
      <c r="N363" s="7"/>
    </row>
    <row r="364" spans="1:14" s="272" customFormat="1">
      <c r="A364" s="296"/>
      <c r="B364" s="262"/>
      <c r="C364" s="297"/>
      <c r="D364" s="297"/>
      <c r="E364" s="257"/>
      <c r="F364" s="430"/>
      <c r="H364" s="7"/>
      <c r="I364" s="7"/>
      <c r="J364" s="7"/>
      <c r="K364" s="7"/>
      <c r="L364" s="7"/>
      <c r="M364" s="7"/>
      <c r="N364" s="7"/>
    </row>
    <row r="365" spans="1:14" s="272" customFormat="1">
      <c r="A365" s="296"/>
      <c r="B365" s="262"/>
      <c r="C365" s="297"/>
      <c r="D365" s="297"/>
      <c r="E365" s="257"/>
      <c r="F365" s="430"/>
      <c r="H365" s="7"/>
      <c r="I365" s="7"/>
      <c r="J365" s="7"/>
      <c r="K365" s="7"/>
      <c r="L365" s="7"/>
      <c r="M365" s="7"/>
      <c r="N365" s="7"/>
    </row>
    <row r="366" spans="1:14" s="272" customFormat="1">
      <c r="A366" s="296"/>
      <c r="B366" s="262"/>
      <c r="C366" s="297"/>
      <c r="D366" s="297"/>
      <c r="E366" s="257"/>
      <c r="F366" s="430"/>
      <c r="H366" s="7"/>
      <c r="I366" s="7"/>
      <c r="J366" s="7"/>
      <c r="K366" s="7"/>
      <c r="L366" s="7"/>
      <c r="M366" s="7"/>
      <c r="N366" s="7"/>
    </row>
    <row r="367" spans="1:14" s="272" customFormat="1">
      <c r="A367" s="296"/>
      <c r="B367" s="262"/>
      <c r="C367" s="297"/>
      <c r="D367" s="297"/>
      <c r="E367" s="257"/>
      <c r="F367" s="430"/>
      <c r="H367" s="7"/>
      <c r="I367" s="7"/>
      <c r="J367" s="7"/>
      <c r="K367" s="7"/>
      <c r="L367" s="7"/>
      <c r="M367" s="7"/>
      <c r="N367" s="7"/>
    </row>
    <row r="368" spans="1:14" s="272" customFormat="1">
      <c r="A368" s="296"/>
      <c r="B368" s="262"/>
      <c r="C368" s="297"/>
      <c r="D368" s="297"/>
      <c r="E368" s="257"/>
      <c r="F368" s="430"/>
      <c r="H368" s="7"/>
      <c r="I368" s="7"/>
      <c r="J368" s="7"/>
      <c r="K368" s="7"/>
      <c r="L368" s="7"/>
      <c r="M368" s="7"/>
      <c r="N368" s="7"/>
    </row>
    <row r="369" spans="1:14" s="272" customFormat="1">
      <c r="A369" s="296"/>
      <c r="B369" s="262"/>
      <c r="C369" s="297"/>
      <c r="D369" s="297"/>
      <c r="E369" s="257"/>
      <c r="F369" s="430"/>
      <c r="H369" s="7"/>
      <c r="I369" s="7"/>
      <c r="J369" s="7"/>
      <c r="K369" s="7"/>
      <c r="L369" s="7"/>
      <c r="M369" s="7"/>
      <c r="N369" s="7"/>
    </row>
    <row r="370" spans="1:14" s="272" customFormat="1">
      <c r="A370" s="296"/>
      <c r="B370" s="262"/>
      <c r="C370" s="297"/>
      <c r="D370" s="297"/>
      <c r="E370" s="257"/>
      <c r="F370" s="430"/>
      <c r="H370" s="7"/>
      <c r="I370" s="7"/>
      <c r="J370" s="7"/>
      <c r="K370" s="7"/>
      <c r="L370" s="7"/>
      <c r="M370" s="7"/>
      <c r="N370" s="7"/>
    </row>
    <row r="371" spans="1:14" s="272" customFormat="1">
      <c r="A371" s="296"/>
      <c r="B371" s="262"/>
      <c r="C371" s="297"/>
      <c r="D371" s="297"/>
      <c r="E371" s="257"/>
      <c r="F371" s="430"/>
      <c r="H371" s="7"/>
      <c r="I371" s="7"/>
      <c r="J371" s="7"/>
      <c r="K371" s="7"/>
      <c r="L371" s="7"/>
      <c r="M371" s="7"/>
      <c r="N371" s="7"/>
    </row>
    <row r="372" spans="1:14" s="272" customFormat="1">
      <c r="A372" s="296"/>
      <c r="B372" s="262"/>
      <c r="C372" s="297"/>
      <c r="D372" s="297"/>
      <c r="E372" s="257"/>
      <c r="F372" s="430"/>
      <c r="H372" s="7"/>
      <c r="I372" s="7"/>
      <c r="J372" s="7"/>
      <c r="K372" s="7"/>
      <c r="L372" s="7"/>
      <c r="M372" s="7"/>
      <c r="N372" s="7"/>
    </row>
    <row r="373" spans="1:14" s="272" customFormat="1">
      <c r="A373" s="296"/>
      <c r="B373" s="262"/>
      <c r="C373" s="297"/>
      <c r="D373" s="297"/>
      <c r="E373" s="257"/>
      <c r="F373" s="430"/>
      <c r="H373" s="7"/>
      <c r="I373" s="7"/>
      <c r="J373" s="7"/>
      <c r="K373" s="7"/>
      <c r="L373" s="7"/>
      <c r="M373" s="7"/>
      <c r="N373" s="7"/>
    </row>
    <row r="374" spans="1:14" s="272" customFormat="1">
      <c r="A374" s="296"/>
      <c r="B374" s="262"/>
      <c r="C374" s="297"/>
      <c r="D374" s="297"/>
      <c r="E374" s="257"/>
      <c r="F374" s="430"/>
      <c r="H374" s="7"/>
      <c r="I374" s="7"/>
      <c r="J374" s="7"/>
      <c r="K374" s="7"/>
      <c r="L374" s="7"/>
      <c r="M374" s="7"/>
      <c r="N374" s="7"/>
    </row>
    <row r="375" spans="1:14" s="272" customFormat="1">
      <c r="A375" s="296"/>
      <c r="B375" s="262"/>
      <c r="C375" s="297"/>
      <c r="D375" s="297"/>
      <c r="E375" s="257"/>
      <c r="F375" s="430"/>
      <c r="H375" s="7"/>
      <c r="I375" s="7"/>
      <c r="J375" s="7"/>
      <c r="K375" s="7"/>
      <c r="L375" s="7"/>
      <c r="M375" s="7"/>
      <c r="N375" s="7"/>
    </row>
    <row r="376" spans="1:14" s="272" customFormat="1">
      <c r="A376" s="296"/>
      <c r="B376" s="262"/>
      <c r="C376" s="297"/>
      <c r="D376" s="297"/>
      <c r="E376" s="257"/>
      <c r="F376" s="430"/>
      <c r="H376" s="7"/>
      <c r="I376" s="7"/>
      <c r="J376" s="7"/>
      <c r="K376" s="7"/>
      <c r="L376" s="7"/>
      <c r="M376" s="7"/>
      <c r="N376" s="7"/>
    </row>
    <row r="377" spans="1:14" s="272" customFormat="1">
      <c r="A377" s="296"/>
      <c r="B377" s="262"/>
      <c r="C377" s="297"/>
      <c r="D377" s="297"/>
      <c r="E377" s="257"/>
      <c r="F377" s="430"/>
      <c r="H377" s="7"/>
      <c r="I377" s="7"/>
      <c r="J377" s="7"/>
      <c r="K377" s="7"/>
      <c r="L377" s="7"/>
      <c r="M377" s="7"/>
      <c r="N377" s="7"/>
    </row>
    <row r="378" spans="1:14" s="272" customFormat="1">
      <c r="A378" s="296"/>
      <c r="B378" s="262"/>
      <c r="C378" s="297"/>
      <c r="D378" s="297"/>
      <c r="E378" s="257"/>
      <c r="F378" s="430"/>
      <c r="H378" s="7"/>
      <c r="I378" s="7"/>
      <c r="J378" s="7"/>
      <c r="K378" s="7"/>
      <c r="L378" s="7"/>
      <c r="M378" s="7"/>
      <c r="N378" s="7"/>
    </row>
    <row r="379" spans="1:14" s="272" customFormat="1">
      <c r="A379" s="296"/>
      <c r="B379" s="262"/>
      <c r="C379" s="297"/>
      <c r="D379" s="297"/>
      <c r="E379" s="257"/>
      <c r="F379" s="430"/>
      <c r="H379" s="7"/>
      <c r="I379" s="7"/>
      <c r="J379" s="7"/>
      <c r="K379" s="7"/>
      <c r="L379" s="7"/>
      <c r="M379" s="7"/>
      <c r="N379" s="7"/>
    </row>
    <row r="380" spans="1:14" s="272" customFormat="1">
      <c r="A380" s="296"/>
      <c r="B380" s="262"/>
      <c r="C380" s="297"/>
      <c r="D380" s="297"/>
      <c r="E380" s="257"/>
      <c r="F380" s="430"/>
      <c r="H380" s="7"/>
      <c r="I380" s="7"/>
      <c r="J380" s="7"/>
      <c r="K380" s="7"/>
      <c r="L380" s="7"/>
      <c r="M380" s="7"/>
      <c r="N380" s="7"/>
    </row>
    <row r="381" spans="1:14" s="272" customFormat="1">
      <c r="A381" s="296"/>
      <c r="B381" s="262"/>
      <c r="C381" s="297"/>
      <c r="D381" s="297"/>
      <c r="E381" s="257"/>
      <c r="F381" s="430"/>
      <c r="H381" s="7"/>
      <c r="I381" s="7"/>
      <c r="J381" s="7"/>
      <c r="K381" s="7"/>
      <c r="L381" s="7"/>
      <c r="M381" s="7"/>
      <c r="N381" s="7"/>
    </row>
    <row r="382" spans="1:14" s="272" customFormat="1">
      <c r="A382" s="296"/>
      <c r="B382" s="262"/>
      <c r="C382" s="297"/>
      <c r="D382" s="297"/>
      <c r="E382" s="257"/>
      <c r="F382" s="430"/>
      <c r="H382" s="7"/>
      <c r="I382" s="7"/>
      <c r="J382" s="7"/>
      <c r="K382" s="7"/>
      <c r="L382" s="7"/>
      <c r="M382" s="7"/>
      <c r="N382" s="7"/>
    </row>
    <row r="383" spans="1:14" s="272" customFormat="1">
      <c r="A383" s="296"/>
      <c r="B383" s="262"/>
      <c r="C383" s="297"/>
      <c r="D383" s="297"/>
      <c r="E383" s="257"/>
      <c r="F383" s="430"/>
      <c r="H383" s="7"/>
      <c r="I383" s="7"/>
      <c r="J383" s="7"/>
      <c r="K383" s="7"/>
      <c r="L383" s="7"/>
      <c r="M383" s="7"/>
      <c r="N383" s="7"/>
    </row>
    <row r="384" spans="1:14" s="272" customFormat="1">
      <c r="A384" s="296"/>
      <c r="B384" s="262"/>
      <c r="C384" s="297"/>
      <c r="D384" s="297"/>
      <c r="E384" s="257"/>
      <c r="F384" s="430"/>
      <c r="H384" s="7"/>
      <c r="I384" s="7"/>
      <c r="J384" s="7"/>
      <c r="K384" s="7"/>
      <c r="L384" s="7"/>
      <c r="M384" s="7"/>
      <c r="N384" s="7"/>
    </row>
    <row r="385" spans="1:14" s="272" customFormat="1">
      <c r="A385" s="296"/>
      <c r="B385" s="262"/>
      <c r="C385" s="297"/>
      <c r="D385" s="297"/>
      <c r="E385" s="257"/>
      <c r="F385" s="430"/>
      <c r="H385" s="7"/>
      <c r="I385" s="7"/>
      <c r="J385" s="7"/>
      <c r="K385" s="7"/>
      <c r="L385" s="7"/>
      <c r="M385" s="7"/>
      <c r="N385" s="7"/>
    </row>
    <row r="386" spans="1:14" s="272" customFormat="1">
      <c r="A386" s="296"/>
      <c r="B386" s="262"/>
      <c r="C386" s="297"/>
      <c r="D386" s="297"/>
      <c r="E386" s="257"/>
      <c r="F386" s="430"/>
      <c r="H386" s="7"/>
      <c r="I386" s="7"/>
      <c r="J386" s="7"/>
      <c r="K386" s="7"/>
      <c r="L386" s="7"/>
      <c r="M386" s="7"/>
      <c r="N386" s="7"/>
    </row>
    <row r="387" spans="1:14" s="272" customFormat="1">
      <c r="A387" s="296"/>
      <c r="B387" s="262"/>
      <c r="C387" s="297"/>
      <c r="D387" s="297"/>
      <c r="E387" s="257"/>
      <c r="F387" s="430"/>
      <c r="H387" s="7"/>
      <c r="I387" s="7"/>
      <c r="J387" s="7"/>
      <c r="K387" s="7"/>
      <c r="L387" s="7"/>
      <c r="M387" s="7"/>
      <c r="N387" s="7"/>
    </row>
    <row r="388" spans="1:14" s="272" customFormat="1">
      <c r="A388" s="296"/>
      <c r="B388" s="262"/>
      <c r="C388" s="297"/>
      <c r="D388" s="297"/>
      <c r="E388" s="257"/>
      <c r="F388" s="430"/>
      <c r="H388" s="7"/>
      <c r="I388" s="7"/>
      <c r="J388" s="7"/>
      <c r="K388" s="7"/>
      <c r="L388" s="7"/>
      <c r="M388" s="7"/>
      <c r="N388" s="7"/>
    </row>
    <row r="389" spans="1:14" s="272" customFormat="1">
      <c r="A389" s="296"/>
      <c r="B389" s="262"/>
      <c r="C389" s="297"/>
      <c r="D389" s="297"/>
      <c r="E389" s="257"/>
      <c r="F389" s="430"/>
      <c r="H389" s="7"/>
      <c r="I389" s="7"/>
      <c r="J389" s="7"/>
      <c r="K389" s="7"/>
      <c r="L389" s="7"/>
      <c r="M389" s="7"/>
      <c r="N389" s="7"/>
    </row>
    <row r="390" spans="1:14" s="272" customFormat="1">
      <c r="A390" s="296"/>
      <c r="B390" s="262"/>
      <c r="C390" s="297"/>
      <c r="D390" s="297"/>
      <c r="E390" s="257"/>
      <c r="F390" s="430"/>
      <c r="H390" s="7"/>
      <c r="I390" s="7"/>
      <c r="J390" s="7"/>
      <c r="K390" s="7"/>
      <c r="L390" s="7"/>
      <c r="M390" s="7"/>
      <c r="N390" s="7"/>
    </row>
    <row r="391" spans="1:14" s="272" customFormat="1">
      <c r="A391" s="296"/>
      <c r="B391" s="262"/>
      <c r="C391" s="297"/>
      <c r="D391" s="297"/>
      <c r="E391" s="257"/>
      <c r="F391" s="430"/>
      <c r="H391" s="7"/>
      <c r="I391" s="7"/>
      <c r="J391" s="7"/>
      <c r="K391" s="7"/>
      <c r="L391" s="7"/>
      <c r="M391" s="7"/>
      <c r="N391" s="7"/>
    </row>
    <row r="392" spans="1:14" s="272" customFormat="1">
      <c r="A392" s="296"/>
      <c r="B392" s="262"/>
      <c r="C392" s="297"/>
      <c r="D392" s="297"/>
      <c r="E392" s="257"/>
      <c r="F392" s="430"/>
      <c r="H392" s="7"/>
      <c r="I392" s="7"/>
      <c r="J392" s="7"/>
      <c r="K392" s="7"/>
      <c r="L392" s="7"/>
      <c r="M392" s="7"/>
      <c r="N392" s="7"/>
    </row>
    <row r="393" spans="1:14" s="272" customFormat="1">
      <c r="A393" s="296"/>
      <c r="B393" s="262"/>
      <c r="C393" s="297"/>
      <c r="D393" s="297"/>
      <c r="E393" s="257"/>
      <c r="F393" s="430"/>
      <c r="H393" s="7"/>
      <c r="I393" s="7"/>
      <c r="J393" s="7"/>
      <c r="K393" s="7"/>
      <c r="L393" s="7"/>
      <c r="M393" s="7"/>
      <c r="N393" s="7"/>
    </row>
    <row r="394" spans="1:14" s="272" customFormat="1">
      <c r="A394" s="296"/>
      <c r="B394" s="262"/>
      <c r="C394" s="297"/>
      <c r="D394" s="297"/>
      <c r="E394" s="257"/>
      <c r="F394" s="430"/>
      <c r="H394" s="7"/>
      <c r="I394" s="7"/>
      <c r="J394" s="7"/>
      <c r="K394" s="7"/>
      <c r="L394" s="7"/>
      <c r="M394" s="7"/>
      <c r="N394" s="7"/>
    </row>
    <row r="395" spans="1:14" s="272" customFormat="1">
      <c r="A395" s="296"/>
      <c r="B395" s="262"/>
      <c r="C395" s="297"/>
      <c r="D395" s="297"/>
      <c r="E395" s="257"/>
      <c r="F395" s="430"/>
      <c r="H395" s="7"/>
      <c r="I395" s="7"/>
      <c r="J395" s="7"/>
      <c r="K395" s="7"/>
      <c r="L395" s="7"/>
      <c r="M395" s="7"/>
      <c r="N395" s="7"/>
    </row>
    <row r="396" spans="1:14" s="272" customFormat="1">
      <c r="A396" s="296"/>
      <c r="B396" s="262"/>
      <c r="C396" s="297"/>
      <c r="D396" s="297"/>
      <c r="E396" s="257"/>
      <c r="F396" s="430"/>
      <c r="H396" s="7"/>
      <c r="I396" s="7"/>
      <c r="J396" s="7"/>
      <c r="K396" s="7"/>
      <c r="L396" s="7"/>
      <c r="M396" s="7"/>
      <c r="N396" s="7"/>
    </row>
    <row r="397" spans="1:14" s="272" customFormat="1">
      <c r="A397" s="296"/>
      <c r="B397" s="262"/>
      <c r="C397" s="297"/>
      <c r="D397" s="297"/>
      <c r="E397" s="257"/>
      <c r="F397" s="430"/>
      <c r="H397" s="7"/>
      <c r="I397" s="7"/>
      <c r="J397" s="7"/>
      <c r="K397" s="7"/>
      <c r="L397" s="7"/>
      <c r="M397" s="7"/>
      <c r="N397" s="7"/>
    </row>
    <row r="398" spans="1:14" s="272" customFormat="1">
      <c r="A398" s="296"/>
      <c r="B398" s="262"/>
      <c r="C398" s="297"/>
      <c r="D398" s="297"/>
      <c r="E398" s="257"/>
      <c r="F398" s="430"/>
      <c r="H398" s="7"/>
      <c r="I398" s="7"/>
      <c r="J398" s="7"/>
      <c r="K398" s="7"/>
      <c r="L398" s="7"/>
      <c r="M398" s="7"/>
      <c r="N398" s="7"/>
    </row>
    <row r="399" spans="1:14" s="272" customFormat="1">
      <c r="A399" s="296"/>
      <c r="B399" s="262"/>
      <c r="C399" s="297"/>
      <c r="D399" s="297"/>
      <c r="E399" s="257"/>
      <c r="F399" s="430"/>
      <c r="H399" s="7"/>
      <c r="I399" s="7"/>
      <c r="J399" s="7"/>
      <c r="K399" s="7"/>
      <c r="L399" s="7"/>
      <c r="M399" s="7"/>
      <c r="N399" s="7"/>
    </row>
    <row r="400" spans="1:14" s="272" customFormat="1">
      <c r="A400" s="296"/>
      <c r="B400" s="262"/>
      <c r="C400" s="297"/>
      <c r="D400" s="297"/>
      <c r="E400" s="257"/>
      <c r="F400" s="430"/>
      <c r="H400" s="7"/>
      <c r="I400" s="7"/>
      <c r="J400" s="7"/>
      <c r="K400" s="7"/>
      <c r="L400" s="7"/>
      <c r="M400" s="7"/>
      <c r="N400" s="7"/>
    </row>
    <row r="401" spans="1:14" s="272" customFormat="1">
      <c r="A401" s="296"/>
      <c r="B401" s="262"/>
      <c r="C401" s="297"/>
      <c r="D401" s="297"/>
      <c r="E401" s="257"/>
      <c r="F401" s="430"/>
      <c r="H401" s="7"/>
      <c r="I401" s="7"/>
      <c r="J401" s="7"/>
      <c r="K401" s="7"/>
      <c r="L401" s="7"/>
      <c r="M401" s="7"/>
      <c r="N401" s="7"/>
    </row>
    <row r="402" spans="1:14" s="272" customFormat="1">
      <c r="A402" s="296"/>
      <c r="B402" s="262"/>
      <c r="C402" s="297"/>
      <c r="D402" s="297"/>
      <c r="E402" s="257"/>
      <c r="F402" s="430"/>
      <c r="H402" s="7"/>
      <c r="I402" s="7"/>
      <c r="J402" s="7"/>
      <c r="K402" s="7"/>
      <c r="L402" s="7"/>
      <c r="M402" s="7"/>
      <c r="N402" s="7"/>
    </row>
    <row r="403" spans="1:14" s="272" customFormat="1">
      <c r="A403" s="296"/>
      <c r="B403" s="262"/>
      <c r="C403" s="297"/>
      <c r="D403" s="297"/>
      <c r="E403" s="257"/>
      <c r="F403" s="430"/>
      <c r="H403" s="7"/>
      <c r="I403" s="7"/>
      <c r="J403" s="7"/>
      <c r="K403" s="7"/>
      <c r="L403" s="7"/>
      <c r="M403" s="7"/>
      <c r="N403" s="7"/>
    </row>
    <row r="404" spans="1:14" s="272" customFormat="1">
      <c r="A404" s="296"/>
      <c r="B404" s="262"/>
      <c r="C404" s="297"/>
      <c r="D404" s="297"/>
      <c r="E404" s="257"/>
      <c r="F404" s="430"/>
      <c r="H404" s="7"/>
      <c r="I404" s="7"/>
      <c r="J404" s="7"/>
      <c r="K404" s="7"/>
      <c r="L404" s="7"/>
      <c r="M404" s="7"/>
      <c r="N404" s="7"/>
    </row>
    <row r="405" spans="1:14" s="272" customFormat="1">
      <c r="A405" s="296"/>
      <c r="B405" s="262"/>
      <c r="C405" s="297"/>
      <c r="D405" s="297"/>
      <c r="E405" s="257"/>
      <c r="F405" s="430"/>
      <c r="H405" s="7"/>
      <c r="I405" s="7"/>
      <c r="J405" s="7"/>
      <c r="K405" s="7"/>
      <c r="L405" s="7"/>
      <c r="M405" s="7"/>
      <c r="N405" s="7"/>
    </row>
    <row r="406" spans="1:14" s="272" customFormat="1">
      <c r="A406" s="296"/>
      <c r="B406" s="262"/>
      <c r="C406" s="297"/>
      <c r="D406" s="297"/>
      <c r="E406" s="257"/>
      <c r="F406" s="430"/>
      <c r="H406" s="7"/>
      <c r="I406" s="7"/>
      <c r="J406" s="7"/>
      <c r="K406" s="7"/>
      <c r="L406" s="7"/>
      <c r="M406" s="7"/>
      <c r="N406" s="7"/>
    </row>
    <row r="407" spans="1:14" s="272" customFormat="1">
      <c r="A407" s="296"/>
      <c r="B407" s="262"/>
      <c r="C407" s="297"/>
      <c r="D407" s="297"/>
      <c r="E407" s="257"/>
      <c r="F407" s="430"/>
      <c r="H407" s="7"/>
      <c r="I407" s="7"/>
      <c r="J407" s="7"/>
      <c r="K407" s="7"/>
      <c r="L407" s="7"/>
      <c r="M407" s="7"/>
      <c r="N407" s="7"/>
    </row>
    <row r="408" spans="1:14" s="272" customFormat="1">
      <c r="A408" s="296"/>
      <c r="B408" s="262"/>
      <c r="C408" s="297"/>
      <c r="D408" s="297"/>
      <c r="E408" s="257"/>
      <c r="F408" s="430"/>
      <c r="H408" s="7"/>
      <c r="I408" s="7"/>
      <c r="J408" s="7"/>
      <c r="K408" s="7"/>
      <c r="L408" s="7"/>
      <c r="M408" s="7"/>
      <c r="N408" s="7"/>
    </row>
    <row r="409" spans="1:14" s="272" customFormat="1">
      <c r="A409" s="296"/>
      <c r="B409" s="262"/>
      <c r="C409" s="297"/>
      <c r="D409" s="297"/>
      <c r="E409" s="257"/>
      <c r="F409" s="430"/>
      <c r="H409" s="7"/>
      <c r="I409" s="7"/>
      <c r="J409" s="7"/>
      <c r="K409" s="7"/>
      <c r="L409" s="7"/>
      <c r="M409" s="7"/>
      <c r="N409" s="7"/>
    </row>
    <row r="410" spans="1:14" s="272" customFormat="1">
      <c r="A410" s="296"/>
      <c r="B410" s="262"/>
      <c r="C410" s="297"/>
      <c r="D410" s="297"/>
      <c r="E410" s="257"/>
      <c r="F410" s="430"/>
      <c r="H410" s="7"/>
      <c r="I410" s="7"/>
      <c r="J410" s="7"/>
      <c r="K410" s="7"/>
      <c r="L410" s="7"/>
      <c r="M410" s="7"/>
      <c r="N410" s="7"/>
    </row>
    <row r="411" spans="1:14" s="272" customFormat="1">
      <c r="A411" s="296"/>
      <c r="B411" s="262"/>
      <c r="C411" s="297"/>
      <c r="D411" s="297"/>
      <c r="E411" s="257"/>
      <c r="F411" s="430"/>
      <c r="H411" s="7"/>
      <c r="I411" s="7"/>
      <c r="J411" s="7"/>
      <c r="K411" s="7"/>
      <c r="L411" s="7"/>
      <c r="M411" s="7"/>
      <c r="N411" s="7"/>
    </row>
    <row r="412" spans="1:14" s="272" customFormat="1">
      <c r="A412" s="296"/>
      <c r="B412" s="262"/>
      <c r="C412" s="297"/>
      <c r="D412" s="297"/>
      <c r="E412" s="257"/>
      <c r="F412" s="430"/>
      <c r="H412" s="7"/>
      <c r="I412" s="7"/>
      <c r="J412" s="7"/>
      <c r="K412" s="7"/>
      <c r="L412" s="7"/>
      <c r="M412" s="7"/>
      <c r="N412" s="7"/>
    </row>
    <row r="413" spans="1:14" s="272" customFormat="1">
      <c r="A413" s="296"/>
      <c r="B413" s="262"/>
      <c r="C413" s="297"/>
      <c r="D413" s="297"/>
      <c r="E413" s="257"/>
      <c r="F413" s="430"/>
      <c r="H413" s="7"/>
      <c r="I413" s="7"/>
      <c r="J413" s="7"/>
      <c r="K413" s="7"/>
      <c r="L413" s="7"/>
      <c r="M413" s="7"/>
      <c r="N413" s="7"/>
    </row>
    <row r="414" spans="1:14" s="272" customFormat="1">
      <c r="A414" s="296"/>
      <c r="B414" s="262"/>
      <c r="C414" s="297"/>
      <c r="D414" s="297"/>
      <c r="E414" s="257"/>
      <c r="F414" s="430"/>
      <c r="H414" s="7"/>
      <c r="I414" s="7"/>
      <c r="J414" s="7"/>
      <c r="K414" s="7"/>
      <c r="L414" s="7"/>
      <c r="M414" s="7"/>
      <c r="N414" s="7"/>
    </row>
    <row r="415" spans="1:14" s="272" customFormat="1">
      <c r="A415" s="296"/>
      <c r="B415" s="262"/>
      <c r="C415" s="297"/>
      <c r="D415" s="297"/>
      <c r="E415" s="257"/>
      <c r="F415" s="430"/>
      <c r="H415" s="7"/>
      <c r="I415" s="7"/>
      <c r="J415" s="7"/>
      <c r="K415" s="7"/>
      <c r="L415" s="7"/>
      <c r="M415" s="7"/>
      <c r="N415" s="7"/>
    </row>
    <row r="416" spans="1:14" s="272" customFormat="1">
      <c r="A416" s="296"/>
      <c r="B416" s="262"/>
      <c r="C416" s="297"/>
      <c r="D416" s="297"/>
      <c r="E416" s="257"/>
      <c r="F416" s="430"/>
      <c r="H416" s="7"/>
      <c r="I416" s="7"/>
      <c r="J416" s="7"/>
      <c r="K416" s="7"/>
      <c r="L416" s="7"/>
      <c r="M416" s="7"/>
      <c r="N416" s="7"/>
    </row>
    <row r="417" spans="1:14" s="272" customFormat="1">
      <c r="A417" s="296"/>
      <c r="B417" s="262"/>
      <c r="C417" s="297"/>
      <c r="D417" s="297"/>
      <c r="E417" s="257"/>
      <c r="F417" s="430"/>
      <c r="H417" s="7"/>
      <c r="I417" s="7"/>
      <c r="J417" s="7"/>
      <c r="K417" s="7"/>
      <c r="L417" s="7"/>
      <c r="M417" s="7"/>
      <c r="N417" s="7"/>
    </row>
    <row r="418" spans="1:14" s="272" customFormat="1">
      <c r="A418" s="296"/>
      <c r="B418" s="262"/>
      <c r="C418" s="297"/>
      <c r="D418" s="297"/>
      <c r="E418" s="257"/>
      <c r="F418" s="430"/>
      <c r="H418" s="7"/>
      <c r="I418" s="7"/>
      <c r="J418" s="7"/>
      <c r="K418" s="7"/>
      <c r="L418" s="7"/>
      <c r="M418" s="7"/>
      <c r="N418" s="7"/>
    </row>
    <row r="419" spans="1:14" s="272" customFormat="1">
      <c r="A419" s="296"/>
      <c r="B419" s="262"/>
      <c r="C419" s="297"/>
      <c r="D419" s="297"/>
      <c r="E419" s="257"/>
      <c r="F419" s="430"/>
      <c r="H419" s="7"/>
      <c r="I419" s="7"/>
      <c r="J419" s="7"/>
      <c r="K419" s="7"/>
      <c r="L419" s="7"/>
      <c r="M419" s="7"/>
      <c r="N419" s="7"/>
    </row>
    <row r="420" spans="1:14" s="272" customFormat="1">
      <c r="A420" s="296"/>
      <c r="B420" s="262"/>
      <c r="C420" s="297"/>
      <c r="D420" s="297"/>
      <c r="E420" s="257"/>
      <c r="F420" s="430"/>
      <c r="H420" s="7"/>
      <c r="I420" s="7"/>
      <c r="J420" s="7"/>
      <c r="K420" s="7"/>
      <c r="L420" s="7"/>
      <c r="M420" s="7"/>
      <c r="N420" s="7"/>
    </row>
    <row r="421" spans="1:14" s="272" customFormat="1">
      <c r="A421" s="296"/>
      <c r="B421" s="262"/>
      <c r="C421" s="297"/>
      <c r="D421" s="297"/>
      <c r="E421" s="257"/>
      <c r="F421" s="430"/>
      <c r="H421" s="7"/>
      <c r="I421" s="7"/>
      <c r="J421" s="7"/>
      <c r="K421" s="7"/>
      <c r="L421" s="7"/>
      <c r="M421" s="7"/>
      <c r="N421" s="7"/>
    </row>
    <row r="422" spans="1:14" s="272" customFormat="1">
      <c r="A422" s="296"/>
      <c r="B422" s="262"/>
      <c r="C422" s="297"/>
      <c r="D422" s="297"/>
      <c r="E422" s="257"/>
      <c r="F422" s="430"/>
      <c r="H422" s="7"/>
      <c r="I422" s="7"/>
      <c r="J422" s="7"/>
      <c r="K422" s="7"/>
      <c r="L422" s="7"/>
      <c r="M422" s="7"/>
      <c r="N422" s="7"/>
    </row>
    <row r="423" spans="1:14" s="272" customFormat="1">
      <c r="A423" s="296"/>
      <c r="B423" s="262"/>
      <c r="C423" s="297"/>
      <c r="D423" s="297"/>
      <c r="E423" s="257"/>
      <c r="F423" s="430"/>
      <c r="H423" s="7"/>
      <c r="I423" s="7"/>
      <c r="J423" s="7"/>
      <c r="K423" s="7"/>
      <c r="L423" s="7"/>
      <c r="M423" s="7"/>
      <c r="N423" s="7"/>
    </row>
    <row r="424" spans="1:14" s="272" customFormat="1">
      <c r="A424" s="296"/>
      <c r="B424" s="262"/>
      <c r="C424" s="297"/>
      <c r="D424" s="297"/>
      <c r="E424" s="257"/>
      <c r="F424" s="430"/>
      <c r="H424" s="7"/>
      <c r="I424" s="7"/>
      <c r="J424" s="7"/>
      <c r="K424" s="7"/>
      <c r="L424" s="7"/>
      <c r="M424" s="7"/>
      <c r="N424" s="7"/>
    </row>
    <row r="425" spans="1:14" s="272" customFormat="1">
      <c r="A425" s="296"/>
      <c r="B425" s="262"/>
      <c r="C425" s="297"/>
      <c r="D425" s="297"/>
      <c r="E425" s="257"/>
      <c r="F425" s="430"/>
      <c r="H425" s="7"/>
      <c r="I425" s="7"/>
      <c r="J425" s="7"/>
      <c r="K425" s="7"/>
      <c r="L425" s="7"/>
      <c r="M425" s="7"/>
      <c r="N425" s="7"/>
    </row>
    <row r="426" spans="1:14" s="272" customFormat="1">
      <c r="A426" s="296"/>
      <c r="B426" s="262"/>
      <c r="C426" s="297"/>
      <c r="D426" s="297"/>
      <c r="E426" s="257"/>
      <c r="F426" s="430"/>
      <c r="H426" s="7"/>
      <c r="I426" s="7"/>
      <c r="J426" s="7"/>
      <c r="K426" s="7"/>
      <c r="L426" s="7"/>
      <c r="M426" s="7"/>
      <c r="N426" s="7"/>
    </row>
    <row r="427" spans="1:14" s="272" customFormat="1">
      <c r="A427" s="296"/>
      <c r="B427" s="262"/>
      <c r="C427" s="297"/>
      <c r="D427" s="297"/>
      <c r="E427" s="257"/>
      <c r="F427" s="430"/>
      <c r="H427" s="7"/>
      <c r="I427" s="7"/>
      <c r="J427" s="7"/>
      <c r="K427" s="7"/>
      <c r="L427" s="7"/>
      <c r="M427" s="7"/>
      <c r="N427" s="7"/>
    </row>
    <row r="428" spans="1:14" s="272" customFormat="1">
      <c r="A428" s="296"/>
      <c r="B428" s="262"/>
      <c r="C428" s="297"/>
      <c r="D428" s="297"/>
      <c r="E428" s="257"/>
      <c r="F428" s="430"/>
      <c r="H428" s="7"/>
      <c r="I428" s="7"/>
      <c r="J428" s="7"/>
      <c r="K428" s="7"/>
      <c r="L428" s="7"/>
      <c r="M428" s="7"/>
      <c r="N428" s="7"/>
    </row>
    <row r="429" spans="1:14" s="272" customFormat="1">
      <c r="A429" s="296"/>
      <c r="B429" s="262"/>
      <c r="C429" s="297"/>
      <c r="D429" s="297"/>
      <c r="E429" s="257"/>
      <c r="F429" s="430"/>
      <c r="H429" s="7"/>
      <c r="I429" s="7"/>
      <c r="J429" s="7"/>
      <c r="K429" s="7"/>
      <c r="L429" s="7"/>
      <c r="M429" s="7"/>
      <c r="N429" s="7"/>
    </row>
    <row r="430" spans="1:14" s="272" customFormat="1">
      <c r="A430" s="296"/>
      <c r="B430" s="262"/>
      <c r="C430" s="297"/>
      <c r="D430" s="297"/>
      <c r="E430" s="257"/>
      <c r="F430" s="430"/>
      <c r="H430" s="7"/>
      <c r="I430" s="7"/>
      <c r="J430" s="7"/>
      <c r="K430" s="7"/>
      <c r="L430" s="7"/>
      <c r="M430" s="7"/>
      <c r="N430" s="7"/>
    </row>
    <row r="431" spans="1:14" s="272" customFormat="1">
      <c r="A431" s="296"/>
      <c r="B431" s="262"/>
      <c r="C431" s="297"/>
      <c r="D431" s="297"/>
      <c r="E431" s="257"/>
      <c r="F431" s="430"/>
      <c r="H431" s="7"/>
      <c r="I431" s="7"/>
      <c r="J431" s="7"/>
      <c r="K431" s="7"/>
      <c r="L431" s="7"/>
      <c r="M431" s="7"/>
      <c r="N431" s="7"/>
    </row>
    <row r="432" spans="1:14" s="272" customFormat="1">
      <c r="A432" s="296"/>
      <c r="B432" s="262"/>
      <c r="C432" s="297"/>
      <c r="D432" s="297"/>
      <c r="E432" s="257"/>
      <c r="F432" s="430"/>
      <c r="H432" s="7"/>
      <c r="I432" s="7"/>
      <c r="J432" s="7"/>
      <c r="K432" s="7"/>
      <c r="L432" s="7"/>
      <c r="M432" s="7"/>
      <c r="N432" s="7"/>
    </row>
    <row r="433" spans="1:14" s="272" customFormat="1">
      <c r="A433" s="296"/>
      <c r="B433" s="262"/>
      <c r="C433" s="297"/>
      <c r="D433" s="297"/>
      <c r="E433" s="257"/>
      <c r="F433" s="430"/>
      <c r="H433" s="7"/>
      <c r="I433" s="7"/>
      <c r="J433" s="7"/>
      <c r="K433" s="7"/>
      <c r="L433" s="7"/>
      <c r="M433" s="7"/>
      <c r="N433" s="7"/>
    </row>
    <row r="434" spans="1:14" s="272" customFormat="1">
      <c r="A434" s="296"/>
      <c r="B434" s="262"/>
      <c r="C434" s="297"/>
      <c r="D434" s="297"/>
      <c r="E434" s="257"/>
      <c r="F434" s="430"/>
      <c r="H434" s="7"/>
      <c r="I434" s="7"/>
      <c r="J434" s="7"/>
      <c r="K434" s="7"/>
      <c r="L434" s="7"/>
      <c r="M434" s="7"/>
      <c r="N434" s="7"/>
    </row>
    <row r="435" spans="1:14" s="272" customFormat="1">
      <c r="A435" s="296"/>
      <c r="B435" s="262"/>
      <c r="C435" s="297"/>
      <c r="D435" s="297"/>
      <c r="E435" s="257"/>
      <c r="F435" s="430"/>
      <c r="H435" s="7"/>
      <c r="I435" s="7"/>
      <c r="J435" s="7"/>
      <c r="K435" s="7"/>
      <c r="L435" s="7"/>
      <c r="M435" s="7"/>
      <c r="N435" s="7"/>
    </row>
    <row r="436" spans="1:14" s="272" customFormat="1">
      <c r="A436" s="296"/>
      <c r="B436" s="262"/>
      <c r="C436" s="297"/>
      <c r="D436" s="297"/>
      <c r="E436" s="257"/>
      <c r="F436" s="430"/>
      <c r="H436" s="7"/>
      <c r="I436" s="7"/>
      <c r="J436" s="7"/>
      <c r="K436" s="7"/>
      <c r="L436" s="7"/>
      <c r="M436" s="7"/>
      <c r="N436" s="7"/>
    </row>
    <row r="437" spans="1:14" s="272" customFormat="1">
      <c r="A437" s="296"/>
      <c r="B437" s="262"/>
      <c r="C437" s="297"/>
      <c r="D437" s="297"/>
      <c r="E437" s="257"/>
      <c r="F437" s="430"/>
      <c r="H437" s="7"/>
      <c r="I437" s="7"/>
      <c r="J437" s="7"/>
      <c r="K437" s="7"/>
      <c r="L437" s="7"/>
      <c r="M437" s="7"/>
      <c r="N437" s="7"/>
    </row>
    <row r="438" spans="1:14" s="272" customFormat="1">
      <c r="A438" s="296"/>
      <c r="B438" s="262"/>
      <c r="C438" s="297"/>
      <c r="D438" s="297"/>
      <c r="E438" s="257"/>
      <c r="F438" s="430"/>
      <c r="H438" s="7"/>
      <c r="I438" s="7"/>
      <c r="J438" s="7"/>
      <c r="K438" s="7"/>
      <c r="L438" s="7"/>
      <c r="M438" s="7"/>
      <c r="N438" s="7"/>
    </row>
    <row r="439" spans="1:14" s="272" customFormat="1">
      <c r="A439" s="296"/>
      <c r="B439" s="262"/>
      <c r="C439" s="297"/>
      <c r="D439" s="297"/>
      <c r="E439" s="257"/>
      <c r="F439" s="430"/>
      <c r="H439" s="7"/>
      <c r="I439" s="7"/>
      <c r="J439" s="7"/>
      <c r="K439" s="7"/>
      <c r="L439" s="7"/>
      <c r="M439" s="7"/>
      <c r="N439" s="7"/>
    </row>
    <row r="440" spans="1:14" s="272" customFormat="1">
      <c r="A440" s="296"/>
      <c r="B440" s="262"/>
      <c r="C440" s="297"/>
      <c r="D440" s="297"/>
      <c r="E440" s="257"/>
      <c r="F440" s="430"/>
      <c r="H440" s="7"/>
      <c r="I440" s="7"/>
      <c r="J440" s="7"/>
      <c r="K440" s="7"/>
      <c r="L440" s="7"/>
      <c r="M440" s="7"/>
      <c r="N440" s="7"/>
    </row>
    <row r="441" spans="1:14" s="272" customFormat="1">
      <c r="A441" s="296"/>
      <c r="B441" s="262"/>
      <c r="C441" s="297"/>
      <c r="D441" s="297"/>
      <c r="E441" s="257"/>
      <c r="F441" s="430"/>
      <c r="H441" s="7"/>
      <c r="I441" s="7"/>
      <c r="J441" s="7"/>
      <c r="K441" s="7"/>
      <c r="L441" s="7"/>
      <c r="M441" s="7"/>
      <c r="N441" s="7"/>
    </row>
    <row r="442" spans="1:14" s="272" customFormat="1">
      <c r="A442" s="296"/>
      <c r="B442" s="262"/>
      <c r="C442" s="297"/>
      <c r="D442" s="297"/>
      <c r="E442" s="257"/>
      <c r="F442" s="430"/>
      <c r="H442" s="7"/>
      <c r="I442" s="7"/>
      <c r="J442" s="7"/>
      <c r="K442" s="7"/>
      <c r="L442" s="7"/>
      <c r="M442" s="7"/>
      <c r="N442" s="7"/>
    </row>
    <row r="443" spans="1:14" s="272" customFormat="1">
      <c r="A443" s="296"/>
      <c r="B443" s="262"/>
      <c r="C443" s="297"/>
      <c r="D443" s="297"/>
      <c r="E443" s="257"/>
      <c r="F443" s="430"/>
      <c r="H443" s="7"/>
      <c r="I443" s="7"/>
      <c r="J443" s="7"/>
      <c r="K443" s="7"/>
      <c r="L443" s="7"/>
      <c r="M443" s="7"/>
      <c r="N443" s="7"/>
    </row>
    <row r="444" spans="1:14" s="272" customFormat="1">
      <c r="A444" s="296"/>
      <c r="B444" s="262"/>
      <c r="C444" s="297"/>
      <c r="D444" s="297"/>
      <c r="E444" s="257"/>
      <c r="F444" s="430"/>
      <c r="H444" s="7"/>
      <c r="I444" s="7"/>
      <c r="J444" s="7"/>
      <c r="K444" s="7"/>
      <c r="L444" s="7"/>
      <c r="M444" s="7"/>
      <c r="N444" s="7"/>
    </row>
    <row r="445" spans="1:14" s="272" customFormat="1">
      <c r="A445" s="296"/>
      <c r="B445" s="262"/>
      <c r="C445" s="297"/>
      <c r="D445" s="297"/>
      <c r="E445" s="257"/>
      <c r="F445" s="430"/>
      <c r="H445" s="7"/>
      <c r="I445" s="7"/>
      <c r="J445" s="7"/>
      <c r="K445" s="7"/>
      <c r="L445" s="7"/>
      <c r="M445" s="7"/>
      <c r="N445" s="7"/>
    </row>
    <row r="446" spans="1:14" s="272" customFormat="1">
      <c r="A446" s="296"/>
      <c r="B446" s="262"/>
      <c r="C446" s="297"/>
      <c r="D446" s="297"/>
      <c r="E446" s="257"/>
      <c r="F446" s="430"/>
      <c r="H446" s="7"/>
      <c r="I446" s="7"/>
      <c r="J446" s="7"/>
      <c r="K446" s="7"/>
      <c r="L446" s="7"/>
      <c r="M446" s="7"/>
      <c r="N446" s="7"/>
    </row>
    <row r="447" spans="1:14" s="272" customFormat="1">
      <c r="A447" s="296"/>
      <c r="B447" s="262"/>
      <c r="C447" s="297"/>
      <c r="D447" s="297"/>
      <c r="E447" s="257"/>
      <c r="F447" s="430"/>
      <c r="H447" s="7"/>
      <c r="I447" s="7"/>
      <c r="J447" s="7"/>
      <c r="K447" s="7"/>
      <c r="L447" s="7"/>
      <c r="M447" s="7"/>
      <c r="N447" s="7"/>
    </row>
    <row r="448" spans="1:14" s="272" customFormat="1">
      <c r="A448" s="296"/>
      <c r="B448" s="262"/>
      <c r="C448" s="297"/>
      <c r="D448" s="297"/>
      <c r="E448" s="257"/>
      <c r="F448" s="430"/>
      <c r="H448" s="7"/>
      <c r="I448" s="7"/>
      <c r="J448" s="7"/>
      <c r="K448" s="7"/>
      <c r="L448" s="7"/>
      <c r="M448" s="7"/>
      <c r="N448" s="7"/>
    </row>
    <row r="449" spans="1:14" s="272" customFormat="1">
      <c r="A449" s="296"/>
      <c r="B449" s="262"/>
      <c r="C449" s="297"/>
      <c r="D449" s="297"/>
      <c r="E449" s="257"/>
      <c r="F449" s="430"/>
      <c r="H449" s="7"/>
      <c r="I449" s="7"/>
      <c r="J449" s="7"/>
      <c r="K449" s="7"/>
      <c r="L449" s="7"/>
      <c r="M449" s="7"/>
      <c r="N449" s="7"/>
    </row>
    <row r="450" spans="1:14" s="272" customFormat="1">
      <c r="A450" s="296"/>
      <c r="B450" s="262"/>
      <c r="C450" s="297"/>
      <c r="D450" s="297"/>
      <c r="E450" s="257"/>
      <c r="F450" s="430"/>
      <c r="H450" s="7"/>
      <c r="I450" s="7"/>
      <c r="J450" s="7"/>
      <c r="K450" s="7"/>
      <c r="L450" s="7"/>
      <c r="M450" s="7"/>
      <c r="N450" s="7"/>
    </row>
    <row r="451" spans="1:14" s="272" customFormat="1">
      <c r="A451" s="296"/>
      <c r="B451" s="262"/>
      <c r="C451" s="297"/>
      <c r="D451" s="297"/>
      <c r="E451" s="257"/>
      <c r="F451" s="430"/>
      <c r="H451" s="7"/>
      <c r="I451" s="7"/>
      <c r="J451" s="7"/>
      <c r="K451" s="7"/>
      <c r="L451" s="7"/>
      <c r="M451" s="7"/>
      <c r="N451" s="7"/>
    </row>
    <row r="452" spans="1:14" s="272" customFormat="1">
      <c r="A452" s="296"/>
      <c r="B452" s="262"/>
      <c r="C452" s="297"/>
      <c r="D452" s="297"/>
      <c r="E452" s="257"/>
      <c r="F452" s="430"/>
      <c r="H452" s="7"/>
      <c r="I452" s="7"/>
      <c r="J452" s="7"/>
      <c r="K452" s="7"/>
      <c r="L452" s="7"/>
      <c r="M452" s="7"/>
      <c r="N452" s="7"/>
    </row>
    <row r="453" spans="1:14" s="272" customFormat="1">
      <c r="A453" s="296"/>
      <c r="B453" s="262"/>
      <c r="C453" s="297"/>
      <c r="D453" s="297"/>
      <c r="E453" s="257"/>
      <c r="F453" s="430"/>
      <c r="H453" s="7"/>
      <c r="I453" s="7"/>
      <c r="J453" s="7"/>
      <c r="K453" s="7"/>
      <c r="L453" s="7"/>
      <c r="M453" s="7"/>
      <c r="N453" s="7"/>
    </row>
    <row r="454" spans="1:14" s="272" customFormat="1">
      <c r="A454" s="296"/>
      <c r="B454" s="262"/>
      <c r="C454" s="297"/>
      <c r="D454" s="297"/>
      <c r="E454" s="257"/>
      <c r="F454" s="430"/>
      <c r="H454" s="7"/>
      <c r="I454" s="7"/>
      <c r="J454" s="7"/>
      <c r="K454" s="7"/>
      <c r="L454" s="7"/>
      <c r="M454" s="7"/>
      <c r="N454" s="7"/>
    </row>
    <row r="455" spans="1:14" s="272" customFormat="1">
      <c r="A455" s="296"/>
      <c r="B455" s="262"/>
      <c r="C455" s="297"/>
      <c r="D455" s="297"/>
      <c r="E455" s="257"/>
      <c r="F455" s="430"/>
      <c r="H455" s="7"/>
      <c r="I455" s="7"/>
      <c r="J455" s="7"/>
      <c r="K455" s="7"/>
      <c r="L455" s="7"/>
      <c r="M455" s="7"/>
      <c r="N455" s="7"/>
    </row>
    <row r="456" spans="1:14" s="272" customFormat="1">
      <c r="A456" s="296"/>
      <c r="B456" s="262"/>
      <c r="C456" s="297"/>
      <c r="D456" s="297"/>
      <c r="E456" s="257"/>
      <c r="F456" s="430"/>
      <c r="H456" s="7"/>
      <c r="I456" s="7"/>
      <c r="J456" s="7"/>
      <c r="K456" s="7"/>
      <c r="L456" s="7"/>
      <c r="M456" s="7"/>
      <c r="N456" s="7"/>
    </row>
    <row r="457" spans="1:14" s="272" customFormat="1">
      <c r="A457" s="296"/>
      <c r="B457" s="262"/>
      <c r="C457" s="297"/>
      <c r="D457" s="297"/>
      <c r="E457" s="257"/>
      <c r="F457" s="430"/>
      <c r="H457" s="7"/>
      <c r="I457" s="7"/>
      <c r="J457" s="7"/>
      <c r="K457" s="7"/>
      <c r="L457" s="7"/>
      <c r="M457" s="7"/>
      <c r="N457" s="7"/>
    </row>
    <row r="458" spans="1:14" s="272" customFormat="1">
      <c r="A458" s="296"/>
      <c r="B458" s="262"/>
      <c r="C458" s="297"/>
      <c r="D458" s="297"/>
      <c r="E458" s="257"/>
      <c r="F458" s="430"/>
      <c r="H458" s="7"/>
      <c r="I458" s="7"/>
      <c r="J458" s="7"/>
      <c r="K458" s="7"/>
      <c r="L458" s="7"/>
      <c r="M458" s="7"/>
      <c r="N458" s="7"/>
    </row>
    <row r="459" spans="1:14" s="272" customFormat="1">
      <c r="A459" s="296"/>
      <c r="B459" s="262"/>
      <c r="C459" s="297"/>
      <c r="D459" s="297"/>
      <c r="E459" s="257"/>
      <c r="F459" s="430"/>
      <c r="H459" s="7"/>
      <c r="I459" s="7"/>
      <c r="J459" s="7"/>
      <c r="K459" s="7"/>
      <c r="L459" s="7"/>
      <c r="M459" s="7"/>
      <c r="N459" s="7"/>
    </row>
    <row r="460" spans="1:14" s="272" customFormat="1">
      <c r="A460" s="296"/>
      <c r="B460" s="262"/>
      <c r="C460" s="297"/>
      <c r="D460" s="297"/>
      <c r="E460" s="257"/>
      <c r="F460" s="430"/>
      <c r="H460" s="7"/>
      <c r="I460" s="7"/>
      <c r="J460" s="7"/>
      <c r="K460" s="7"/>
      <c r="L460" s="7"/>
      <c r="M460" s="7"/>
      <c r="N460" s="7"/>
    </row>
    <row r="461" spans="1:14" s="272" customFormat="1">
      <c r="A461" s="296"/>
      <c r="B461" s="262"/>
      <c r="C461" s="297"/>
      <c r="D461" s="297"/>
      <c r="E461" s="257"/>
      <c r="F461" s="430"/>
      <c r="H461" s="7"/>
      <c r="I461" s="7"/>
      <c r="J461" s="7"/>
      <c r="K461" s="7"/>
      <c r="L461" s="7"/>
      <c r="M461" s="7"/>
      <c r="N461" s="7"/>
    </row>
    <row r="462" spans="1:14" s="272" customFormat="1">
      <c r="A462" s="296"/>
      <c r="B462" s="262"/>
      <c r="C462" s="297"/>
      <c r="D462" s="297"/>
      <c r="E462" s="257"/>
      <c r="F462" s="430"/>
      <c r="H462" s="7"/>
      <c r="I462" s="7"/>
      <c r="J462" s="7"/>
      <c r="K462" s="7"/>
      <c r="L462" s="7"/>
      <c r="M462" s="7"/>
      <c r="N462" s="7"/>
    </row>
    <row r="463" spans="1:14" s="272" customFormat="1">
      <c r="A463" s="296"/>
      <c r="B463" s="262"/>
      <c r="C463" s="297"/>
      <c r="D463" s="297"/>
      <c r="E463" s="257"/>
      <c r="F463" s="430"/>
      <c r="H463" s="7"/>
      <c r="I463" s="7"/>
      <c r="J463" s="7"/>
      <c r="K463" s="7"/>
      <c r="L463" s="7"/>
      <c r="M463" s="7"/>
      <c r="N463" s="7"/>
    </row>
    <row r="464" spans="1:14" s="272" customFormat="1">
      <c r="A464" s="296"/>
      <c r="B464" s="262"/>
      <c r="C464" s="297"/>
      <c r="D464" s="297"/>
      <c r="E464" s="257"/>
      <c r="F464" s="430"/>
      <c r="H464" s="7"/>
      <c r="I464" s="7"/>
      <c r="J464" s="7"/>
      <c r="K464" s="7"/>
      <c r="L464" s="7"/>
      <c r="M464" s="7"/>
      <c r="N464" s="7"/>
    </row>
    <row r="465" spans="1:14" s="272" customFormat="1">
      <c r="A465" s="296"/>
      <c r="B465" s="262"/>
      <c r="C465" s="297"/>
      <c r="D465" s="297"/>
      <c r="E465" s="257"/>
      <c r="F465" s="430"/>
      <c r="H465" s="7"/>
      <c r="I465" s="7"/>
      <c r="J465" s="7"/>
      <c r="K465" s="7"/>
      <c r="L465" s="7"/>
      <c r="M465" s="7"/>
      <c r="N465" s="7"/>
    </row>
    <row r="466" spans="1:14" s="272" customFormat="1">
      <c r="A466" s="296"/>
      <c r="B466" s="262"/>
      <c r="C466" s="297"/>
      <c r="D466" s="297"/>
      <c r="E466" s="257"/>
      <c r="F466" s="430"/>
      <c r="H466" s="7"/>
      <c r="I466" s="7"/>
      <c r="J466" s="7"/>
      <c r="K466" s="7"/>
      <c r="L466" s="7"/>
      <c r="M466" s="7"/>
      <c r="N466" s="7"/>
    </row>
    <row r="467" spans="1:14" s="272" customFormat="1">
      <c r="A467" s="296"/>
      <c r="B467" s="262"/>
      <c r="C467" s="297"/>
      <c r="D467" s="297"/>
      <c r="E467" s="257"/>
      <c r="F467" s="430"/>
      <c r="H467" s="7"/>
      <c r="I467" s="7"/>
      <c r="J467" s="7"/>
      <c r="K467" s="7"/>
      <c r="L467" s="7"/>
      <c r="M467" s="7"/>
      <c r="N467" s="7"/>
    </row>
    <row r="468" spans="1:14" s="272" customFormat="1">
      <c r="A468" s="296"/>
      <c r="B468" s="262"/>
      <c r="C468" s="297"/>
      <c r="D468" s="297"/>
      <c r="E468" s="257"/>
      <c r="F468" s="430"/>
      <c r="H468" s="7"/>
      <c r="I468" s="7"/>
      <c r="J468" s="7"/>
      <c r="K468" s="7"/>
      <c r="L468" s="7"/>
      <c r="M468" s="7"/>
      <c r="N468" s="7"/>
    </row>
    <row r="469" spans="1:14" s="272" customFormat="1">
      <c r="A469" s="296"/>
      <c r="B469" s="262"/>
      <c r="C469" s="297"/>
      <c r="D469" s="297"/>
      <c r="E469" s="257"/>
      <c r="F469" s="430"/>
      <c r="H469" s="7"/>
      <c r="I469" s="7"/>
      <c r="J469" s="7"/>
      <c r="K469" s="7"/>
      <c r="L469" s="7"/>
      <c r="M469" s="7"/>
      <c r="N469" s="7"/>
    </row>
    <row r="470" spans="1:14" s="272" customFormat="1">
      <c r="A470" s="296"/>
      <c r="B470" s="262"/>
      <c r="C470" s="297"/>
      <c r="D470" s="297"/>
      <c r="E470" s="257"/>
      <c r="F470" s="430"/>
      <c r="H470" s="7"/>
      <c r="I470" s="7"/>
      <c r="J470" s="7"/>
      <c r="K470" s="7"/>
      <c r="L470" s="7"/>
      <c r="M470" s="7"/>
      <c r="N470" s="7"/>
    </row>
    <row r="471" spans="1:14" s="272" customFormat="1">
      <c r="A471" s="296"/>
      <c r="B471" s="262"/>
      <c r="C471" s="297"/>
      <c r="D471" s="297"/>
      <c r="E471" s="257"/>
      <c r="F471" s="430"/>
      <c r="H471" s="7"/>
      <c r="I471" s="7"/>
      <c r="J471" s="7"/>
      <c r="K471" s="7"/>
      <c r="L471" s="7"/>
      <c r="M471" s="7"/>
      <c r="N471" s="7"/>
    </row>
    <row r="472" spans="1:14" s="272" customFormat="1">
      <c r="A472" s="296"/>
      <c r="B472" s="262"/>
      <c r="C472" s="297"/>
      <c r="D472" s="297"/>
      <c r="E472" s="257"/>
      <c r="F472" s="430"/>
      <c r="H472" s="7"/>
      <c r="I472" s="7"/>
      <c r="J472" s="7"/>
      <c r="K472" s="7"/>
      <c r="L472" s="7"/>
      <c r="M472" s="7"/>
      <c r="N472" s="7"/>
    </row>
    <row r="473" spans="1:14" s="272" customFormat="1">
      <c r="A473" s="296"/>
      <c r="B473" s="262"/>
      <c r="C473" s="297"/>
      <c r="D473" s="297"/>
      <c r="E473" s="257"/>
      <c r="F473" s="430"/>
      <c r="H473" s="7"/>
      <c r="I473" s="7"/>
      <c r="J473" s="7"/>
      <c r="K473" s="7"/>
      <c r="L473" s="7"/>
      <c r="M473" s="7"/>
      <c r="N473" s="7"/>
    </row>
    <row r="474" spans="1:14" s="272" customFormat="1">
      <c r="A474" s="296"/>
      <c r="B474" s="262"/>
      <c r="C474" s="297"/>
      <c r="D474" s="297"/>
      <c r="E474" s="257"/>
      <c r="F474" s="430"/>
      <c r="H474" s="7"/>
      <c r="I474" s="7"/>
      <c r="J474" s="7"/>
      <c r="K474" s="7"/>
      <c r="L474" s="7"/>
      <c r="M474" s="7"/>
      <c r="N474" s="7"/>
    </row>
    <row r="475" spans="1:14" s="272" customFormat="1">
      <c r="A475" s="296"/>
      <c r="B475" s="262"/>
      <c r="C475" s="297"/>
      <c r="D475" s="297"/>
      <c r="E475" s="257"/>
      <c r="F475" s="430"/>
      <c r="H475" s="7"/>
      <c r="I475" s="7"/>
      <c r="J475" s="7"/>
      <c r="K475" s="7"/>
      <c r="L475" s="7"/>
      <c r="M475" s="7"/>
      <c r="N475" s="7"/>
    </row>
    <row r="476" spans="1:14" s="272" customFormat="1">
      <c r="A476" s="296"/>
      <c r="B476" s="262"/>
      <c r="C476" s="297"/>
      <c r="D476" s="297"/>
      <c r="E476" s="257"/>
      <c r="F476" s="430"/>
      <c r="H476" s="7"/>
      <c r="I476" s="7"/>
      <c r="J476" s="7"/>
      <c r="K476" s="7"/>
      <c r="L476" s="7"/>
      <c r="M476" s="7"/>
      <c r="N476" s="7"/>
    </row>
    <row r="477" spans="1:14" s="272" customFormat="1">
      <c r="A477" s="296"/>
      <c r="B477" s="262"/>
      <c r="C477" s="297"/>
      <c r="D477" s="297"/>
      <c r="E477" s="257"/>
      <c r="F477" s="430"/>
      <c r="H477" s="7"/>
      <c r="I477" s="7"/>
      <c r="J477" s="7"/>
      <c r="K477" s="7"/>
      <c r="L477" s="7"/>
      <c r="M477" s="7"/>
      <c r="N477" s="7"/>
    </row>
    <row r="478" spans="1:14" s="272" customFormat="1">
      <c r="A478" s="296"/>
      <c r="B478" s="262"/>
      <c r="C478" s="297"/>
      <c r="D478" s="297"/>
      <c r="E478" s="257"/>
      <c r="F478" s="430"/>
      <c r="H478" s="7"/>
      <c r="I478" s="7"/>
      <c r="J478" s="7"/>
      <c r="K478" s="7"/>
      <c r="L478" s="7"/>
      <c r="M478" s="7"/>
      <c r="N478" s="7"/>
    </row>
    <row r="479" spans="1:14" s="272" customFormat="1">
      <c r="A479" s="296"/>
      <c r="B479" s="262"/>
      <c r="C479" s="297"/>
      <c r="D479" s="297"/>
      <c r="E479" s="257"/>
      <c r="F479" s="430"/>
      <c r="H479" s="7"/>
      <c r="I479" s="7"/>
      <c r="J479" s="7"/>
      <c r="K479" s="7"/>
      <c r="L479" s="7"/>
      <c r="M479" s="7"/>
      <c r="N479" s="7"/>
    </row>
    <row r="480" spans="1:14" s="272" customFormat="1">
      <c r="A480" s="296"/>
      <c r="B480" s="262"/>
      <c r="C480" s="297"/>
      <c r="D480" s="297"/>
      <c r="E480" s="257"/>
      <c r="F480" s="430"/>
      <c r="H480" s="7"/>
      <c r="I480" s="7"/>
      <c r="J480" s="7"/>
      <c r="K480" s="7"/>
      <c r="L480" s="7"/>
      <c r="M480" s="7"/>
      <c r="N480" s="7"/>
    </row>
    <row r="481" spans="1:14" s="272" customFormat="1">
      <c r="A481" s="296"/>
      <c r="B481" s="262"/>
      <c r="C481" s="297"/>
      <c r="D481" s="297"/>
      <c r="E481" s="257"/>
      <c r="F481" s="430"/>
      <c r="H481" s="7"/>
      <c r="I481" s="7"/>
      <c r="J481" s="7"/>
      <c r="K481" s="7"/>
      <c r="L481" s="7"/>
      <c r="M481" s="7"/>
      <c r="N481" s="7"/>
    </row>
    <row r="482" spans="1:14" s="272" customFormat="1">
      <c r="A482" s="296"/>
      <c r="B482" s="262"/>
      <c r="C482" s="297"/>
      <c r="D482" s="297"/>
      <c r="E482" s="257"/>
      <c r="F482" s="430"/>
      <c r="H482" s="7"/>
      <c r="I482" s="7"/>
      <c r="J482" s="7"/>
      <c r="K482" s="7"/>
      <c r="L482" s="7"/>
      <c r="M482" s="7"/>
      <c r="N482" s="7"/>
    </row>
    <row r="483" spans="1:14" s="272" customFormat="1">
      <c r="A483" s="296"/>
      <c r="B483" s="262"/>
      <c r="C483" s="297"/>
      <c r="D483" s="297"/>
      <c r="E483" s="257"/>
      <c r="F483" s="430"/>
      <c r="H483" s="7"/>
      <c r="I483" s="7"/>
      <c r="J483" s="7"/>
      <c r="K483" s="7"/>
      <c r="L483" s="7"/>
      <c r="M483" s="7"/>
      <c r="N483" s="7"/>
    </row>
    <row r="484" spans="1:14" s="272" customFormat="1">
      <c r="A484" s="296"/>
      <c r="B484" s="262"/>
      <c r="C484" s="297"/>
      <c r="D484" s="297"/>
      <c r="E484" s="257"/>
      <c r="F484" s="430"/>
      <c r="H484" s="7"/>
      <c r="I484" s="7"/>
      <c r="J484" s="7"/>
      <c r="K484" s="7"/>
      <c r="L484" s="7"/>
      <c r="M484" s="7"/>
      <c r="N484" s="7"/>
    </row>
    <row r="485" spans="1:14" s="272" customFormat="1">
      <c r="A485" s="296"/>
      <c r="B485" s="262"/>
      <c r="C485" s="297"/>
      <c r="D485" s="297"/>
      <c r="E485" s="257"/>
      <c r="F485" s="430"/>
      <c r="H485" s="7"/>
      <c r="I485" s="7"/>
      <c r="J485" s="7"/>
      <c r="K485" s="7"/>
      <c r="L485" s="7"/>
      <c r="M485" s="7"/>
      <c r="N485" s="7"/>
    </row>
    <row r="486" spans="1:14" s="272" customFormat="1">
      <c r="A486" s="296"/>
      <c r="B486" s="262"/>
      <c r="C486" s="297"/>
      <c r="D486" s="297"/>
      <c r="E486" s="257"/>
      <c r="F486" s="430"/>
      <c r="H486" s="7"/>
      <c r="I486" s="7"/>
      <c r="J486" s="7"/>
      <c r="K486" s="7"/>
      <c r="L486" s="7"/>
      <c r="M486" s="7"/>
      <c r="N486" s="7"/>
    </row>
    <row r="487" spans="1:14" s="272" customFormat="1">
      <c r="A487" s="296"/>
      <c r="B487" s="262"/>
      <c r="C487" s="297"/>
      <c r="D487" s="297"/>
      <c r="E487" s="257"/>
      <c r="F487" s="430"/>
      <c r="H487" s="7"/>
      <c r="I487" s="7"/>
      <c r="J487" s="7"/>
      <c r="K487" s="7"/>
      <c r="L487" s="7"/>
      <c r="M487" s="7"/>
      <c r="N487" s="7"/>
    </row>
    <row r="488" spans="1:14" s="272" customFormat="1">
      <c r="A488" s="296"/>
      <c r="B488" s="262"/>
      <c r="C488" s="297"/>
      <c r="D488" s="297"/>
      <c r="E488" s="257"/>
      <c r="F488" s="430"/>
      <c r="H488" s="7"/>
      <c r="I488" s="7"/>
      <c r="J488" s="7"/>
      <c r="K488" s="7"/>
      <c r="L488" s="7"/>
      <c r="M488" s="7"/>
      <c r="N488" s="7"/>
    </row>
    <row r="489" spans="1:14" s="272" customFormat="1">
      <c r="A489" s="296"/>
      <c r="B489" s="262"/>
      <c r="C489" s="297"/>
      <c r="D489" s="297"/>
      <c r="E489" s="257"/>
      <c r="F489" s="430"/>
      <c r="H489" s="7"/>
      <c r="I489" s="7"/>
      <c r="J489" s="7"/>
      <c r="K489" s="7"/>
      <c r="L489" s="7"/>
      <c r="M489" s="7"/>
      <c r="N489" s="7"/>
    </row>
    <row r="490" spans="1:14" s="272" customFormat="1">
      <c r="A490" s="296"/>
      <c r="B490" s="262"/>
      <c r="C490" s="297"/>
      <c r="D490" s="297"/>
      <c r="E490" s="257"/>
      <c r="F490" s="430"/>
      <c r="H490" s="7"/>
      <c r="I490" s="7"/>
      <c r="J490" s="7"/>
      <c r="K490" s="7"/>
      <c r="L490" s="7"/>
      <c r="M490" s="7"/>
      <c r="N490" s="7"/>
    </row>
    <row r="491" spans="1:14" s="272" customFormat="1">
      <c r="A491" s="296"/>
      <c r="B491" s="262"/>
      <c r="C491" s="297"/>
      <c r="D491" s="297"/>
      <c r="E491" s="257"/>
      <c r="F491" s="430"/>
      <c r="H491" s="7"/>
      <c r="I491" s="7"/>
      <c r="J491" s="7"/>
      <c r="K491" s="7"/>
      <c r="L491" s="7"/>
      <c r="M491" s="7"/>
      <c r="N491" s="7"/>
    </row>
    <row r="492" spans="1:14" s="272" customFormat="1">
      <c r="A492" s="296"/>
      <c r="B492" s="262"/>
      <c r="C492" s="297"/>
      <c r="D492" s="297"/>
      <c r="E492" s="257"/>
      <c r="F492" s="430"/>
      <c r="H492" s="7"/>
      <c r="I492" s="7"/>
      <c r="J492" s="7"/>
      <c r="K492" s="7"/>
      <c r="L492" s="7"/>
      <c r="M492" s="7"/>
      <c r="N492" s="7"/>
    </row>
    <row r="493" spans="1:14" s="272" customFormat="1">
      <c r="A493" s="296"/>
      <c r="B493" s="262"/>
      <c r="C493" s="297"/>
      <c r="D493" s="297"/>
      <c r="E493" s="257"/>
      <c r="F493" s="430"/>
      <c r="H493" s="7"/>
      <c r="I493" s="7"/>
      <c r="J493" s="7"/>
      <c r="K493" s="7"/>
      <c r="L493" s="7"/>
      <c r="M493" s="7"/>
      <c r="N493" s="7"/>
    </row>
    <row r="494" spans="1:14" s="272" customFormat="1">
      <c r="A494" s="296"/>
      <c r="B494" s="262"/>
      <c r="C494" s="297"/>
      <c r="D494" s="297"/>
      <c r="E494" s="257"/>
      <c r="F494" s="430"/>
      <c r="H494" s="7"/>
      <c r="I494" s="7"/>
      <c r="J494" s="7"/>
      <c r="K494" s="7"/>
      <c r="L494" s="7"/>
      <c r="M494" s="7"/>
      <c r="N494" s="7"/>
    </row>
    <row r="495" spans="1:14" s="272" customFormat="1">
      <c r="A495" s="296"/>
      <c r="B495" s="262"/>
      <c r="C495" s="297"/>
      <c r="D495" s="297"/>
      <c r="E495" s="257"/>
      <c r="F495" s="430"/>
      <c r="H495" s="7"/>
      <c r="I495" s="7"/>
      <c r="J495" s="7"/>
      <c r="K495" s="7"/>
      <c r="L495" s="7"/>
      <c r="M495" s="7"/>
      <c r="N495" s="7"/>
    </row>
    <row r="496" spans="1:14" s="272" customFormat="1">
      <c r="A496" s="296"/>
      <c r="B496" s="262"/>
      <c r="C496" s="297"/>
      <c r="D496" s="297"/>
      <c r="E496" s="257"/>
      <c r="F496" s="430"/>
      <c r="H496" s="7"/>
      <c r="I496" s="7"/>
      <c r="J496" s="7"/>
      <c r="K496" s="7"/>
      <c r="L496" s="7"/>
      <c r="M496" s="7"/>
      <c r="N496" s="7"/>
    </row>
    <row r="497" spans="1:14" s="272" customFormat="1">
      <c r="A497" s="296"/>
      <c r="B497" s="262"/>
      <c r="C497" s="297"/>
      <c r="D497" s="297"/>
      <c r="E497" s="257"/>
      <c r="F497" s="430"/>
      <c r="H497" s="7"/>
      <c r="I497" s="7"/>
      <c r="J497" s="7"/>
      <c r="K497" s="7"/>
      <c r="L497" s="7"/>
      <c r="M497" s="7"/>
      <c r="N497" s="7"/>
    </row>
    <row r="498" spans="1:14" s="272" customFormat="1">
      <c r="A498" s="296"/>
      <c r="B498" s="262"/>
      <c r="C498" s="297"/>
      <c r="D498" s="297"/>
      <c r="E498" s="257"/>
      <c r="F498" s="430"/>
      <c r="H498" s="7"/>
      <c r="I498" s="7"/>
      <c r="J498" s="7"/>
      <c r="K498" s="7"/>
      <c r="L498" s="7"/>
      <c r="M498" s="7"/>
      <c r="N498" s="7"/>
    </row>
    <row r="499" spans="1:14" s="272" customFormat="1">
      <c r="A499" s="296"/>
      <c r="B499" s="262"/>
      <c r="C499" s="297"/>
      <c r="D499" s="297"/>
      <c r="E499" s="257"/>
      <c r="F499" s="430"/>
      <c r="H499" s="7"/>
      <c r="I499" s="7"/>
      <c r="J499" s="7"/>
      <c r="K499" s="7"/>
      <c r="L499" s="7"/>
      <c r="M499" s="7"/>
      <c r="N499" s="7"/>
    </row>
    <row r="500" spans="1:14" s="272" customFormat="1">
      <c r="A500" s="296"/>
      <c r="B500" s="262"/>
      <c r="C500" s="297"/>
      <c r="D500" s="297"/>
      <c r="E500" s="257"/>
      <c r="F500" s="430"/>
      <c r="H500" s="7"/>
      <c r="I500" s="7"/>
      <c r="J500" s="7"/>
      <c r="K500" s="7"/>
      <c r="L500" s="7"/>
      <c r="M500" s="7"/>
      <c r="N500" s="7"/>
    </row>
    <row r="501" spans="1:14" s="272" customFormat="1">
      <c r="A501" s="296"/>
      <c r="B501" s="262"/>
      <c r="C501" s="297"/>
      <c r="D501" s="297"/>
      <c r="E501" s="257"/>
      <c r="F501" s="430"/>
      <c r="H501" s="7"/>
      <c r="I501" s="7"/>
      <c r="J501" s="7"/>
      <c r="K501" s="7"/>
      <c r="L501" s="7"/>
      <c r="M501" s="7"/>
      <c r="N501" s="7"/>
    </row>
    <row r="502" spans="1:14" s="272" customFormat="1">
      <c r="A502" s="296"/>
      <c r="B502" s="262"/>
      <c r="C502" s="297"/>
      <c r="D502" s="297"/>
      <c r="E502" s="257"/>
      <c r="F502" s="430"/>
      <c r="H502" s="7"/>
      <c r="I502" s="7"/>
      <c r="J502" s="7"/>
      <c r="K502" s="7"/>
      <c r="L502" s="7"/>
      <c r="M502" s="7"/>
      <c r="N502" s="7"/>
    </row>
    <row r="503" spans="1:14" s="272" customFormat="1">
      <c r="A503" s="296"/>
      <c r="B503" s="262"/>
      <c r="C503" s="297"/>
      <c r="D503" s="297"/>
      <c r="E503" s="257"/>
      <c r="F503" s="430"/>
      <c r="H503" s="7"/>
      <c r="I503" s="7"/>
      <c r="J503" s="7"/>
      <c r="K503" s="7"/>
      <c r="L503" s="7"/>
      <c r="M503" s="7"/>
      <c r="N503" s="7"/>
    </row>
    <row r="504" spans="1:14" s="272" customFormat="1">
      <c r="A504" s="296"/>
      <c r="B504" s="262"/>
      <c r="C504" s="297"/>
      <c r="D504" s="297"/>
      <c r="E504" s="257"/>
      <c r="F504" s="430"/>
      <c r="H504" s="7"/>
      <c r="I504" s="7"/>
      <c r="J504" s="7"/>
      <c r="K504" s="7"/>
      <c r="L504" s="7"/>
      <c r="M504" s="7"/>
      <c r="N504" s="7"/>
    </row>
    <row r="505" spans="1:14" s="272" customFormat="1">
      <c r="A505" s="296"/>
      <c r="B505" s="262"/>
      <c r="C505" s="297"/>
      <c r="D505" s="297"/>
      <c r="E505" s="257"/>
      <c r="F505" s="430"/>
      <c r="H505" s="7"/>
      <c r="I505" s="7"/>
      <c r="J505" s="7"/>
      <c r="K505" s="7"/>
      <c r="L505" s="7"/>
      <c r="M505" s="7"/>
      <c r="N505" s="7"/>
    </row>
    <row r="506" spans="1:14" s="272" customFormat="1">
      <c r="A506" s="296"/>
      <c r="B506" s="262"/>
      <c r="C506" s="297"/>
      <c r="D506" s="297"/>
      <c r="E506" s="257"/>
      <c r="F506" s="430"/>
      <c r="H506" s="7"/>
      <c r="I506" s="7"/>
      <c r="J506" s="7"/>
      <c r="K506" s="7"/>
      <c r="L506" s="7"/>
      <c r="M506" s="7"/>
      <c r="N506" s="7"/>
    </row>
    <row r="507" spans="1:14" s="272" customFormat="1">
      <c r="A507" s="296"/>
      <c r="B507" s="262"/>
      <c r="C507" s="297"/>
      <c r="D507" s="297"/>
      <c r="E507" s="257"/>
      <c r="F507" s="430"/>
      <c r="H507" s="7"/>
      <c r="I507" s="7"/>
      <c r="J507" s="7"/>
      <c r="K507" s="7"/>
      <c r="L507" s="7"/>
      <c r="M507" s="7"/>
      <c r="N507" s="7"/>
    </row>
    <row r="508" spans="1:14" s="272" customFormat="1">
      <c r="A508" s="296"/>
      <c r="B508" s="262"/>
      <c r="C508" s="297"/>
      <c r="D508" s="297"/>
      <c r="E508" s="257"/>
      <c r="F508" s="430"/>
      <c r="H508" s="7"/>
      <c r="I508" s="7"/>
      <c r="J508" s="7"/>
      <c r="K508" s="7"/>
      <c r="L508" s="7"/>
      <c r="M508" s="7"/>
      <c r="N508" s="7"/>
    </row>
    <row r="509" spans="1:14" s="272" customFormat="1">
      <c r="A509" s="296"/>
      <c r="B509" s="262"/>
      <c r="C509" s="297"/>
      <c r="D509" s="297"/>
      <c r="E509" s="257"/>
      <c r="F509" s="430"/>
      <c r="H509" s="7"/>
      <c r="I509" s="7"/>
      <c r="J509" s="7"/>
      <c r="K509" s="7"/>
      <c r="L509" s="7"/>
      <c r="M509" s="7"/>
      <c r="N509" s="7"/>
    </row>
    <row r="510" spans="1:14" s="272" customFormat="1">
      <c r="A510" s="296"/>
      <c r="B510" s="262"/>
      <c r="C510" s="297"/>
      <c r="D510" s="297"/>
      <c r="E510" s="257"/>
      <c r="F510" s="430"/>
      <c r="H510" s="7"/>
      <c r="I510" s="7"/>
      <c r="J510" s="7"/>
      <c r="K510" s="7"/>
      <c r="L510" s="7"/>
      <c r="M510" s="7"/>
      <c r="N510" s="7"/>
    </row>
    <row r="511" spans="1:14" s="272" customFormat="1">
      <c r="A511" s="296"/>
      <c r="B511" s="262"/>
      <c r="C511" s="297"/>
      <c r="D511" s="297"/>
      <c r="E511" s="257"/>
      <c r="F511" s="430"/>
      <c r="H511" s="7"/>
      <c r="I511" s="7"/>
      <c r="J511" s="7"/>
      <c r="K511" s="7"/>
      <c r="L511" s="7"/>
      <c r="M511" s="7"/>
      <c r="N511" s="7"/>
    </row>
    <row r="512" spans="1:14" s="272" customFormat="1">
      <c r="A512" s="296"/>
      <c r="B512" s="262"/>
      <c r="C512" s="297"/>
      <c r="D512" s="297"/>
      <c r="E512" s="257"/>
      <c r="F512" s="430"/>
      <c r="H512" s="7"/>
      <c r="I512" s="7"/>
      <c r="J512" s="7"/>
      <c r="K512" s="7"/>
      <c r="L512" s="7"/>
      <c r="M512" s="7"/>
      <c r="N512" s="7"/>
    </row>
    <row r="513" spans="1:14" s="272" customFormat="1">
      <c r="A513" s="296"/>
      <c r="B513" s="262"/>
      <c r="C513" s="297"/>
      <c r="D513" s="297"/>
      <c r="E513" s="257"/>
      <c r="F513" s="430"/>
      <c r="H513" s="7"/>
      <c r="I513" s="7"/>
      <c r="J513" s="7"/>
      <c r="K513" s="7"/>
      <c r="L513" s="7"/>
      <c r="M513" s="7"/>
      <c r="N513" s="7"/>
    </row>
    <row r="514" spans="1:14" s="272" customFormat="1">
      <c r="A514" s="296"/>
      <c r="B514" s="262"/>
      <c r="C514" s="297"/>
      <c r="D514" s="297"/>
      <c r="E514" s="257"/>
      <c r="F514" s="430"/>
      <c r="H514" s="7"/>
      <c r="I514" s="7"/>
      <c r="J514" s="7"/>
      <c r="K514" s="7"/>
      <c r="L514" s="7"/>
      <c r="M514" s="7"/>
      <c r="N514" s="7"/>
    </row>
    <row r="515" spans="1:14" s="272" customFormat="1">
      <c r="A515" s="296"/>
      <c r="B515" s="262"/>
      <c r="C515" s="297"/>
      <c r="D515" s="297"/>
      <c r="E515" s="257"/>
      <c r="F515" s="430"/>
      <c r="H515" s="7"/>
      <c r="I515" s="7"/>
      <c r="J515" s="7"/>
      <c r="K515" s="7"/>
      <c r="L515" s="7"/>
      <c r="M515" s="7"/>
      <c r="N515" s="7"/>
    </row>
    <row r="516" spans="1:14" s="272" customFormat="1">
      <c r="A516" s="296"/>
      <c r="B516" s="262"/>
      <c r="C516" s="297"/>
      <c r="D516" s="297"/>
      <c r="E516" s="257"/>
      <c r="F516" s="430"/>
      <c r="H516" s="7"/>
      <c r="I516" s="7"/>
      <c r="J516" s="7"/>
      <c r="K516" s="7"/>
      <c r="L516" s="7"/>
      <c r="M516" s="7"/>
      <c r="N516" s="7"/>
    </row>
    <row r="517" spans="1:14" s="272" customFormat="1">
      <c r="A517" s="296"/>
      <c r="B517" s="262"/>
      <c r="C517" s="297"/>
      <c r="D517" s="297"/>
      <c r="E517" s="257"/>
      <c r="F517" s="430"/>
      <c r="H517" s="7"/>
      <c r="I517" s="7"/>
      <c r="J517" s="7"/>
      <c r="K517" s="7"/>
      <c r="L517" s="7"/>
      <c r="M517" s="7"/>
      <c r="N517" s="7"/>
    </row>
    <row r="518" spans="1:14" s="272" customFormat="1">
      <c r="A518" s="296"/>
      <c r="B518" s="262"/>
      <c r="C518" s="297"/>
      <c r="D518" s="297"/>
      <c r="E518" s="257"/>
      <c r="F518" s="430"/>
      <c r="H518" s="7"/>
      <c r="I518" s="7"/>
      <c r="J518" s="7"/>
      <c r="K518" s="7"/>
      <c r="L518" s="7"/>
      <c r="M518" s="7"/>
      <c r="N518" s="7"/>
    </row>
    <row r="519" spans="1:14" s="272" customFormat="1">
      <c r="A519" s="296"/>
      <c r="B519" s="262"/>
      <c r="C519" s="297"/>
      <c r="D519" s="297"/>
      <c r="E519" s="257"/>
      <c r="F519" s="430"/>
      <c r="H519" s="7"/>
      <c r="I519" s="7"/>
      <c r="J519" s="7"/>
      <c r="K519" s="7"/>
      <c r="L519" s="7"/>
      <c r="M519" s="7"/>
      <c r="N519" s="7"/>
    </row>
    <row r="520" spans="1:14" s="272" customFormat="1">
      <c r="A520" s="296"/>
      <c r="B520" s="262"/>
      <c r="C520" s="297"/>
      <c r="D520" s="297"/>
      <c r="E520" s="257"/>
      <c r="F520" s="430"/>
      <c r="H520" s="7"/>
      <c r="I520" s="7"/>
      <c r="J520" s="7"/>
      <c r="K520" s="7"/>
      <c r="L520" s="7"/>
      <c r="M520" s="7"/>
      <c r="N520" s="7"/>
    </row>
    <row r="521" spans="1:14" s="272" customFormat="1">
      <c r="A521" s="296"/>
      <c r="B521" s="262"/>
      <c r="C521" s="297"/>
      <c r="D521" s="297"/>
      <c r="E521" s="257"/>
      <c r="F521" s="430"/>
      <c r="H521" s="7"/>
      <c r="I521" s="7"/>
      <c r="J521" s="7"/>
      <c r="K521" s="7"/>
      <c r="L521" s="7"/>
      <c r="M521" s="7"/>
      <c r="N521" s="7"/>
    </row>
    <row r="522" spans="1:14" s="272" customFormat="1">
      <c r="A522" s="296"/>
      <c r="B522" s="262"/>
      <c r="C522" s="297"/>
      <c r="D522" s="297"/>
      <c r="E522" s="257"/>
      <c r="F522" s="430"/>
      <c r="H522" s="7"/>
      <c r="I522" s="7"/>
      <c r="J522" s="7"/>
      <c r="K522" s="7"/>
      <c r="L522" s="7"/>
      <c r="M522" s="7"/>
      <c r="N522" s="7"/>
    </row>
    <row r="523" spans="1:14" s="272" customFormat="1">
      <c r="A523" s="296"/>
      <c r="B523" s="262"/>
      <c r="C523" s="297"/>
      <c r="D523" s="297"/>
      <c r="E523" s="257"/>
      <c r="F523" s="430"/>
      <c r="H523" s="7"/>
      <c r="I523" s="7"/>
      <c r="J523" s="7"/>
      <c r="K523" s="7"/>
      <c r="L523" s="7"/>
      <c r="M523" s="7"/>
      <c r="N523" s="7"/>
    </row>
    <row r="524" spans="1:14" s="272" customFormat="1">
      <c r="A524" s="296"/>
      <c r="B524" s="262"/>
      <c r="C524" s="297"/>
      <c r="D524" s="297"/>
      <c r="E524" s="257"/>
      <c r="F524" s="430"/>
      <c r="H524" s="7"/>
      <c r="I524" s="7"/>
      <c r="J524" s="7"/>
      <c r="K524" s="7"/>
      <c r="L524" s="7"/>
      <c r="M524" s="7"/>
      <c r="N524" s="7"/>
    </row>
    <row r="525" spans="1:14" s="272" customFormat="1">
      <c r="A525" s="296"/>
      <c r="B525" s="262"/>
      <c r="C525" s="297"/>
      <c r="D525" s="297"/>
      <c r="E525" s="257"/>
      <c r="F525" s="430"/>
      <c r="H525" s="7"/>
      <c r="I525" s="7"/>
      <c r="J525" s="7"/>
      <c r="K525" s="7"/>
      <c r="L525" s="7"/>
      <c r="M525" s="7"/>
      <c r="N525" s="7"/>
    </row>
    <row r="526" spans="1:14" s="272" customFormat="1">
      <c r="A526" s="296"/>
      <c r="B526" s="262"/>
      <c r="C526" s="297"/>
      <c r="D526" s="297"/>
      <c r="E526" s="257"/>
      <c r="F526" s="430"/>
      <c r="H526" s="7"/>
      <c r="I526" s="7"/>
      <c r="J526" s="7"/>
      <c r="K526" s="7"/>
      <c r="L526" s="7"/>
      <c r="M526" s="7"/>
      <c r="N526" s="7"/>
    </row>
    <row r="527" spans="1:14" s="272" customFormat="1">
      <c r="A527" s="296"/>
      <c r="B527" s="262"/>
      <c r="C527" s="297"/>
      <c r="D527" s="297"/>
      <c r="E527" s="257"/>
      <c r="F527" s="430"/>
      <c r="H527" s="7"/>
      <c r="I527" s="7"/>
      <c r="J527" s="7"/>
      <c r="K527" s="7"/>
      <c r="L527" s="7"/>
      <c r="M527" s="7"/>
      <c r="N527" s="7"/>
    </row>
    <row r="528" spans="1:14" s="272" customFormat="1">
      <c r="A528" s="296"/>
      <c r="B528" s="262"/>
      <c r="C528" s="297"/>
      <c r="D528" s="297"/>
      <c r="E528" s="257"/>
      <c r="F528" s="430"/>
      <c r="H528" s="7"/>
      <c r="I528" s="7"/>
      <c r="J528" s="7"/>
      <c r="K528" s="7"/>
      <c r="L528" s="7"/>
      <c r="M528" s="7"/>
      <c r="N528" s="7"/>
    </row>
    <row r="529" spans="1:14" s="272" customFormat="1">
      <c r="A529" s="296"/>
      <c r="B529" s="262"/>
      <c r="C529" s="297"/>
      <c r="D529" s="297"/>
      <c r="E529" s="257"/>
      <c r="F529" s="430"/>
      <c r="H529" s="7"/>
      <c r="I529" s="7"/>
      <c r="J529" s="7"/>
      <c r="K529" s="7"/>
      <c r="L529" s="7"/>
      <c r="M529" s="7"/>
      <c r="N529" s="7"/>
    </row>
    <row r="530" spans="1:14" s="272" customFormat="1">
      <c r="A530" s="296"/>
      <c r="B530" s="262"/>
      <c r="C530" s="297"/>
      <c r="D530" s="297"/>
      <c r="E530" s="257"/>
      <c r="F530" s="430"/>
      <c r="H530" s="7"/>
      <c r="I530" s="7"/>
      <c r="J530" s="7"/>
      <c r="K530" s="7"/>
      <c r="L530" s="7"/>
      <c r="M530" s="7"/>
      <c r="N530" s="7"/>
    </row>
    <row r="531" spans="1:14" s="272" customFormat="1">
      <c r="A531" s="296"/>
      <c r="B531" s="262"/>
      <c r="C531" s="297"/>
      <c r="D531" s="297"/>
      <c r="E531" s="257"/>
      <c r="F531" s="430"/>
      <c r="H531" s="7"/>
      <c r="I531" s="7"/>
      <c r="J531" s="7"/>
      <c r="K531" s="7"/>
      <c r="L531" s="7"/>
      <c r="M531" s="7"/>
      <c r="N531" s="7"/>
    </row>
    <row r="532" spans="1:14" s="272" customFormat="1">
      <c r="A532" s="296"/>
      <c r="B532" s="262"/>
      <c r="C532" s="297"/>
      <c r="D532" s="297"/>
      <c r="E532" s="257"/>
      <c r="F532" s="430"/>
      <c r="H532" s="7"/>
      <c r="I532" s="7"/>
      <c r="J532" s="7"/>
      <c r="K532" s="7"/>
      <c r="L532" s="7"/>
      <c r="M532" s="7"/>
      <c r="N532" s="7"/>
    </row>
    <row r="533" spans="1:14" s="272" customFormat="1">
      <c r="A533" s="296"/>
      <c r="B533" s="262"/>
      <c r="C533" s="297"/>
      <c r="D533" s="297"/>
      <c r="E533" s="257"/>
      <c r="F533" s="430"/>
      <c r="H533" s="7"/>
      <c r="I533" s="7"/>
      <c r="J533" s="7"/>
      <c r="K533" s="7"/>
      <c r="L533" s="7"/>
      <c r="M533" s="7"/>
      <c r="N533" s="7"/>
    </row>
    <row r="534" spans="1:14" s="272" customFormat="1">
      <c r="A534" s="296"/>
      <c r="B534" s="262"/>
      <c r="C534" s="297"/>
      <c r="D534" s="297"/>
      <c r="E534" s="257"/>
      <c r="F534" s="430"/>
      <c r="H534" s="7"/>
      <c r="I534" s="7"/>
      <c r="J534" s="7"/>
      <c r="K534" s="7"/>
      <c r="L534" s="7"/>
      <c r="M534" s="7"/>
      <c r="N534" s="7"/>
    </row>
    <row r="535" spans="1:14" s="272" customFormat="1">
      <c r="A535" s="296"/>
      <c r="B535" s="262"/>
      <c r="C535" s="297"/>
      <c r="D535" s="297"/>
      <c r="E535" s="257"/>
      <c r="F535" s="430"/>
      <c r="H535" s="7"/>
      <c r="I535" s="7"/>
      <c r="J535" s="7"/>
      <c r="K535" s="7"/>
      <c r="L535" s="7"/>
      <c r="M535" s="7"/>
      <c r="N535" s="7"/>
    </row>
    <row r="536" spans="1:14" s="272" customFormat="1">
      <c r="A536" s="296"/>
      <c r="B536" s="262"/>
      <c r="C536" s="297"/>
      <c r="D536" s="297"/>
      <c r="E536" s="257"/>
      <c r="F536" s="430"/>
      <c r="H536" s="7"/>
      <c r="I536" s="7"/>
      <c r="J536" s="7"/>
      <c r="K536" s="7"/>
      <c r="L536" s="7"/>
      <c r="M536" s="7"/>
      <c r="N536" s="7"/>
    </row>
    <row r="537" spans="1:14" s="272" customFormat="1">
      <c r="A537" s="296"/>
      <c r="B537" s="262"/>
      <c r="C537" s="297"/>
      <c r="D537" s="297"/>
      <c r="E537" s="257"/>
      <c r="F537" s="430"/>
      <c r="H537" s="7"/>
      <c r="I537" s="7"/>
      <c r="J537" s="7"/>
      <c r="K537" s="7"/>
      <c r="L537" s="7"/>
      <c r="M537" s="7"/>
      <c r="N537" s="7"/>
    </row>
    <row r="538" spans="1:14" s="272" customFormat="1">
      <c r="A538" s="296"/>
      <c r="B538" s="262"/>
      <c r="C538" s="297"/>
      <c r="D538" s="297"/>
      <c r="E538" s="257"/>
      <c r="F538" s="430"/>
      <c r="H538" s="7"/>
      <c r="I538" s="7"/>
      <c r="J538" s="7"/>
      <c r="K538" s="7"/>
      <c r="L538" s="7"/>
      <c r="M538" s="7"/>
      <c r="N538" s="7"/>
    </row>
    <row r="539" spans="1:14" s="272" customFormat="1">
      <c r="A539" s="296"/>
      <c r="B539" s="262"/>
      <c r="C539" s="297"/>
      <c r="D539" s="297"/>
      <c r="E539" s="257"/>
      <c r="F539" s="430"/>
      <c r="H539" s="7"/>
      <c r="I539" s="7"/>
      <c r="J539" s="7"/>
      <c r="K539" s="7"/>
      <c r="L539" s="7"/>
      <c r="M539" s="7"/>
      <c r="N539" s="7"/>
    </row>
    <row r="540" spans="1:14" s="272" customFormat="1">
      <c r="A540" s="296"/>
      <c r="B540" s="262"/>
      <c r="C540" s="297"/>
      <c r="D540" s="297"/>
      <c r="E540" s="257"/>
      <c r="F540" s="430"/>
      <c r="H540" s="7"/>
      <c r="I540" s="7"/>
      <c r="J540" s="7"/>
      <c r="K540" s="7"/>
      <c r="L540" s="7"/>
      <c r="M540" s="7"/>
      <c r="N540" s="7"/>
    </row>
    <row r="541" spans="1:14" s="272" customFormat="1">
      <c r="A541" s="296"/>
      <c r="B541" s="262"/>
      <c r="C541" s="297"/>
      <c r="D541" s="297"/>
      <c r="E541" s="257"/>
      <c r="F541" s="430"/>
      <c r="H541" s="7"/>
      <c r="I541" s="7"/>
      <c r="J541" s="7"/>
      <c r="K541" s="7"/>
      <c r="L541" s="7"/>
      <c r="M541" s="7"/>
      <c r="N541" s="7"/>
    </row>
    <row r="542" spans="1:14" s="272" customFormat="1">
      <c r="A542" s="296"/>
      <c r="B542" s="262"/>
      <c r="C542" s="297"/>
      <c r="D542" s="297"/>
      <c r="E542" s="257"/>
      <c r="F542" s="430"/>
      <c r="H542" s="7"/>
      <c r="I542" s="7"/>
      <c r="J542" s="7"/>
      <c r="K542" s="7"/>
      <c r="L542" s="7"/>
      <c r="M542" s="7"/>
      <c r="N542" s="7"/>
    </row>
    <row r="543" spans="1:14" s="272" customFormat="1">
      <c r="A543" s="296"/>
      <c r="B543" s="262"/>
      <c r="C543" s="297"/>
      <c r="D543" s="297"/>
      <c r="E543" s="257"/>
      <c r="F543" s="430"/>
      <c r="H543" s="7"/>
      <c r="I543" s="7"/>
      <c r="J543" s="7"/>
      <c r="K543" s="7"/>
      <c r="L543" s="7"/>
      <c r="M543" s="7"/>
      <c r="N543" s="7"/>
    </row>
    <row r="544" spans="1:14" s="272" customFormat="1">
      <c r="A544" s="296"/>
      <c r="B544" s="262"/>
      <c r="C544" s="297"/>
      <c r="D544" s="297"/>
      <c r="E544" s="257"/>
      <c r="F544" s="430"/>
      <c r="H544" s="7"/>
      <c r="I544" s="7"/>
      <c r="J544" s="7"/>
      <c r="K544" s="7"/>
      <c r="L544" s="7"/>
      <c r="M544" s="7"/>
      <c r="N544" s="7"/>
    </row>
    <row r="545" spans="1:14" s="272" customFormat="1">
      <c r="A545" s="296"/>
      <c r="B545" s="262"/>
      <c r="C545" s="297"/>
      <c r="D545" s="297"/>
      <c r="E545" s="257"/>
      <c r="F545" s="430"/>
      <c r="H545" s="7"/>
      <c r="I545" s="7"/>
      <c r="J545" s="7"/>
      <c r="K545" s="7"/>
      <c r="L545" s="7"/>
      <c r="M545" s="7"/>
      <c r="N545" s="7"/>
    </row>
    <row r="546" spans="1:14" s="272" customFormat="1">
      <c r="A546" s="296"/>
      <c r="B546" s="262"/>
      <c r="C546" s="297"/>
      <c r="D546" s="297"/>
      <c r="E546" s="257"/>
      <c r="F546" s="430"/>
      <c r="H546" s="7"/>
      <c r="I546" s="7"/>
      <c r="J546" s="7"/>
      <c r="K546" s="7"/>
      <c r="L546" s="7"/>
      <c r="M546" s="7"/>
      <c r="N546" s="7"/>
    </row>
    <row r="547" spans="1:14" s="272" customFormat="1">
      <c r="A547" s="296"/>
      <c r="B547" s="262"/>
      <c r="C547" s="297"/>
      <c r="D547" s="297"/>
      <c r="E547" s="257"/>
      <c r="F547" s="430"/>
      <c r="H547" s="7"/>
      <c r="I547" s="7"/>
      <c r="J547" s="7"/>
      <c r="K547" s="7"/>
      <c r="L547" s="7"/>
      <c r="M547" s="7"/>
      <c r="N547" s="7"/>
    </row>
    <row r="548" spans="1:14" s="272" customFormat="1">
      <c r="A548" s="296"/>
      <c r="B548" s="262"/>
      <c r="C548" s="297"/>
      <c r="D548" s="297"/>
      <c r="E548" s="257"/>
      <c r="F548" s="430"/>
      <c r="H548" s="7"/>
      <c r="I548" s="7"/>
      <c r="J548" s="7"/>
      <c r="K548" s="7"/>
      <c r="L548" s="7"/>
      <c r="M548" s="7"/>
      <c r="N548" s="7"/>
    </row>
    <row r="549" spans="1:14" s="272" customFormat="1">
      <c r="A549" s="296"/>
      <c r="B549" s="262"/>
      <c r="C549" s="297"/>
      <c r="D549" s="297"/>
      <c r="E549" s="257"/>
      <c r="F549" s="430"/>
      <c r="H549" s="7"/>
      <c r="I549" s="7"/>
      <c r="J549" s="7"/>
      <c r="K549" s="7"/>
      <c r="L549" s="7"/>
      <c r="M549" s="7"/>
      <c r="N549" s="7"/>
    </row>
    <row r="550" spans="1:14" s="272" customFormat="1">
      <c r="A550" s="296"/>
      <c r="B550" s="262"/>
      <c r="C550" s="297"/>
      <c r="D550" s="297"/>
      <c r="E550" s="257"/>
      <c r="F550" s="430"/>
      <c r="H550" s="7"/>
      <c r="I550" s="7"/>
      <c r="J550" s="7"/>
      <c r="K550" s="7"/>
      <c r="L550" s="7"/>
      <c r="M550" s="7"/>
      <c r="N550" s="7"/>
    </row>
    <row r="551" spans="1:14" s="272" customFormat="1">
      <c r="A551" s="296"/>
      <c r="B551" s="262"/>
      <c r="C551" s="297"/>
      <c r="D551" s="297"/>
      <c r="E551" s="257"/>
      <c r="F551" s="430"/>
      <c r="H551" s="7"/>
      <c r="I551" s="7"/>
      <c r="J551" s="7"/>
      <c r="K551" s="7"/>
      <c r="L551" s="7"/>
      <c r="M551" s="7"/>
      <c r="N551" s="7"/>
    </row>
    <row r="552" spans="1:14" s="272" customFormat="1">
      <c r="A552" s="296"/>
      <c r="B552" s="262"/>
      <c r="C552" s="297"/>
      <c r="D552" s="297"/>
      <c r="E552" s="257"/>
      <c r="F552" s="430"/>
      <c r="H552" s="7"/>
      <c r="I552" s="7"/>
      <c r="J552" s="7"/>
      <c r="K552" s="7"/>
      <c r="L552" s="7"/>
      <c r="M552" s="7"/>
      <c r="N552" s="7"/>
    </row>
    <row r="553" spans="1:14" s="272" customFormat="1">
      <c r="A553" s="296"/>
      <c r="B553" s="262"/>
      <c r="C553" s="297"/>
      <c r="D553" s="297"/>
      <c r="E553" s="257"/>
      <c r="F553" s="430"/>
      <c r="H553" s="7"/>
      <c r="I553" s="7"/>
      <c r="J553" s="7"/>
      <c r="K553" s="7"/>
      <c r="L553" s="7"/>
      <c r="M553" s="7"/>
      <c r="N553" s="7"/>
    </row>
    <row r="554" spans="1:14" s="272" customFormat="1">
      <c r="A554" s="296"/>
      <c r="B554" s="262"/>
      <c r="C554" s="297"/>
      <c r="D554" s="297"/>
      <c r="E554" s="257"/>
      <c r="F554" s="430"/>
      <c r="H554" s="7"/>
      <c r="I554" s="7"/>
      <c r="J554" s="7"/>
      <c r="K554" s="7"/>
      <c r="L554" s="7"/>
      <c r="M554" s="7"/>
      <c r="N554" s="7"/>
    </row>
    <row r="555" spans="1:14" s="272" customFormat="1">
      <c r="A555" s="296"/>
      <c r="B555" s="262"/>
      <c r="C555" s="297"/>
      <c r="D555" s="297"/>
      <c r="E555" s="257"/>
      <c r="F555" s="430"/>
      <c r="H555" s="7"/>
      <c r="I555" s="7"/>
      <c r="J555" s="7"/>
      <c r="K555" s="7"/>
      <c r="L555" s="7"/>
      <c r="M555" s="7"/>
      <c r="N555" s="7"/>
    </row>
    <row r="556" spans="1:14" s="272" customFormat="1">
      <c r="A556" s="296"/>
      <c r="B556" s="262"/>
      <c r="C556" s="297"/>
      <c r="D556" s="297"/>
      <c r="E556" s="257"/>
      <c r="F556" s="430"/>
      <c r="H556" s="7"/>
      <c r="I556" s="7"/>
      <c r="J556" s="7"/>
      <c r="K556" s="7"/>
      <c r="L556" s="7"/>
      <c r="M556" s="7"/>
      <c r="N556" s="7"/>
    </row>
    <row r="557" spans="1:14" s="272" customFormat="1">
      <c r="A557" s="296"/>
      <c r="B557" s="262"/>
      <c r="C557" s="297"/>
      <c r="D557" s="297"/>
      <c r="E557" s="257"/>
      <c r="F557" s="430"/>
      <c r="H557" s="7"/>
      <c r="I557" s="7"/>
      <c r="J557" s="7"/>
      <c r="K557" s="7"/>
      <c r="L557" s="7"/>
      <c r="M557" s="7"/>
      <c r="N557" s="7"/>
    </row>
    <row r="558" spans="1:14" s="272" customFormat="1">
      <c r="A558" s="296"/>
      <c r="B558" s="262"/>
      <c r="C558" s="297"/>
      <c r="D558" s="297"/>
      <c r="E558" s="257"/>
      <c r="F558" s="430"/>
      <c r="H558" s="7"/>
      <c r="I558" s="7"/>
      <c r="J558" s="7"/>
      <c r="K558" s="7"/>
      <c r="L558" s="7"/>
      <c r="M558" s="7"/>
      <c r="N558" s="7"/>
    </row>
    <row r="559" spans="1:14" s="272" customFormat="1">
      <c r="A559" s="296"/>
      <c r="B559" s="262"/>
      <c r="C559" s="297"/>
      <c r="D559" s="297"/>
      <c r="E559" s="257"/>
      <c r="F559" s="430"/>
      <c r="H559" s="7"/>
      <c r="I559" s="7"/>
      <c r="J559" s="7"/>
      <c r="K559" s="7"/>
      <c r="L559" s="7"/>
      <c r="M559" s="7"/>
      <c r="N559" s="7"/>
    </row>
    <row r="560" spans="1:14" s="272" customFormat="1">
      <c r="A560" s="296"/>
      <c r="B560" s="262"/>
      <c r="C560" s="297"/>
      <c r="D560" s="297"/>
      <c r="E560" s="257"/>
      <c r="F560" s="430"/>
      <c r="H560" s="7"/>
      <c r="I560" s="7"/>
      <c r="J560" s="7"/>
      <c r="K560" s="7"/>
      <c r="L560" s="7"/>
      <c r="M560" s="7"/>
      <c r="N560" s="7"/>
    </row>
    <row r="561" spans="1:14" s="272" customFormat="1">
      <c r="A561" s="296"/>
      <c r="B561" s="262"/>
      <c r="C561" s="297"/>
      <c r="D561" s="297"/>
      <c r="E561" s="257"/>
      <c r="F561" s="430"/>
      <c r="H561" s="7"/>
      <c r="I561" s="7"/>
      <c r="J561" s="7"/>
      <c r="K561" s="7"/>
      <c r="L561" s="7"/>
      <c r="M561" s="7"/>
      <c r="N561" s="7"/>
    </row>
    <row r="562" spans="1:14" s="272" customFormat="1">
      <c r="A562" s="296"/>
      <c r="B562" s="262"/>
      <c r="C562" s="297"/>
      <c r="D562" s="297"/>
      <c r="E562" s="257"/>
      <c r="F562" s="430"/>
      <c r="H562" s="7"/>
      <c r="I562" s="7"/>
      <c r="J562" s="7"/>
      <c r="K562" s="7"/>
      <c r="L562" s="7"/>
      <c r="M562" s="7"/>
      <c r="N562" s="7"/>
    </row>
    <row r="563" spans="1:14" s="272" customFormat="1">
      <c r="A563" s="296"/>
      <c r="B563" s="262"/>
      <c r="C563" s="297"/>
      <c r="D563" s="297"/>
      <c r="E563" s="257"/>
      <c r="F563" s="430"/>
      <c r="H563" s="7"/>
      <c r="I563" s="7"/>
      <c r="J563" s="7"/>
      <c r="K563" s="7"/>
      <c r="L563" s="7"/>
      <c r="M563" s="7"/>
      <c r="N563" s="7"/>
    </row>
    <row r="564" spans="1:14" s="272" customFormat="1">
      <c r="A564" s="296"/>
      <c r="B564" s="262"/>
      <c r="C564" s="297"/>
      <c r="D564" s="297"/>
      <c r="E564" s="257"/>
      <c r="F564" s="430"/>
      <c r="H564" s="7"/>
      <c r="I564" s="7"/>
      <c r="J564" s="7"/>
      <c r="K564" s="7"/>
      <c r="L564" s="7"/>
      <c r="M564" s="7"/>
      <c r="N564" s="7"/>
    </row>
    <row r="565" spans="1:14" s="272" customFormat="1">
      <c r="A565" s="296"/>
      <c r="B565" s="262"/>
      <c r="C565" s="297"/>
      <c r="D565" s="297"/>
      <c r="E565" s="257"/>
      <c r="F565" s="430"/>
      <c r="H565" s="7"/>
      <c r="I565" s="7"/>
      <c r="J565" s="7"/>
      <c r="K565" s="7"/>
      <c r="L565" s="7"/>
      <c r="M565" s="7"/>
      <c r="N565" s="7"/>
    </row>
    <row r="566" spans="1:14" s="272" customFormat="1">
      <c r="A566" s="296"/>
      <c r="B566" s="262"/>
      <c r="C566" s="297"/>
      <c r="D566" s="297"/>
      <c r="E566" s="257"/>
      <c r="F566" s="430"/>
      <c r="H566" s="7"/>
      <c r="I566" s="7"/>
      <c r="J566" s="7"/>
      <c r="K566" s="7"/>
      <c r="L566" s="7"/>
      <c r="M566" s="7"/>
      <c r="N566" s="7"/>
    </row>
    <row r="567" spans="1:14" s="272" customFormat="1">
      <c r="A567" s="296"/>
      <c r="B567" s="262"/>
      <c r="C567" s="297"/>
      <c r="D567" s="297"/>
      <c r="E567" s="257"/>
      <c r="F567" s="430"/>
      <c r="H567" s="7"/>
      <c r="I567" s="7"/>
      <c r="J567" s="7"/>
      <c r="K567" s="7"/>
      <c r="L567" s="7"/>
      <c r="M567" s="7"/>
      <c r="N567" s="7"/>
    </row>
    <row r="568" spans="1:14" s="272" customFormat="1">
      <c r="A568" s="296"/>
      <c r="B568" s="262"/>
      <c r="C568" s="297"/>
      <c r="D568" s="297"/>
      <c r="E568" s="257"/>
      <c r="F568" s="430"/>
      <c r="H568" s="7"/>
      <c r="I568" s="7"/>
      <c r="J568" s="7"/>
      <c r="K568" s="7"/>
      <c r="L568" s="7"/>
      <c r="M568" s="7"/>
      <c r="N568" s="7"/>
    </row>
    <row r="569" spans="1:14" s="272" customFormat="1">
      <c r="A569" s="296"/>
      <c r="B569" s="262"/>
      <c r="C569" s="297"/>
      <c r="D569" s="297"/>
      <c r="E569" s="257"/>
      <c r="F569" s="430"/>
      <c r="H569" s="7"/>
      <c r="I569" s="7"/>
      <c r="J569" s="7"/>
      <c r="K569" s="7"/>
      <c r="L569" s="7"/>
      <c r="M569" s="7"/>
      <c r="N569" s="7"/>
    </row>
    <row r="570" spans="1:14" s="272" customFormat="1">
      <c r="A570" s="296"/>
      <c r="B570" s="262"/>
      <c r="C570" s="297"/>
      <c r="D570" s="297"/>
      <c r="E570" s="257"/>
      <c r="F570" s="430"/>
      <c r="H570" s="7"/>
      <c r="I570" s="7"/>
      <c r="J570" s="7"/>
      <c r="K570" s="7"/>
      <c r="L570" s="7"/>
      <c r="M570" s="7"/>
      <c r="N570" s="7"/>
    </row>
    <row r="571" spans="1:14" s="272" customFormat="1">
      <c r="A571" s="296"/>
      <c r="B571" s="262"/>
      <c r="C571" s="297"/>
      <c r="D571" s="297"/>
      <c r="E571" s="257"/>
      <c r="F571" s="430"/>
      <c r="H571" s="7"/>
      <c r="I571" s="7"/>
      <c r="J571" s="7"/>
      <c r="K571" s="7"/>
      <c r="L571" s="7"/>
      <c r="M571" s="7"/>
      <c r="N571" s="7"/>
    </row>
    <row r="572" spans="1:14" s="272" customFormat="1">
      <c r="A572" s="296"/>
      <c r="B572" s="262"/>
      <c r="C572" s="297"/>
      <c r="D572" s="297"/>
      <c r="E572" s="257"/>
      <c r="F572" s="430"/>
      <c r="H572" s="7"/>
      <c r="I572" s="7"/>
      <c r="J572" s="7"/>
      <c r="K572" s="7"/>
      <c r="L572" s="7"/>
      <c r="M572" s="7"/>
      <c r="N572" s="7"/>
    </row>
    <row r="573" spans="1:14" s="272" customFormat="1">
      <c r="A573" s="296"/>
      <c r="B573" s="262"/>
      <c r="C573" s="297"/>
      <c r="D573" s="297"/>
      <c r="E573" s="257"/>
      <c r="F573" s="430"/>
      <c r="H573" s="7"/>
      <c r="I573" s="7"/>
      <c r="J573" s="7"/>
      <c r="K573" s="7"/>
      <c r="L573" s="7"/>
      <c r="M573" s="7"/>
      <c r="N573" s="7"/>
    </row>
    <row r="574" spans="1:14" s="272" customFormat="1">
      <c r="A574" s="296"/>
      <c r="B574" s="262"/>
      <c r="C574" s="297"/>
      <c r="D574" s="297"/>
      <c r="E574" s="257"/>
      <c r="F574" s="430"/>
      <c r="H574" s="7"/>
      <c r="I574" s="7"/>
      <c r="J574" s="7"/>
      <c r="K574" s="7"/>
      <c r="L574" s="7"/>
      <c r="M574" s="7"/>
      <c r="N574" s="7"/>
    </row>
    <row r="575" spans="1:14" s="272" customFormat="1">
      <c r="A575" s="296"/>
      <c r="B575" s="262"/>
      <c r="C575" s="297"/>
      <c r="D575" s="297"/>
      <c r="E575" s="257"/>
      <c r="F575" s="430"/>
      <c r="H575" s="7"/>
      <c r="I575" s="7"/>
      <c r="J575" s="7"/>
      <c r="K575" s="7"/>
      <c r="L575" s="7"/>
      <c r="M575" s="7"/>
      <c r="N575" s="7"/>
    </row>
    <row r="576" spans="1:14" s="272" customFormat="1">
      <c r="A576" s="296"/>
      <c r="B576" s="262"/>
      <c r="C576" s="297"/>
      <c r="D576" s="297"/>
      <c r="E576" s="257"/>
      <c r="F576" s="430"/>
      <c r="H576" s="7"/>
      <c r="I576" s="7"/>
      <c r="J576" s="7"/>
      <c r="K576" s="7"/>
      <c r="L576" s="7"/>
      <c r="M576" s="7"/>
      <c r="N576" s="7"/>
    </row>
    <row r="577" spans="1:14" s="272" customFormat="1">
      <c r="A577" s="296"/>
      <c r="B577" s="262"/>
      <c r="C577" s="297"/>
      <c r="D577" s="297"/>
      <c r="E577" s="257"/>
      <c r="F577" s="430"/>
      <c r="H577" s="7"/>
      <c r="I577" s="7"/>
      <c r="J577" s="7"/>
      <c r="K577" s="7"/>
      <c r="L577" s="7"/>
      <c r="M577" s="7"/>
      <c r="N577" s="7"/>
    </row>
    <row r="578" spans="1:14" s="272" customFormat="1">
      <c r="A578" s="296"/>
      <c r="B578" s="262"/>
      <c r="C578" s="297"/>
      <c r="D578" s="297"/>
      <c r="E578" s="257"/>
      <c r="F578" s="430"/>
      <c r="H578" s="7"/>
      <c r="I578" s="7"/>
      <c r="J578" s="7"/>
      <c r="K578" s="7"/>
      <c r="L578" s="7"/>
      <c r="M578" s="7"/>
      <c r="N578" s="7"/>
    </row>
    <row r="579" spans="1:14" s="272" customFormat="1">
      <c r="A579" s="296"/>
      <c r="B579" s="262"/>
      <c r="C579" s="297"/>
      <c r="D579" s="297"/>
      <c r="E579" s="257"/>
      <c r="F579" s="430"/>
      <c r="H579" s="7"/>
      <c r="I579" s="7"/>
      <c r="J579" s="7"/>
      <c r="K579" s="7"/>
      <c r="L579" s="7"/>
      <c r="M579" s="7"/>
      <c r="N579" s="7"/>
    </row>
    <row r="580" spans="1:14" s="272" customFormat="1">
      <c r="A580" s="296"/>
      <c r="B580" s="262"/>
      <c r="C580" s="297"/>
      <c r="D580" s="297"/>
      <c r="E580" s="257"/>
      <c r="F580" s="430"/>
      <c r="H580" s="7"/>
      <c r="I580" s="7"/>
      <c r="J580" s="7"/>
      <c r="K580" s="7"/>
      <c r="L580" s="7"/>
      <c r="M580" s="7"/>
      <c r="N580" s="7"/>
    </row>
    <row r="581" spans="1:14" s="272" customFormat="1">
      <c r="A581" s="296"/>
      <c r="B581" s="262"/>
      <c r="C581" s="297"/>
      <c r="D581" s="297"/>
      <c r="E581" s="257"/>
      <c r="F581" s="430"/>
      <c r="H581" s="7"/>
      <c r="I581" s="7"/>
      <c r="J581" s="7"/>
      <c r="K581" s="7"/>
      <c r="L581" s="7"/>
      <c r="M581" s="7"/>
      <c r="N581" s="7"/>
    </row>
    <row r="582" spans="1:14" s="272" customFormat="1">
      <c r="A582" s="296"/>
      <c r="B582" s="262"/>
      <c r="C582" s="297"/>
      <c r="D582" s="297"/>
      <c r="E582" s="257"/>
      <c r="F582" s="430"/>
      <c r="H582" s="7"/>
      <c r="I582" s="7"/>
      <c r="J582" s="7"/>
      <c r="K582" s="7"/>
      <c r="L582" s="7"/>
      <c r="M582" s="7"/>
      <c r="N582" s="7"/>
    </row>
    <row r="583" spans="1:14" s="272" customFormat="1">
      <c r="A583" s="296"/>
      <c r="B583" s="262"/>
      <c r="C583" s="297"/>
      <c r="D583" s="297"/>
      <c r="E583" s="257"/>
      <c r="F583" s="430"/>
      <c r="H583" s="7"/>
      <c r="I583" s="7"/>
      <c r="J583" s="7"/>
      <c r="K583" s="7"/>
      <c r="L583" s="7"/>
      <c r="M583" s="7"/>
      <c r="N583" s="7"/>
    </row>
    <row r="584" spans="1:14" s="272" customFormat="1">
      <c r="A584" s="296"/>
      <c r="B584" s="262"/>
      <c r="C584" s="297"/>
      <c r="D584" s="297"/>
      <c r="E584" s="257"/>
      <c r="F584" s="430"/>
      <c r="H584" s="7"/>
      <c r="I584" s="7"/>
      <c r="J584" s="7"/>
      <c r="K584" s="7"/>
      <c r="L584" s="7"/>
      <c r="M584" s="7"/>
      <c r="N584" s="7"/>
    </row>
    <row r="585" spans="1:14" s="272" customFormat="1">
      <c r="A585" s="296"/>
      <c r="B585" s="262"/>
      <c r="C585" s="297"/>
      <c r="D585" s="297"/>
      <c r="E585" s="257"/>
      <c r="F585" s="430"/>
      <c r="H585" s="7"/>
      <c r="I585" s="7"/>
      <c r="J585" s="7"/>
      <c r="K585" s="7"/>
      <c r="L585" s="7"/>
      <c r="M585" s="7"/>
      <c r="N585" s="7"/>
    </row>
    <row r="586" spans="1:14" s="272" customFormat="1">
      <c r="A586" s="296"/>
      <c r="B586" s="262"/>
      <c r="C586" s="297"/>
      <c r="D586" s="297"/>
      <c r="E586" s="257"/>
      <c r="F586" s="430"/>
      <c r="H586" s="7"/>
      <c r="I586" s="7"/>
      <c r="J586" s="7"/>
      <c r="K586" s="7"/>
      <c r="L586" s="7"/>
      <c r="M586" s="7"/>
      <c r="N586" s="7"/>
    </row>
    <row r="587" spans="1:14" s="272" customFormat="1">
      <c r="A587" s="296"/>
      <c r="B587" s="262"/>
      <c r="C587" s="297"/>
      <c r="D587" s="297"/>
      <c r="E587" s="257"/>
      <c r="F587" s="430"/>
      <c r="H587" s="7"/>
      <c r="I587" s="7"/>
      <c r="J587" s="7"/>
      <c r="K587" s="7"/>
      <c r="L587" s="7"/>
      <c r="M587" s="7"/>
      <c r="N587" s="7"/>
    </row>
    <row r="588" spans="1:14" s="272" customFormat="1">
      <c r="A588" s="296"/>
      <c r="B588" s="262"/>
      <c r="C588" s="297"/>
      <c r="D588" s="297"/>
      <c r="E588" s="257"/>
      <c r="F588" s="430"/>
      <c r="H588" s="7"/>
      <c r="I588" s="7"/>
      <c r="J588" s="7"/>
      <c r="K588" s="7"/>
      <c r="L588" s="7"/>
      <c r="M588" s="7"/>
      <c r="N588" s="7"/>
    </row>
    <row r="589" spans="1:14" s="272" customFormat="1">
      <c r="A589" s="296"/>
      <c r="B589" s="262"/>
      <c r="C589" s="297"/>
      <c r="D589" s="297"/>
      <c r="E589" s="257"/>
      <c r="F589" s="430"/>
      <c r="H589" s="7"/>
      <c r="I589" s="7"/>
      <c r="J589" s="7"/>
      <c r="K589" s="7"/>
      <c r="L589" s="7"/>
      <c r="M589" s="7"/>
      <c r="N589" s="7"/>
    </row>
    <row r="590" spans="1:14" s="272" customFormat="1">
      <c r="A590" s="296"/>
      <c r="B590" s="262"/>
      <c r="C590" s="297"/>
      <c r="D590" s="297"/>
      <c r="E590" s="257"/>
      <c r="F590" s="430"/>
      <c r="H590" s="7"/>
      <c r="I590" s="7"/>
      <c r="J590" s="7"/>
      <c r="K590" s="7"/>
      <c r="L590" s="7"/>
      <c r="M590" s="7"/>
      <c r="N590" s="7"/>
    </row>
    <row r="591" spans="1:14" s="272" customFormat="1">
      <c r="A591" s="296"/>
      <c r="B591" s="262"/>
      <c r="C591" s="297"/>
      <c r="D591" s="297"/>
      <c r="E591" s="257"/>
      <c r="F591" s="430"/>
      <c r="H591" s="7"/>
      <c r="I591" s="7"/>
      <c r="J591" s="7"/>
      <c r="K591" s="7"/>
      <c r="L591" s="7"/>
      <c r="M591" s="7"/>
      <c r="N591" s="7"/>
    </row>
    <row r="592" spans="1:14" s="272" customFormat="1">
      <c r="A592" s="296"/>
      <c r="B592" s="262"/>
      <c r="C592" s="297"/>
      <c r="D592" s="297"/>
      <c r="E592" s="257"/>
      <c r="F592" s="430"/>
      <c r="H592" s="7"/>
      <c r="I592" s="7"/>
      <c r="J592" s="7"/>
      <c r="K592" s="7"/>
      <c r="L592" s="7"/>
      <c r="M592" s="7"/>
      <c r="N592" s="7"/>
    </row>
    <row r="593" spans="1:14" s="272" customFormat="1">
      <c r="A593" s="296"/>
      <c r="B593" s="262"/>
      <c r="C593" s="297"/>
      <c r="D593" s="297"/>
      <c r="E593" s="257"/>
      <c r="F593" s="430"/>
      <c r="H593" s="7"/>
      <c r="I593" s="7"/>
      <c r="J593" s="7"/>
      <c r="K593" s="7"/>
      <c r="L593" s="7"/>
      <c r="M593" s="7"/>
      <c r="N593" s="7"/>
    </row>
    <row r="594" spans="1:14" s="272" customFormat="1">
      <c r="A594" s="296"/>
      <c r="B594" s="262"/>
      <c r="C594" s="297"/>
      <c r="D594" s="297"/>
      <c r="E594" s="257"/>
      <c r="F594" s="430"/>
      <c r="H594" s="7"/>
      <c r="I594" s="7"/>
      <c r="J594" s="7"/>
      <c r="K594" s="7"/>
      <c r="L594" s="7"/>
      <c r="M594" s="7"/>
      <c r="N594" s="7"/>
    </row>
    <row r="595" spans="1:14" s="272" customFormat="1">
      <c r="A595" s="296"/>
      <c r="B595" s="262"/>
      <c r="C595" s="297"/>
      <c r="D595" s="297"/>
      <c r="E595" s="257"/>
      <c r="F595" s="430"/>
      <c r="H595" s="7"/>
      <c r="I595" s="7"/>
      <c r="J595" s="7"/>
      <c r="K595" s="7"/>
      <c r="L595" s="7"/>
      <c r="M595" s="7"/>
      <c r="N595" s="7"/>
    </row>
    <row r="596" spans="1:14" s="272" customFormat="1">
      <c r="A596" s="296"/>
      <c r="B596" s="262"/>
      <c r="C596" s="297"/>
      <c r="D596" s="297"/>
      <c r="E596" s="257"/>
      <c r="F596" s="430"/>
      <c r="H596" s="7"/>
      <c r="I596" s="7"/>
      <c r="J596" s="7"/>
      <c r="K596" s="7"/>
      <c r="L596" s="7"/>
      <c r="M596" s="7"/>
      <c r="N596" s="7"/>
    </row>
    <row r="597" spans="1:14" s="272" customFormat="1">
      <c r="A597" s="296"/>
      <c r="B597" s="262"/>
      <c r="C597" s="297"/>
      <c r="D597" s="297"/>
      <c r="E597" s="257"/>
      <c r="F597" s="430"/>
      <c r="H597" s="7"/>
      <c r="I597" s="7"/>
      <c r="J597" s="7"/>
      <c r="K597" s="7"/>
      <c r="L597" s="7"/>
      <c r="M597" s="7"/>
      <c r="N597" s="7"/>
    </row>
    <row r="598" spans="1:14" s="272" customFormat="1">
      <c r="A598" s="296"/>
      <c r="B598" s="262"/>
      <c r="C598" s="297"/>
      <c r="D598" s="297"/>
      <c r="E598" s="257"/>
      <c r="F598" s="430"/>
      <c r="H598" s="7"/>
      <c r="I598" s="7"/>
      <c r="J598" s="7"/>
      <c r="K598" s="7"/>
      <c r="L598" s="7"/>
      <c r="M598" s="7"/>
      <c r="N598" s="7"/>
    </row>
    <row r="599" spans="1:14" s="272" customFormat="1">
      <c r="A599" s="296"/>
      <c r="B599" s="262"/>
      <c r="C599" s="297"/>
      <c r="D599" s="297"/>
      <c r="E599" s="257"/>
      <c r="F599" s="430"/>
      <c r="H599" s="7"/>
      <c r="I599" s="7"/>
      <c r="J599" s="7"/>
      <c r="K599" s="7"/>
      <c r="L599" s="7"/>
      <c r="M599" s="7"/>
      <c r="N599" s="7"/>
    </row>
    <row r="600" spans="1:14" s="272" customFormat="1">
      <c r="A600" s="296"/>
      <c r="B600" s="262"/>
      <c r="C600" s="297"/>
      <c r="D600" s="297"/>
      <c r="E600" s="257"/>
      <c r="F600" s="430"/>
      <c r="H600" s="7"/>
      <c r="I600" s="7"/>
      <c r="J600" s="7"/>
      <c r="K600" s="7"/>
      <c r="L600" s="7"/>
      <c r="M600" s="7"/>
      <c r="N600" s="7"/>
    </row>
    <row r="601" spans="1:14" s="272" customFormat="1">
      <c r="A601" s="296"/>
      <c r="B601" s="262"/>
      <c r="C601" s="297"/>
      <c r="D601" s="297"/>
      <c r="E601" s="257"/>
      <c r="F601" s="430"/>
      <c r="H601" s="7"/>
      <c r="I601" s="7"/>
      <c r="J601" s="7"/>
      <c r="K601" s="7"/>
      <c r="L601" s="7"/>
      <c r="M601" s="7"/>
      <c r="N601" s="7"/>
    </row>
    <row r="602" spans="1:14" s="272" customFormat="1">
      <c r="A602" s="296"/>
      <c r="B602" s="262"/>
      <c r="C602" s="297"/>
      <c r="D602" s="297"/>
      <c r="E602" s="257"/>
      <c r="F602" s="430"/>
      <c r="H602" s="7"/>
      <c r="I602" s="7"/>
      <c r="J602" s="7"/>
      <c r="K602" s="7"/>
      <c r="L602" s="7"/>
      <c r="M602" s="7"/>
      <c r="N602" s="7"/>
    </row>
    <row r="603" spans="1:14" s="272" customFormat="1">
      <c r="A603" s="296"/>
      <c r="B603" s="262"/>
      <c r="C603" s="297"/>
      <c r="D603" s="297"/>
      <c r="E603" s="257"/>
      <c r="F603" s="430"/>
      <c r="H603" s="7"/>
      <c r="I603" s="7"/>
      <c r="J603" s="7"/>
      <c r="K603" s="7"/>
      <c r="L603" s="7"/>
      <c r="M603" s="7"/>
      <c r="N603" s="7"/>
    </row>
    <row r="604" spans="1:14" s="272" customFormat="1">
      <c r="A604" s="296"/>
      <c r="B604" s="262"/>
      <c r="C604" s="297"/>
      <c r="D604" s="297"/>
      <c r="E604" s="257"/>
      <c r="F604" s="430"/>
      <c r="H604" s="7"/>
      <c r="I604" s="7"/>
      <c r="J604" s="7"/>
      <c r="K604" s="7"/>
      <c r="L604" s="7"/>
      <c r="M604" s="7"/>
      <c r="N604" s="7"/>
    </row>
    <row r="605" spans="1:14" s="272" customFormat="1">
      <c r="A605" s="296"/>
      <c r="B605" s="262"/>
      <c r="C605" s="297"/>
      <c r="D605" s="297"/>
      <c r="E605" s="257"/>
      <c r="F605" s="430"/>
      <c r="H605" s="7"/>
      <c r="I605" s="7"/>
      <c r="J605" s="7"/>
      <c r="K605" s="7"/>
      <c r="L605" s="7"/>
      <c r="M605" s="7"/>
      <c r="N605" s="7"/>
    </row>
    <row r="606" spans="1:14" s="272" customFormat="1">
      <c r="A606" s="296"/>
      <c r="B606" s="262"/>
      <c r="C606" s="297"/>
      <c r="D606" s="297"/>
      <c r="E606" s="257"/>
      <c r="F606" s="430"/>
      <c r="H606" s="7"/>
      <c r="I606" s="7"/>
      <c r="J606" s="7"/>
      <c r="K606" s="7"/>
      <c r="L606" s="7"/>
      <c r="M606" s="7"/>
      <c r="N606" s="7"/>
    </row>
    <row r="607" spans="1:14" s="272" customFormat="1">
      <c r="A607" s="296"/>
      <c r="B607" s="262"/>
      <c r="C607" s="297"/>
      <c r="D607" s="297"/>
      <c r="E607" s="257"/>
      <c r="F607" s="430"/>
      <c r="H607" s="7"/>
      <c r="I607" s="7"/>
      <c r="J607" s="7"/>
      <c r="K607" s="7"/>
      <c r="L607" s="7"/>
      <c r="M607" s="7"/>
      <c r="N607" s="7"/>
    </row>
    <row r="608" spans="1:14" s="272" customFormat="1">
      <c r="A608" s="296"/>
      <c r="B608" s="262"/>
      <c r="C608" s="297"/>
      <c r="D608" s="297"/>
      <c r="E608" s="257"/>
      <c r="F608" s="430"/>
      <c r="H608" s="7"/>
      <c r="I608" s="7"/>
      <c r="J608" s="7"/>
      <c r="K608" s="7"/>
      <c r="L608" s="7"/>
      <c r="M608" s="7"/>
      <c r="N608" s="7"/>
    </row>
    <row r="609" spans="1:14" s="272" customFormat="1">
      <c r="A609" s="296"/>
      <c r="B609" s="262"/>
      <c r="C609" s="297"/>
      <c r="D609" s="297"/>
      <c r="E609" s="257"/>
      <c r="F609" s="430"/>
      <c r="H609" s="7"/>
      <c r="I609" s="7"/>
      <c r="J609" s="7"/>
      <c r="K609" s="7"/>
      <c r="L609" s="7"/>
      <c r="M609" s="7"/>
      <c r="N609" s="7"/>
    </row>
    <row r="610" spans="1:14" s="272" customFormat="1">
      <c r="A610" s="296"/>
      <c r="B610" s="262"/>
      <c r="C610" s="297"/>
      <c r="D610" s="297"/>
      <c r="E610" s="257"/>
      <c r="F610" s="430"/>
      <c r="H610" s="7"/>
      <c r="I610" s="7"/>
      <c r="J610" s="7"/>
      <c r="K610" s="7"/>
      <c r="L610" s="7"/>
      <c r="M610" s="7"/>
      <c r="N610" s="7"/>
    </row>
    <row r="611" spans="1:14" s="272" customFormat="1">
      <c r="A611" s="296"/>
      <c r="B611" s="262"/>
      <c r="C611" s="297"/>
      <c r="D611" s="297"/>
      <c r="E611" s="257"/>
      <c r="F611" s="430"/>
      <c r="H611" s="7"/>
      <c r="I611" s="7"/>
      <c r="J611" s="7"/>
      <c r="K611" s="7"/>
      <c r="L611" s="7"/>
      <c r="M611" s="7"/>
      <c r="N611" s="7"/>
    </row>
    <row r="612" spans="1:14" s="272" customFormat="1">
      <c r="A612" s="296"/>
      <c r="B612" s="262"/>
      <c r="C612" s="297"/>
      <c r="D612" s="297"/>
      <c r="E612" s="257"/>
      <c r="F612" s="430"/>
      <c r="H612" s="7"/>
      <c r="I612" s="7"/>
      <c r="J612" s="7"/>
      <c r="K612" s="7"/>
      <c r="L612" s="7"/>
      <c r="M612" s="7"/>
      <c r="N612" s="7"/>
    </row>
    <row r="613" spans="1:14" s="272" customFormat="1">
      <c r="A613" s="296"/>
      <c r="B613" s="262"/>
      <c r="C613" s="297"/>
      <c r="D613" s="297"/>
      <c r="E613" s="257"/>
      <c r="F613" s="430"/>
      <c r="H613" s="7"/>
      <c r="I613" s="7"/>
      <c r="J613" s="7"/>
      <c r="K613" s="7"/>
      <c r="L613" s="7"/>
      <c r="M613" s="7"/>
      <c r="N613" s="7"/>
    </row>
    <row r="614" spans="1:14" s="272" customFormat="1">
      <c r="A614" s="296"/>
      <c r="B614" s="262"/>
      <c r="C614" s="297"/>
      <c r="D614" s="297"/>
      <c r="E614" s="257"/>
      <c r="F614" s="430"/>
      <c r="H614" s="7"/>
      <c r="I614" s="7"/>
      <c r="J614" s="7"/>
      <c r="K614" s="7"/>
      <c r="L614" s="7"/>
      <c r="M614" s="7"/>
      <c r="N614" s="7"/>
    </row>
    <row r="615" spans="1:14" s="272" customFormat="1">
      <c r="A615" s="296"/>
      <c r="B615" s="262"/>
      <c r="C615" s="297"/>
      <c r="D615" s="297"/>
      <c r="E615" s="257"/>
      <c r="F615" s="430"/>
      <c r="H615" s="7"/>
      <c r="I615" s="7"/>
      <c r="J615" s="7"/>
      <c r="K615" s="7"/>
      <c r="L615" s="7"/>
      <c r="M615" s="7"/>
      <c r="N615" s="7"/>
    </row>
    <row r="616" spans="1:14" s="272" customFormat="1">
      <c r="A616" s="296"/>
      <c r="B616" s="262"/>
      <c r="C616" s="297"/>
      <c r="D616" s="297"/>
      <c r="E616" s="257"/>
      <c r="F616" s="430"/>
      <c r="H616" s="7"/>
      <c r="I616" s="7"/>
      <c r="J616" s="7"/>
      <c r="K616" s="7"/>
      <c r="L616" s="7"/>
      <c r="M616" s="7"/>
      <c r="N616" s="7"/>
    </row>
    <row r="617" spans="1:14" s="272" customFormat="1">
      <c r="A617" s="296"/>
      <c r="B617" s="262"/>
      <c r="C617" s="297"/>
      <c r="D617" s="297"/>
      <c r="E617" s="257"/>
      <c r="F617" s="430"/>
      <c r="H617" s="7"/>
      <c r="I617" s="7"/>
      <c r="J617" s="7"/>
      <c r="K617" s="7"/>
      <c r="L617" s="7"/>
      <c r="M617" s="7"/>
      <c r="N617" s="7"/>
    </row>
    <row r="618" spans="1:14" s="272" customFormat="1">
      <c r="A618" s="296"/>
      <c r="B618" s="262"/>
      <c r="C618" s="297"/>
      <c r="D618" s="297"/>
      <c r="E618" s="257"/>
      <c r="F618" s="430"/>
      <c r="H618" s="7"/>
      <c r="I618" s="7"/>
      <c r="J618" s="7"/>
      <c r="K618" s="7"/>
      <c r="L618" s="7"/>
      <c r="M618" s="7"/>
      <c r="N618" s="7"/>
    </row>
    <row r="619" spans="1:14" s="272" customFormat="1">
      <c r="A619" s="296"/>
      <c r="B619" s="262"/>
      <c r="C619" s="297"/>
      <c r="D619" s="297"/>
      <c r="E619" s="257"/>
      <c r="F619" s="430"/>
      <c r="H619" s="7"/>
      <c r="I619" s="7"/>
      <c r="J619" s="7"/>
      <c r="K619" s="7"/>
      <c r="L619" s="7"/>
      <c r="M619" s="7"/>
      <c r="N619" s="7"/>
    </row>
    <row r="620" spans="1:14" s="272" customFormat="1">
      <c r="A620" s="296"/>
      <c r="B620" s="262"/>
      <c r="C620" s="297"/>
      <c r="D620" s="297"/>
      <c r="E620" s="257"/>
      <c r="F620" s="430"/>
      <c r="H620" s="7"/>
      <c r="I620" s="7"/>
      <c r="J620" s="7"/>
      <c r="K620" s="7"/>
      <c r="L620" s="7"/>
      <c r="M620" s="7"/>
      <c r="N620" s="7"/>
    </row>
    <row r="621" spans="1:14" s="272" customFormat="1">
      <c r="A621" s="296"/>
      <c r="B621" s="262"/>
      <c r="C621" s="297"/>
      <c r="D621" s="297"/>
      <c r="E621" s="257"/>
      <c r="F621" s="430"/>
      <c r="H621" s="7"/>
      <c r="I621" s="7"/>
      <c r="J621" s="7"/>
      <c r="K621" s="7"/>
      <c r="L621" s="7"/>
      <c r="M621" s="7"/>
      <c r="N621" s="7"/>
    </row>
    <row r="622" spans="1:14" s="272" customFormat="1">
      <c r="A622" s="296"/>
      <c r="B622" s="262"/>
      <c r="C622" s="297"/>
      <c r="D622" s="297"/>
      <c r="E622" s="257"/>
      <c r="F622" s="430"/>
      <c r="H622" s="7"/>
      <c r="I622" s="7"/>
      <c r="J622" s="7"/>
      <c r="K622" s="7"/>
      <c r="L622" s="7"/>
      <c r="M622" s="7"/>
      <c r="N622" s="7"/>
    </row>
    <row r="623" spans="1:14" s="272" customFormat="1">
      <c r="A623" s="296"/>
      <c r="B623" s="262"/>
      <c r="C623" s="297"/>
      <c r="D623" s="297"/>
      <c r="E623" s="257"/>
      <c r="F623" s="430"/>
      <c r="H623" s="7"/>
      <c r="I623" s="7"/>
      <c r="J623" s="7"/>
      <c r="K623" s="7"/>
      <c r="L623" s="7"/>
      <c r="M623" s="7"/>
      <c r="N623" s="7"/>
    </row>
    <row r="624" spans="1:14" s="272" customFormat="1">
      <c r="A624" s="296"/>
      <c r="B624" s="262"/>
      <c r="C624" s="297"/>
      <c r="D624" s="297"/>
      <c r="E624" s="257"/>
      <c r="F624" s="430"/>
      <c r="H624" s="7"/>
      <c r="I624" s="7"/>
      <c r="J624" s="7"/>
      <c r="K624" s="7"/>
      <c r="L624" s="7"/>
      <c r="M624" s="7"/>
      <c r="N624" s="7"/>
    </row>
    <row r="625" spans="1:14" s="272" customFormat="1">
      <c r="A625" s="296"/>
      <c r="B625" s="262"/>
      <c r="C625" s="297"/>
      <c r="D625" s="297"/>
      <c r="E625" s="257"/>
      <c r="F625" s="430"/>
      <c r="H625" s="7"/>
      <c r="I625" s="7"/>
      <c r="J625" s="7"/>
      <c r="K625" s="7"/>
      <c r="L625" s="7"/>
      <c r="M625" s="7"/>
      <c r="N625" s="7"/>
    </row>
    <row r="626" spans="1:14" s="272" customFormat="1">
      <c r="A626" s="296"/>
      <c r="B626" s="262"/>
      <c r="C626" s="297"/>
      <c r="D626" s="297"/>
      <c r="E626" s="257"/>
      <c r="F626" s="430"/>
      <c r="H626" s="7"/>
      <c r="I626" s="7"/>
      <c r="J626" s="7"/>
      <c r="K626" s="7"/>
      <c r="L626" s="7"/>
      <c r="M626" s="7"/>
      <c r="N626" s="7"/>
    </row>
    <row r="627" spans="1:14" s="272" customFormat="1">
      <c r="A627" s="296"/>
      <c r="B627" s="262"/>
      <c r="C627" s="297"/>
      <c r="D627" s="297"/>
      <c r="E627" s="257"/>
      <c r="F627" s="430"/>
      <c r="H627" s="7"/>
      <c r="I627" s="7"/>
      <c r="J627" s="7"/>
      <c r="K627" s="7"/>
      <c r="L627" s="7"/>
      <c r="M627" s="7"/>
      <c r="N627" s="7"/>
    </row>
    <row r="628" spans="1:14" s="272" customFormat="1">
      <c r="A628" s="296"/>
      <c r="B628" s="262"/>
      <c r="C628" s="297"/>
      <c r="D628" s="297"/>
      <c r="E628" s="257"/>
      <c r="F628" s="430"/>
      <c r="H628" s="7"/>
      <c r="I628" s="7"/>
      <c r="J628" s="7"/>
      <c r="K628" s="7"/>
      <c r="L628" s="7"/>
      <c r="M628" s="7"/>
      <c r="N628" s="7"/>
    </row>
    <row r="629" spans="1:14" s="272" customFormat="1">
      <c r="A629" s="296"/>
      <c r="B629" s="262"/>
      <c r="C629" s="297"/>
      <c r="D629" s="297"/>
      <c r="E629" s="257"/>
      <c r="F629" s="430"/>
      <c r="H629" s="7"/>
      <c r="I629" s="7"/>
      <c r="J629" s="7"/>
      <c r="K629" s="7"/>
      <c r="L629" s="7"/>
      <c r="M629" s="7"/>
      <c r="N629" s="7"/>
    </row>
    <row r="630" spans="1:14" s="272" customFormat="1">
      <c r="A630" s="296"/>
      <c r="B630" s="262"/>
      <c r="C630" s="297"/>
      <c r="D630" s="297"/>
      <c r="E630" s="257"/>
      <c r="F630" s="430"/>
      <c r="H630" s="7"/>
      <c r="I630" s="7"/>
      <c r="J630" s="7"/>
      <c r="K630" s="7"/>
      <c r="L630" s="7"/>
      <c r="M630" s="7"/>
      <c r="N630" s="7"/>
    </row>
    <row r="631" spans="1:14" s="272" customFormat="1">
      <c r="A631" s="296"/>
      <c r="B631" s="262"/>
      <c r="C631" s="297"/>
      <c r="D631" s="297"/>
      <c r="E631" s="257"/>
      <c r="F631" s="430"/>
      <c r="H631" s="7"/>
      <c r="I631" s="7"/>
      <c r="J631" s="7"/>
      <c r="K631" s="7"/>
      <c r="L631" s="7"/>
      <c r="M631" s="7"/>
      <c r="N631" s="7"/>
    </row>
    <row r="632" spans="1:14" s="272" customFormat="1">
      <c r="A632" s="296"/>
      <c r="B632" s="262"/>
      <c r="C632" s="297"/>
      <c r="D632" s="297"/>
      <c r="E632" s="257"/>
      <c r="F632" s="430"/>
      <c r="H632" s="7"/>
      <c r="I632" s="7"/>
      <c r="J632" s="7"/>
      <c r="K632" s="7"/>
      <c r="L632" s="7"/>
      <c r="M632" s="7"/>
      <c r="N632" s="7"/>
    </row>
    <row r="633" spans="1:14" s="272" customFormat="1">
      <c r="A633" s="296"/>
      <c r="B633" s="262"/>
      <c r="C633" s="297"/>
      <c r="D633" s="297"/>
      <c r="E633" s="257"/>
      <c r="F633" s="430"/>
      <c r="H633" s="7"/>
      <c r="I633" s="7"/>
      <c r="J633" s="7"/>
      <c r="K633" s="7"/>
      <c r="L633" s="7"/>
      <c r="M633" s="7"/>
      <c r="N633" s="7"/>
    </row>
    <row r="634" spans="1:14" s="272" customFormat="1">
      <c r="A634" s="296"/>
      <c r="B634" s="262"/>
      <c r="C634" s="297"/>
      <c r="D634" s="297"/>
      <c r="E634" s="257"/>
      <c r="F634" s="430"/>
      <c r="H634" s="7"/>
      <c r="I634" s="7"/>
      <c r="J634" s="7"/>
      <c r="K634" s="7"/>
      <c r="L634" s="7"/>
      <c r="M634" s="7"/>
      <c r="N634" s="7"/>
    </row>
    <row r="635" spans="1:14" s="272" customFormat="1">
      <c r="A635" s="296"/>
      <c r="B635" s="262"/>
      <c r="C635" s="297"/>
      <c r="D635" s="297"/>
      <c r="E635" s="257"/>
      <c r="F635" s="430"/>
      <c r="H635" s="7"/>
      <c r="I635" s="7"/>
      <c r="J635" s="7"/>
      <c r="K635" s="7"/>
      <c r="L635" s="7"/>
      <c r="M635" s="7"/>
      <c r="N635" s="7"/>
    </row>
    <row r="636" spans="1:14" s="272" customFormat="1">
      <c r="A636" s="296"/>
      <c r="B636" s="262"/>
      <c r="C636" s="297"/>
      <c r="D636" s="297"/>
      <c r="E636" s="257"/>
      <c r="F636" s="430"/>
      <c r="H636" s="7"/>
      <c r="I636" s="7"/>
      <c r="J636" s="7"/>
      <c r="K636" s="7"/>
      <c r="L636" s="7"/>
      <c r="M636" s="7"/>
      <c r="N636" s="7"/>
    </row>
    <row r="637" spans="1:14" s="272" customFormat="1">
      <c r="A637" s="296"/>
      <c r="B637" s="262"/>
      <c r="C637" s="297"/>
      <c r="D637" s="297"/>
      <c r="E637" s="257"/>
      <c r="F637" s="430"/>
      <c r="H637" s="7"/>
      <c r="I637" s="7"/>
      <c r="J637" s="7"/>
      <c r="K637" s="7"/>
      <c r="L637" s="7"/>
      <c r="M637" s="7"/>
      <c r="N637" s="7"/>
    </row>
    <row r="638" spans="1:14" s="272" customFormat="1">
      <c r="A638" s="296"/>
      <c r="B638" s="262"/>
      <c r="C638" s="297"/>
      <c r="D638" s="297"/>
      <c r="E638" s="257"/>
      <c r="F638" s="430"/>
      <c r="H638" s="7"/>
      <c r="I638" s="7"/>
      <c r="J638" s="7"/>
      <c r="K638" s="7"/>
      <c r="L638" s="7"/>
      <c r="M638" s="7"/>
      <c r="N638" s="7"/>
    </row>
    <row r="639" spans="1:14" s="272" customFormat="1">
      <c r="A639" s="296"/>
      <c r="B639" s="262"/>
      <c r="C639" s="297"/>
      <c r="D639" s="297"/>
      <c r="E639" s="257"/>
      <c r="F639" s="430"/>
      <c r="H639" s="7"/>
      <c r="I639" s="7"/>
      <c r="J639" s="7"/>
      <c r="K639" s="7"/>
      <c r="L639" s="7"/>
      <c r="M639" s="7"/>
      <c r="N639" s="7"/>
    </row>
    <row r="640" spans="1:14" s="272" customFormat="1">
      <c r="A640" s="296"/>
      <c r="B640" s="262"/>
      <c r="C640" s="297"/>
      <c r="D640" s="297"/>
      <c r="E640" s="257"/>
      <c r="F640" s="430"/>
      <c r="H640" s="7"/>
      <c r="I640" s="7"/>
      <c r="J640" s="7"/>
      <c r="K640" s="7"/>
      <c r="L640" s="7"/>
      <c r="M640" s="7"/>
      <c r="N640" s="7"/>
    </row>
    <row r="641" spans="1:14" s="272" customFormat="1">
      <c r="A641" s="296"/>
      <c r="B641" s="262"/>
      <c r="C641" s="297"/>
      <c r="D641" s="297"/>
      <c r="E641" s="257"/>
      <c r="F641" s="430"/>
      <c r="H641" s="7"/>
      <c r="I641" s="7"/>
      <c r="J641" s="7"/>
      <c r="K641" s="7"/>
      <c r="L641" s="7"/>
      <c r="M641" s="7"/>
      <c r="N641" s="7"/>
    </row>
    <row r="642" spans="1:14" s="272" customFormat="1">
      <c r="A642" s="296"/>
      <c r="B642" s="262"/>
      <c r="C642" s="297"/>
      <c r="D642" s="297"/>
      <c r="E642" s="257"/>
      <c r="F642" s="430"/>
      <c r="H642" s="7"/>
      <c r="I642" s="7"/>
      <c r="J642" s="7"/>
      <c r="K642" s="7"/>
      <c r="L642" s="7"/>
      <c r="M642" s="7"/>
      <c r="N642" s="7"/>
    </row>
    <row r="643" spans="1:14" s="272" customFormat="1">
      <c r="A643" s="296"/>
      <c r="B643" s="262"/>
      <c r="C643" s="297"/>
      <c r="D643" s="297"/>
      <c r="E643" s="257"/>
      <c r="F643" s="430"/>
      <c r="H643" s="7"/>
      <c r="I643" s="7"/>
      <c r="J643" s="7"/>
      <c r="K643" s="7"/>
      <c r="L643" s="7"/>
      <c r="M643" s="7"/>
      <c r="N643" s="7"/>
    </row>
    <row r="644" spans="1:14" s="272" customFormat="1">
      <c r="A644" s="296"/>
      <c r="B644" s="262"/>
      <c r="C644" s="297"/>
      <c r="D644" s="297"/>
      <c r="E644" s="257"/>
      <c r="F644" s="430"/>
      <c r="H644" s="7"/>
      <c r="I644" s="7"/>
      <c r="J644" s="7"/>
      <c r="K644" s="7"/>
      <c r="L644" s="7"/>
      <c r="M644" s="7"/>
      <c r="N644" s="7"/>
    </row>
    <row r="645" spans="1:14" s="272" customFormat="1">
      <c r="A645" s="296"/>
      <c r="B645" s="262"/>
      <c r="C645" s="297"/>
      <c r="D645" s="297"/>
      <c r="E645" s="257"/>
      <c r="F645" s="430"/>
      <c r="H645" s="7"/>
      <c r="I645" s="7"/>
      <c r="J645" s="7"/>
      <c r="K645" s="7"/>
      <c r="L645" s="7"/>
      <c r="M645" s="7"/>
      <c r="N645" s="7"/>
    </row>
    <row r="646" spans="1:14" s="272" customFormat="1">
      <c r="A646" s="296"/>
      <c r="B646" s="262"/>
      <c r="C646" s="297"/>
      <c r="D646" s="297"/>
      <c r="E646" s="257"/>
      <c r="F646" s="430"/>
      <c r="H646" s="7"/>
      <c r="I646" s="7"/>
      <c r="J646" s="7"/>
      <c r="K646" s="7"/>
      <c r="L646" s="7"/>
      <c r="M646" s="7"/>
      <c r="N646" s="7"/>
    </row>
    <row r="647" spans="1:14" s="272" customFormat="1">
      <c r="A647" s="296"/>
      <c r="B647" s="262"/>
      <c r="C647" s="297"/>
      <c r="D647" s="297"/>
      <c r="E647" s="257"/>
      <c r="F647" s="430"/>
      <c r="H647" s="7"/>
      <c r="I647" s="7"/>
      <c r="J647" s="7"/>
      <c r="K647" s="7"/>
      <c r="L647" s="7"/>
      <c r="M647" s="7"/>
      <c r="N647" s="7"/>
    </row>
    <row r="648" spans="1:14" s="272" customFormat="1">
      <c r="A648" s="296"/>
      <c r="B648" s="262"/>
      <c r="C648" s="297"/>
      <c r="D648" s="297"/>
      <c r="E648" s="257"/>
      <c r="F648" s="430"/>
      <c r="H648" s="7"/>
      <c r="I648" s="7"/>
      <c r="J648" s="7"/>
      <c r="K648" s="7"/>
      <c r="L648" s="7"/>
      <c r="M648" s="7"/>
      <c r="N648" s="7"/>
    </row>
    <row r="649" spans="1:14" s="272" customFormat="1">
      <c r="A649" s="296"/>
      <c r="B649" s="262"/>
      <c r="C649" s="297"/>
      <c r="D649" s="297"/>
      <c r="E649" s="257"/>
      <c r="F649" s="430"/>
      <c r="H649" s="7"/>
      <c r="I649" s="7"/>
      <c r="J649" s="7"/>
      <c r="K649" s="7"/>
      <c r="L649" s="7"/>
      <c r="M649" s="7"/>
      <c r="N649" s="7"/>
    </row>
    <row r="650" spans="1:14" s="272" customFormat="1">
      <c r="A650" s="296"/>
      <c r="B650" s="262"/>
      <c r="C650" s="297"/>
      <c r="D650" s="297"/>
      <c r="E650" s="257"/>
      <c r="F650" s="430"/>
      <c r="H650" s="7"/>
      <c r="I650" s="7"/>
      <c r="J650" s="7"/>
      <c r="K650" s="7"/>
      <c r="L650" s="7"/>
      <c r="M650" s="7"/>
      <c r="N650" s="7"/>
    </row>
    <row r="651" spans="1:14" s="272" customFormat="1">
      <c r="A651" s="296"/>
      <c r="B651" s="262"/>
      <c r="C651" s="297"/>
      <c r="D651" s="297"/>
      <c r="E651" s="257"/>
      <c r="F651" s="430"/>
      <c r="H651" s="7"/>
      <c r="I651" s="7"/>
      <c r="J651" s="7"/>
      <c r="K651" s="7"/>
      <c r="L651" s="7"/>
      <c r="M651" s="7"/>
      <c r="N651" s="7"/>
    </row>
    <row r="652" spans="1:14" s="272" customFormat="1">
      <c r="A652" s="296"/>
      <c r="B652" s="262"/>
      <c r="C652" s="297"/>
      <c r="D652" s="297"/>
      <c r="E652" s="257"/>
      <c r="F652" s="430"/>
      <c r="H652" s="7"/>
      <c r="I652" s="7"/>
      <c r="J652" s="7"/>
      <c r="K652" s="7"/>
      <c r="L652" s="7"/>
      <c r="M652" s="7"/>
      <c r="N652" s="7"/>
    </row>
    <row r="653" spans="1:14" s="272" customFormat="1">
      <c r="A653" s="296"/>
      <c r="B653" s="262"/>
      <c r="C653" s="297"/>
      <c r="D653" s="297"/>
      <c r="E653" s="257"/>
      <c r="F653" s="430"/>
      <c r="H653" s="7"/>
      <c r="I653" s="7"/>
      <c r="J653" s="7"/>
      <c r="K653" s="7"/>
      <c r="L653" s="7"/>
      <c r="M653" s="7"/>
      <c r="N653" s="7"/>
    </row>
    <row r="654" spans="1:14" s="272" customFormat="1">
      <c r="A654" s="296"/>
      <c r="B654" s="262"/>
      <c r="C654" s="297"/>
      <c r="D654" s="297"/>
      <c r="E654" s="257"/>
      <c r="F654" s="430"/>
      <c r="H654" s="7"/>
      <c r="I654" s="7"/>
      <c r="J654" s="7"/>
      <c r="K654" s="7"/>
      <c r="L654" s="7"/>
      <c r="M654" s="7"/>
      <c r="N654" s="7"/>
    </row>
    <row r="655" spans="1:14" s="272" customFormat="1">
      <c r="A655" s="296"/>
      <c r="B655" s="262"/>
      <c r="C655" s="297"/>
      <c r="D655" s="297"/>
      <c r="E655" s="257"/>
      <c r="F655" s="430"/>
      <c r="H655" s="7"/>
      <c r="I655" s="7"/>
      <c r="J655" s="7"/>
      <c r="K655" s="7"/>
      <c r="L655" s="7"/>
      <c r="M655" s="7"/>
      <c r="N655" s="7"/>
    </row>
    <row r="656" spans="1:14" s="272" customFormat="1">
      <c r="A656" s="296"/>
      <c r="B656" s="262"/>
      <c r="C656" s="297"/>
      <c r="D656" s="297"/>
      <c r="E656" s="257"/>
      <c r="F656" s="430"/>
      <c r="H656" s="7"/>
      <c r="I656" s="7"/>
      <c r="J656" s="7"/>
      <c r="K656" s="7"/>
      <c r="L656" s="7"/>
      <c r="M656" s="7"/>
      <c r="N656" s="7"/>
    </row>
    <row r="657" spans="1:14" s="272" customFormat="1">
      <c r="A657" s="296"/>
      <c r="B657" s="262"/>
      <c r="C657" s="297"/>
      <c r="D657" s="297"/>
      <c r="E657" s="257"/>
      <c r="F657" s="430"/>
      <c r="H657" s="7"/>
      <c r="I657" s="7"/>
      <c r="J657" s="7"/>
      <c r="K657" s="7"/>
      <c r="L657" s="7"/>
      <c r="M657" s="7"/>
      <c r="N657" s="7"/>
    </row>
    <row r="658" spans="1:14" s="272" customFormat="1">
      <c r="A658" s="296"/>
      <c r="B658" s="262"/>
      <c r="C658" s="297"/>
      <c r="D658" s="297"/>
      <c r="E658" s="257"/>
      <c r="F658" s="430"/>
      <c r="H658" s="7"/>
      <c r="I658" s="7"/>
      <c r="J658" s="7"/>
      <c r="K658" s="7"/>
      <c r="L658" s="7"/>
      <c r="M658" s="7"/>
      <c r="N658" s="7"/>
    </row>
    <row r="659" spans="1:14" s="272" customFormat="1">
      <c r="A659" s="296"/>
      <c r="B659" s="262"/>
      <c r="C659" s="297"/>
      <c r="D659" s="297"/>
      <c r="E659" s="257"/>
      <c r="F659" s="430"/>
      <c r="H659" s="7"/>
      <c r="I659" s="7"/>
      <c r="J659" s="7"/>
      <c r="K659" s="7"/>
      <c r="L659" s="7"/>
      <c r="M659" s="7"/>
      <c r="N659" s="7"/>
    </row>
    <row r="660" spans="1:14" s="272" customFormat="1">
      <c r="A660" s="296"/>
      <c r="B660" s="262"/>
      <c r="C660" s="297"/>
      <c r="D660" s="297"/>
      <c r="E660" s="257"/>
      <c r="F660" s="430"/>
      <c r="H660" s="7"/>
      <c r="I660" s="7"/>
      <c r="J660" s="7"/>
      <c r="K660" s="7"/>
      <c r="L660" s="7"/>
      <c r="M660" s="7"/>
      <c r="N660" s="7"/>
    </row>
    <row r="661" spans="1:14" s="272" customFormat="1">
      <c r="A661" s="296"/>
      <c r="B661" s="262"/>
      <c r="C661" s="297"/>
      <c r="D661" s="297"/>
      <c r="E661" s="257"/>
      <c r="F661" s="430"/>
      <c r="H661" s="7"/>
      <c r="I661" s="7"/>
      <c r="J661" s="7"/>
      <c r="K661" s="7"/>
      <c r="L661" s="7"/>
      <c r="M661" s="7"/>
      <c r="N661" s="7"/>
    </row>
    <row r="662" spans="1:14" s="272" customFormat="1">
      <c r="A662" s="296"/>
      <c r="B662" s="262"/>
      <c r="C662" s="297"/>
      <c r="D662" s="297"/>
      <c r="E662" s="257"/>
      <c r="F662" s="430"/>
      <c r="H662" s="7"/>
      <c r="I662" s="7"/>
      <c r="J662" s="7"/>
      <c r="K662" s="7"/>
      <c r="L662" s="7"/>
      <c r="M662" s="7"/>
      <c r="N662" s="7"/>
    </row>
    <row r="663" spans="1:14" s="272" customFormat="1">
      <c r="A663" s="296"/>
      <c r="B663" s="262"/>
      <c r="C663" s="297"/>
      <c r="D663" s="297"/>
      <c r="E663" s="257"/>
      <c r="F663" s="430"/>
      <c r="H663" s="7"/>
      <c r="I663" s="7"/>
      <c r="J663" s="7"/>
      <c r="K663" s="7"/>
      <c r="L663" s="7"/>
      <c r="M663" s="7"/>
      <c r="N663" s="7"/>
    </row>
    <row r="664" spans="1:14" s="272" customFormat="1">
      <c r="A664" s="296"/>
      <c r="B664" s="262"/>
      <c r="C664" s="297"/>
      <c r="D664" s="297"/>
      <c r="E664" s="257"/>
      <c r="F664" s="430"/>
      <c r="H664" s="7"/>
      <c r="I664" s="7"/>
      <c r="J664" s="7"/>
      <c r="K664" s="7"/>
      <c r="L664" s="7"/>
      <c r="M664" s="7"/>
      <c r="N664" s="7"/>
    </row>
    <row r="665" spans="1:14" s="272" customFormat="1">
      <c r="A665" s="296"/>
      <c r="B665" s="262"/>
      <c r="C665" s="297"/>
      <c r="D665" s="297"/>
      <c r="E665" s="257"/>
      <c r="F665" s="430"/>
      <c r="H665" s="7"/>
      <c r="I665" s="7"/>
      <c r="J665" s="7"/>
      <c r="K665" s="7"/>
      <c r="L665" s="7"/>
      <c r="M665" s="7"/>
      <c r="N665" s="7"/>
    </row>
    <row r="666" spans="1:14" s="272" customFormat="1">
      <c r="A666" s="296"/>
      <c r="B666" s="262"/>
      <c r="C666" s="297"/>
      <c r="D666" s="297"/>
      <c r="E666" s="257"/>
      <c r="F666" s="430"/>
      <c r="H666" s="7"/>
      <c r="I666" s="7"/>
      <c r="J666" s="7"/>
      <c r="K666" s="7"/>
      <c r="L666" s="7"/>
      <c r="M666" s="7"/>
      <c r="N666" s="7"/>
    </row>
    <row r="667" spans="1:14" s="272" customFormat="1">
      <c r="A667" s="296"/>
      <c r="B667" s="262"/>
      <c r="C667" s="297"/>
      <c r="D667" s="297"/>
      <c r="E667" s="257"/>
      <c r="F667" s="430"/>
      <c r="H667" s="7"/>
      <c r="I667" s="7"/>
      <c r="J667" s="7"/>
      <c r="K667" s="7"/>
      <c r="L667" s="7"/>
      <c r="M667" s="7"/>
      <c r="N667" s="7"/>
    </row>
    <row r="668" spans="1:14" s="272" customFormat="1">
      <c r="A668" s="296"/>
      <c r="B668" s="262"/>
      <c r="C668" s="297"/>
      <c r="D668" s="297"/>
      <c r="E668" s="257"/>
      <c r="F668" s="430"/>
      <c r="H668" s="7"/>
      <c r="I668" s="7"/>
      <c r="J668" s="7"/>
      <c r="K668" s="7"/>
      <c r="L668" s="7"/>
      <c r="M668" s="7"/>
      <c r="N668" s="7"/>
    </row>
    <row r="669" spans="1:14" s="272" customFormat="1">
      <c r="A669" s="296"/>
      <c r="B669" s="262"/>
      <c r="C669" s="297"/>
      <c r="D669" s="297"/>
      <c r="E669" s="257"/>
      <c r="F669" s="430"/>
      <c r="H669" s="7"/>
      <c r="I669" s="7"/>
      <c r="J669" s="7"/>
      <c r="K669" s="7"/>
      <c r="L669" s="7"/>
      <c r="M669" s="7"/>
      <c r="N669" s="7"/>
    </row>
    <row r="670" spans="1:14" s="272" customFormat="1">
      <c r="A670" s="296"/>
      <c r="B670" s="262"/>
      <c r="C670" s="297"/>
      <c r="D670" s="297"/>
      <c r="E670" s="257"/>
      <c r="F670" s="430"/>
      <c r="H670" s="7"/>
      <c r="I670" s="7"/>
      <c r="J670" s="7"/>
      <c r="K670" s="7"/>
      <c r="L670" s="7"/>
      <c r="M670" s="7"/>
      <c r="N670" s="7"/>
    </row>
    <row r="671" spans="1:14" s="272" customFormat="1">
      <c r="A671" s="296"/>
      <c r="B671" s="262"/>
      <c r="C671" s="297"/>
      <c r="D671" s="297"/>
      <c r="E671" s="257"/>
      <c r="F671" s="430"/>
      <c r="H671" s="7"/>
      <c r="I671" s="7"/>
      <c r="J671" s="7"/>
      <c r="K671" s="7"/>
      <c r="L671" s="7"/>
      <c r="M671" s="7"/>
      <c r="N671" s="7"/>
    </row>
    <row r="672" spans="1:14" s="272" customFormat="1">
      <c r="A672" s="296"/>
      <c r="B672" s="262"/>
      <c r="C672" s="297"/>
      <c r="D672" s="297"/>
      <c r="E672" s="257"/>
      <c r="F672" s="430"/>
      <c r="H672" s="7"/>
      <c r="I672" s="7"/>
      <c r="J672" s="7"/>
      <c r="K672" s="7"/>
      <c r="L672" s="7"/>
      <c r="M672" s="7"/>
      <c r="N672" s="7"/>
    </row>
    <row r="673" spans="1:14" s="272" customFormat="1">
      <c r="A673" s="296"/>
      <c r="B673" s="262"/>
      <c r="C673" s="297"/>
      <c r="D673" s="297"/>
      <c r="E673" s="257"/>
      <c r="F673" s="430"/>
      <c r="H673" s="7"/>
      <c r="I673" s="7"/>
      <c r="J673" s="7"/>
      <c r="K673" s="7"/>
      <c r="L673" s="7"/>
      <c r="M673" s="7"/>
      <c r="N673" s="7"/>
    </row>
    <row r="674" spans="1:14" s="272" customFormat="1">
      <c r="A674" s="296"/>
      <c r="B674" s="262"/>
      <c r="C674" s="297"/>
      <c r="D674" s="297"/>
      <c r="E674" s="257"/>
      <c r="F674" s="430"/>
      <c r="H674" s="7"/>
      <c r="I674" s="7"/>
      <c r="J674" s="7"/>
      <c r="K674" s="7"/>
      <c r="L674" s="7"/>
      <c r="M674" s="7"/>
      <c r="N674" s="7"/>
    </row>
    <row r="675" spans="1:14" s="272" customFormat="1">
      <c r="A675" s="296"/>
      <c r="B675" s="262"/>
      <c r="C675" s="297"/>
      <c r="D675" s="297"/>
      <c r="E675" s="257"/>
      <c r="F675" s="430"/>
      <c r="H675" s="7"/>
      <c r="I675" s="7"/>
      <c r="J675" s="7"/>
      <c r="K675" s="7"/>
      <c r="L675" s="7"/>
      <c r="M675" s="7"/>
      <c r="N675" s="7"/>
    </row>
    <row r="676" spans="1:14" s="272" customFormat="1">
      <c r="A676" s="296"/>
      <c r="B676" s="262"/>
      <c r="C676" s="297"/>
      <c r="D676" s="297"/>
      <c r="E676" s="257"/>
      <c r="F676" s="430"/>
      <c r="H676" s="7"/>
      <c r="I676" s="7"/>
      <c r="J676" s="7"/>
      <c r="K676" s="7"/>
      <c r="L676" s="7"/>
      <c r="M676" s="7"/>
      <c r="N676" s="7"/>
    </row>
    <row r="677" spans="1:14" s="272" customFormat="1">
      <c r="A677" s="296"/>
      <c r="B677" s="262"/>
      <c r="C677" s="297"/>
      <c r="D677" s="297"/>
      <c r="E677" s="257"/>
      <c r="F677" s="430"/>
      <c r="H677" s="7"/>
      <c r="I677" s="7"/>
      <c r="J677" s="7"/>
      <c r="K677" s="7"/>
      <c r="L677" s="7"/>
      <c r="M677" s="7"/>
      <c r="N677" s="7"/>
    </row>
    <row r="678" spans="1:14" s="272" customFormat="1">
      <c r="A678" s="296"/>
      <c r="B678" s="262"/>
      <c r="C678" s="297"/>
      <c r="D678" s="297"/>
      <c r="E678" s="257"/>
      <c r="F678" s="430"/>
      <c r="H678" s="7"/>
      <c r="I678" s="7"/>
      <c r="J678" s="7"/>
      <c r="K678" s="7"/>
      <c r="L678" s="7"/>
      <c r="M678" s="7"/>
      <c r="N678" s="7"/>
    </row>
    <row r="679" spans="1:14" s="272" customFormat="1">
      <c r="A679" s="296"/>
      <c r="B679" s="262"/>
      <c r="C679" s="297"/>
      <c r="D679" s="297"/>
      <c r="E679" s="257"/>
      <c r="F679" s="430"/>
      <c r="H679" s="7"/>
      <c r="I679" s="7"/>
      <c r="J679" s="7"/>
      <c r="K679" s="7"/>
      <c r="L679" s="7"/>
      <c r="M679" s="7"/>
      <c r="N679" s="7"/>
    </row>
    <row r="680" spans="1:14" s="272" customFormat="1">
      <c r="A680" s="296"/>
      <c r="B680" s="262"/>
      <c r="C680" s="297"/>
      <c r="D680" s="297"/>
      <c r="E680" s="257"/>
      <c r="F680" s="430"/>
      <c r="H680" s="7"/>
      <c r="I680" s="7"/>
      <c r="J680" s="7"/>
      <c r="K680" s="7"/>
      <c r="L680" s="7"/>
      <c r="M680" s="7"/>
      <c r="N680" s="7"/>
    </row>
    <row r="681" spans="1:14" s="272" customFormat="1">
      <c r="A681" s="296"/>
      <c r="B681" s="262"/>
      <c r="C681" s="297"/>
      <c r="D681" s="297"/>
      <c r="E681" s="257"/>
      <c r="F681" s="430"/>
      <c r="H681" s="7"/>
      <c r="I681" s="7"/>
      <c r="J681" s="7"/>
      <c r="K681" s="7"/>
      <c r="L681" s="7"/>
      <c r="M681" s="7"/>
      <c r="N681" s="7"/>
    </row>
    <row r="682" spans="1:14" s="272" customFormat="1">
      <c r="A682" s="296"/>
      <c r="B682" s="262"/>
      <c r="C682" s="297"/>
      <c r="D682" s="297"/>
      <c r="E682" s="257"/>
      <c r="F682" s="430"/>
      <c r="H682" s="7"/>
      <c r="I682" s="7"/>
      <c r="J682" s="7"/>
      <c r="K682" s="7"/>
      <c r="L682" s="7"/>
      <c r="M682" s="7"/>
      <c r="N682" s="7"/>
    </row>
    <row r="683" spans="1:14" s="272" customFormat="1">
      <c r="A683" s="296"/>
      <c r="B683" s="262"/>
      <c r="C683" s="297"/>
      <c r="D683" s="297"/>
      <c r="E683" s="257"/>
      <c r="F683" s="430"/>
      <c r="H683" s="7"/>
      <c r="I683" s="7"/>
      <c r="J683" s="7"/>
      <c r="K683" s="7"/>
      <c r="L683" s="7"/>
      <c r="M683" s="7"/>
      <c r="N683" s="7"/>
    </row>
    <row r="684" spans="1:14" s="272" customFormat="1">
      <c r="A684" s="296"/>
      <c r="B684" s="262"/>
      <c r="C684" s="297"/>
      <c r="D684" s="297"/>
      <c r="E684" s="257"/>
      <c r="F684" s="430"/>
      <c r="H684" s="7"/>
      <c r="I684" s="7"/>
      <c r="J684" s="7"/>
      <c r="K684" s="7"/>
      <c r="L684" s="7"/>
      <c r="M684" s="7"/>
      <c r="N684" s="7"/>
    </row>
    <row r="685" spans="1:14" s="272" customFormat="1">
      <c r="A685" s="296"/>
      <c r="B685" s="262"/>
      <c r="C685" s="297"/>
      <c r="D685" s="297"/>
      <c r="E685" s="257"/>
      <c r="F685" s="430"/>
      <c r="H685" s="7"/>
      <c r="I685" s="7"/>
      <c r="J685" s="7"/>
      <c r="K685" s="7"/>
      <c r="L685" s="7"/>
      <c r="M685" s="7"/>
      <c r="N685" s="7"/>
    </row>
    <row r="686" spans="1:14" s="272" customFormat="1">
      <c r="A686" s="296"/>
      <c r="B686" s="262"/>
      <c r="C686" s="297"/>
      <c r="D686" s="297"/>
      <c r="E686" s="257"/>
      <c r="F686" s="430"/>
      <c r="H686" s="7"/>
      <c r="I686" s="7"/>
      <c r="J686" s="7"/>
      <c r="K686" s="7"/>
      <c r="L686" s="7"/>
      <c r="M686" s="7"/>
      <c r="N686" s="7"/>
    </row>
    <row r="687" spans="1:14" s="272" customFormat="1">
      <c r="A687" s="296"/>
      <c r="B687" s="262"/>
      <c r="C687" s="297"/>
      <c r="D687" s="297"/>
      <c r="E687" s="257"/>
      <c r="F687" s="430"/>
      <c r="H687" s="7"/>
      <c r="I687" s="7"/>
      <c r="J687" s="7"/>
      <c r="K687" s="7"/>
      <c r="L687" s="7"/>
      <c r="M687" s="7"/>
      <c r="N687" s="7"/>
    </row>
    <row r="688" spans="1:14" s="272" customFormat="1">
      <c r="A688" s="296"/>
      <c r="B688" s="262"/>
      <c r="C688" s="297"/>
      <c r="D688" s="297"/>
      <c r="E688" s="257"/>
      <c r="F688" s="430"/>
      <c r="H688" s="7"/>
      <c r="I688" s="7"/>
      <c r="J688" s="7"/>
      <c r="K688" s="7"/>
      <c r="L688" s="7"/>
      <c r="M688" s="7"/>
      <c r="N688" s="7"/>
    </row>
    <row r="689" spans="1:14" s="272" customFormat="1">
      <c r="A689" s="296"/>
      <c r="B689" s="262"/>
      <c r="C689" s="297"/>
      <c r="D689" s="297"/>
      <c r="E689" s="257"/>
      <c r="F689" s="430"/>
      <c r="H689" s="7"/>
      <c r="I689" s="7"/>
      <c r="J689" s="7"/>
      <c r="K689" s="7"/>
      <c r="L689" s="7"/>
      <c r="M689" s="7"/>
      <c r="N689" s="7"/>
    </row>
    <row r="690" spans="1:14" s="272" customFormat="1">
      <c r="A690" s="296"/>
      <c r="B690" s="262"/>
      <c r="C690" s="297"/>
      <c r="D690" s="297"/>
      <c r="E690" s="257"/>
      <c r="F690" s="430"/>
      <c r="H690" s="7"/>
      <c r="I690" s="7"/>
      <c r="J690" s="7"/>
      <c r="K690" s="7"/>
      <c r="L690" s="7"/>
      <c r="M690" s="7"/>
      <c r="N690" s="7"/>
    </row>
    <row r="691" spans="1:14" s="272" customFormat="1">
      <c r="A691" s="296"/>
      <c r="B691" s="262"/>
      <c r="C691" s="297"/>
      <c r="D691" s="297"/>
      <c r="E691" s="257"/>
      <c r="F691" s="430"/>
      <c r="H691" s="7"/>
      <c r="I691" s="7"/>
      <c r="J691" s="7"/>
      <c r="K691" s="7"/>
      <c r="L691" s="7"/>
      <c r="M691" s="7"/>
      <c r="N691" s="7"/>
    </row>
    <row r="692" spans="1:14" s="272" customFormat="1">
      <c r="A692" s="296"/>
      <c r="B692" s="262"/>
      <c r="C692" s="297"/>
      <c r="D692" s="297"/>
      <c r="E692" s="257"/>
      <c r="F692" s="430"/>
      <c r="H692" s="7"/>
      <c r="I692" s="7"/>
      <c r="J692" s="7"/>
      <c r="K692" s="7"/>
      <c r="L692" s="7"/>
      <c r="M692" s="7"/>
      <c r="N692" s="7"/>
    </row>
    <row r="693" spans="1:14" s="272" customFormat="1">
      <c r="A693" s="296"/>
      <c r="B693" s="262"/>
      <c r="C693" s="297"/>
      <c r="D693" s="297"/>
      <c r="E693" s="257"/>
      <c r="F693" s="430"/>
      <c r="H693" s="7"/>
      <c r="I693" s="7"/>
      <c r="J693" s="7"/>
      <c r="K693" s="7"/>
      <c r="L693" s="7"/>
      <c r="M693" s="7"/>
      <c r="N693" s="7"/>
    </row>
    <row r="694" spans="1:14" s="272" customFormat="1">
      <c r="A694" s="296"/>
      <c r="B694" s="262"/>
      <c r="C694" s="297"/>
      <c r="D694" s="297"/>
      <c r="E694" s="257"/>
      <c r="F694" s="430"/>
      <c r="H694" s="7"/>
      <c r="I694" s="7"/>
      <c r="J694" s="7"/>
      <c r="K694" s="7"/>
      <c r="L694" s="7"/>
      <c r="M694" s="7"/>
      <c r="N694" s="7"/>
    </row>
    <row r="695" spans="1:14" s="272" customFormat="1">
      <c r="A695" s="296"/>
      <c r="B695" s="262"/>
      <c r="C695" s="297"/>
      <c r="D695" s="297"/>
      <c r="E695" s="257"/>
      <c r="F695" s="430"/>
      <c r="H695" s="7"/>
      <c r="I695" s="7"/>
      <c r="J695" s="7"/>
      <c r="K695" s="7"/>
      <c r="L695" s="7"/>
      <c r="M695" s="7"/>
      <c r="N695" s="7"/>
    </row>
    <row r="696" spans="1:14" s="272" customFormat="1">
      <c r="A696" s="296"/>
      <c r="B696" s="262"/>
      <c r="C696" s="297"/>
      <c r="D696" s="297"/>
      <c r="E696" s="257"/>
      <c r="F696" s="430"/>
      <c r="H696" s="7"/>
      <c r="I696" s="7"/>
      <c r="J696" s="7"/>
      <c r="K696" s="7"/>
      <c r="L696" s="7"/>
      <c r="M696" s="7"/>
      <c r="N696" s="7"/>
    </row>
    <row r="697" spans="1:14" s="272" customFormat="1">
      <c r="A697" s="296"/>
      <c r="B697" s="262"/>
      <c r="C697" s="297"/>
      <c r="D697" s="297"/>
      <c r="E697" s="257"/>
      <c r="F697" s="430"/>
      <c r="H697" s="7"/>
      <c r="I697" s="7"/>
      <c r="J697" s="7"/>
      <c r="K697" s="7"/>
      <c r="L697" s="7"/>
      <c r="M697" s="7"/>
      <c r="N697" s="7"/>
    </row>
    <row r="698" spans="1:14" s="272" customFormat="1">
      <c r="A698" s="296"/>
      <c r="B698" s="262"/>
      <c r="C698" s="297"/>
      <c r="D698" s="297"/>
      <c r="E698" s="257"/>
      <c r="F698" s="430"/>
      <c r="H698" s="7"/>
      <c r="I698" s="7"/>
      <c r="J698" s="7"/>
      <c r="K698" s="7"/>
      <c r="L698" s="7"/>
      <c r="M698" s="7"/>
      <c r="N698" s="7"/>
    </row>
    <row r="699" spans="1:14" s="272" customFormat="1">
      <c r="A699" s="296"/>
      <c r="B699" s="262"/>
      <c r="C699" s="297"/>
      <c r="D699" s="297"/>
      <c r="E699" s="257"/>
      <c r="F699" s="430"/>
      <c r="H699" s="7"/>
      <c r="I699" s="7"/>
      <c r="J699" s="7"/>
      <c r="K699" s="7"/>
      <c r="L699" s="7"/>
      <c r="M699" s="7"/>
      <c r="N699" s="7"/>
    </row>
    <row r="700" spans="1:14" s="272" customFormat="1">
      <c r="A700" s="296"/>
      <c r="B700" s="262"/>
      <c r="C700" s="297"/>
      <c r="D700" s="297"/>
      <c r="E700" s="257"/>
      <c r="F700" s="430"/>
      <c r="H700" s="7"/>
      <c r="I700" s="7"/>
      <c r="J700" s="7"/>
      <c r="K700" s="7"/>
      <c r="L700" s="7"/>
      <c r="M700" s="7"/>
      <c r="N700" s="7"/>
    </row>
    <row r="701" spans="1:14" s="272" customFormat="1">
      <c r="A701" s="296"/>
      <c r="B701" s="262"/>
      <c r="C701" s="297"/>
      <c r="D701" s="297"/>
      <c r="E701" s="257"/>
      <c r="F701" s="430"/>
      <c r="H701" s="7"/>
      <c r="I701" s="7"/>
      <c r="J701" s="7"/>
      <c r="K701" s="7"/>
      <c r="L701" s="7"/>
      <c r="M701" s="7"/>
      <c r="N701" s="7"/>
    </row>
    <row r="702" spans="1:14" s="272" customFormat="1">
      <c r="A702" s="296"/>
      <c r="B702" s="262"/>
      <c r="C702" s="297"/>
      <c r="D702" s="297"/>
      <c r="E702" s="257"/>
      <c r="F702" s="430"/>
      <c r="H702" s="7"/>
      <c r="I702" s="7"/>
      <c r="J702" s="7"/>
      <c r="K702" s="7"/>
      <c r="L702" s="7"/>
      <c r="M702" s="7"/>
      <c r="N702" s="7"/>
    </row>
    <row r="703" spans="1:14" s="272" customFormat="1">
      <c r="A703" s="296"/>
      <c r="B703" s="262"/>
      <c r="C703" s="297"/>
      <c r="D703" s="297"/>
      <c r="E703" s="257"/>
      <c r="F703" s="430"/>
      <c r="H703" s="7"/>
      <c r="I703" s="7"/>
      <c r="J703" s="7"/>
      <c r="K703" s="7"/>
      <c r="L703" s="7"/>
      <c r="M703" s="7"/>
      <c r="N703" s="7"/>
    </row>
    <row r="704" spans="1:14" s="272" customFormat="1">
      <c r="A704" s="296"/>
      <c r="B704" s="262"/>
      <c r="C704" s="297"/>
      <c r="D704" s="297"/>
      <c r="E704" s="257"/>
      <c r="F704" s="430"/>
      <c r="H704" s="7"/>
      <c r="I704" s="7"/>
      <c r="J704" s="7"/>
      <c r="K704" s="7"/>
      <c r="L704" s="7"/>
      <c r="M704" s="7"/>
      <c r="N704" s="7"/>
    </row>
    <row r="705" spans="1:14" s="272" customFormat="1">
      <c r="A705" s="296"/>
      <c r="B705" s="262"/>
      <c r="C705" s="297"/>
      <c r="D705" s="297"/>
      <c r="E705" s="257"/>
      <c r="F705" s="430"/>
      <c r="H705" s="7"/>
      <c r="I705" s="7"/>
      <c r="J705" s="7"/>
      <c r="K705" s="7"/>
      <c r="L705" s="7"/>
      <c r="M705" s="7"/>
      <c r="N705" s="7"/>
    </row>
    <row r="706" spans="1:14" s="272" customFormat="1">
      <c r="A706" s="296"/>
      <c r="B706" s="262"/>
      <c r="C706" s="297"/>
      <c r="D706" s="297"/>
      <c r="E706" s="257"/>
      <c r="F706" s="430"/>
      <c r="H706" s="7"/>
      <c r="I706" s="7"/>
      <c r="J706" s="7"/>
      <c r="K706" s="7"/>
      <c r="L706" s="7"/>
      <c r="M706" s="7"/>
      <c r="N706" s="7"/>
    </row>
    <row r="707" spans="1:14" s="272" customFormat="1">
      <c r="A707" s="296"/>
      <c r="B707" s="262"/>
      <c r="C707" s="297"/>
      <c r="D707" s="297"/>
      <c r="E707" s="257"/>
      <c r="F707" s="430"/>
      <c r="H707" s="7"/>
      <c r="I707" s="7"/>
      <c r="J707" s="7"/>
      <c r="K707" s="7"/>
      <c r="L707" s="7"/>
      <c r="M707" s="7"/>
      <c r="N707" s="7"/>
    </row>
    <row r="708" spans="1:14" s="272" customFormat="1">
      <c r="A708" s="296"/>
      <c r="B708" s="262"/>
      <c r="C708" s="297"/>
      <c r="D708" s="297"/>
      <c r="E708" s="257"/>
      <c r="F708" s="430"/>
      <c r="H708" s="7"/>
      <c r="I708" s="7"/>
      <c r="J708" s="7"/>
      <c r="K708" s="7"/>
      <c r="L708" s="7"/>
      <c r="M708" s="7"/>
      <c r="N708" s="7"/>
    </row>
    <row r="709" spans="1:14" s="272" customFormat="1">
      <c r="A709" s="296"/>
      <c r="B709" s="262"/>
      <c r="C709" s="297"/>
      <c r="D709" s="297"/>
      <c r="E709" s="257"/>
      <c r="F709" s="430"/>
      <c r="H709" s="7"/>
      <c r="I709" s="7"/>
      <c r="J709" s="7"/>
      <c r="K709" s="7"/>
      <c r="L709" s="7"/>
      <c r="M709" s="7"/>
      <c r="N709" s="7"/>
    </row>
    <row r="710" spans="1:14" s="272" customFormat="1">
      <c r="A710" s="296"/>
      <c r="B710" s="262"/>
      <c r="C710" s="297"/>
      <c r="D710" s="297"/>
      <c r="E710" s="257"/>
      <c r="F710" s="430"/>
      <c r="H710" s="7"/>
      <c r="I710" s="7"/>
      <c r="J710" s="7"/>
      <c r="K710" s="7"/>
      <c r="L710" s="7"/>
      <c r="M710" s="7"/>
      <c r="N710" s="7"/>
    </row>
    <row r="711" spans="1:14" s="272" customFormat="1">
      <c r="A711" s="296"/>
      <c r="B711" s="262"/>
      <c r="C711" s="297"/>
      <c r="D711" s="297"/>
      <c r="E711" s="257"/>
      <c r="F711" s="430"/>
      <c r="H711" s="7"/>
      <c r="I711" s="7"/>
      <c r="J711" s="7"/>
      <c r="K711" s="7"/>
      <c r="L711" s="7"/>
      <c r="M711" s="7"/>
      <c r="N711" s="7"/>
    </row>
    <row r="712" spans="1:14" s="272" customFormat="1">
      <c r="A712" s="296"/>
      <c r="B712" s="262"/>
      <c r="C712" s="297"/>
      <c r="D712" s="297"/>
      <c r="E712" s="257"/>
      <c r="F712" s="430"/>
      <c r="H712" s="7"/>
      <c r="I712" s="7"/>
      <c r="J712" s="7"/>
      <c r="K712" s="7"/>
      <c r="L712" s="7"/>
      <c r="M712" s="7"/>
      <c r="N712" s="7"/>
    </row>
    <row r="713" spans="1:14" s="272" customFormat="1">
      <c r="A713" s="296"/>
      <c r="B713" s="262"/>
      <c r="C713" s="297"/>
      <c r="D713" s="297"/>
      <c r="E713" s="257"/>
      <c r="F713" s="430"/>
      <c r="H713" s="7"/>
      <c r="I713" s="7"/>
      <c r="J713" s="7"/>
      <c r="K713" s="7"/>
      <c r="L713" s="7"/>
      <c r="M713" s="7"/>
      <c r="N713" s="7"/>
    </row>
    <row r="714" spans="1:14" s="272" customFormat="1">
      <c r="A714" s="296"/>
      <c r="B714" s="262"/>
      <c r="C714" s="297"/>
      <c r="D714" s="297"/>
      <c r="E714" s="257"/>
      <c r="F714" s="430"/>
      <c r="H714" s="7"/>
      <c r="I714" s="7"/>
      <c r="J714" s="7"/>
      <c r="K714" s="7"/>
      <c r="L714" s="7"/>
      <c r="M714" s="7"/>
      <c r="N714" s="7"/>
    </row>
    <row r="715" spans="1:14" s="272" customFormat="1">
      <c r="A715" s="296"/>
      <c r="B715" s="262"/>
      <c r="C715" s="297"/>
      <c r="D715" s="297"/>
      <c r="E715" s="257"/>
      <c r="F715" s="430"/>
      <c r="H715" s="7"/>
      <c r="I715" s="7"/>
      <c r="J715" s="7"/>
      <c r="K715" s="7"/>
      <c r="L715" s="7"/>
      <c r="M715" s="7"/>
      <c r="N715" s="7"/>
    </row>
    <row r="716" spans="1:14" s="272" customFormat="1">
      <c r="A716" s="296"/>
      <c r="B716" s="262"/>
      <c r="C716" s="297"/>
      <c r="D716" s="297"/>
      <c r="E716" s="257"/>
      <c r="F716" s="430"/>
      <c r="H716" s="7"/>
      <c r="I716" s="7"/>
      <c r="J716" s="7"/>
      <c r="K716" s="7"/>
      <c r="L716" s="7"/>
      <c r="M716" s="7"/>
      <c r="N716" s="7"/>
    </row>
    <row r="717" spans="1:14" s="272" customFormat="1">
      <c r="A717" s="296"/>
      <c r="B717" s="262"/>
      <c r="C717" s="297"/>
      <c r="D717" s="297"/>
      <c r="E717" s="257"/>
      <c r="F717" s="430"/>
      <c r="H717" s="7"/>
      <c r="I717" s="7"/>
      <c r="J717" s="7"/>
      <c r="K717" s="7"/>
      <c r="L717" s="7"/>
      <c r="M717" s="7"/>
      <c r="N717" s="7"/>
    </row>
    <row r="718" spans="1:14" s="272" customFormat="1">
      <c r="A718" s="296"/>
      <c r="B718" s="262"/>
      <c r="C718" s="297"/>
      <c r="D718" s="297"/>
      <c r="E718" s="257"/>
      <c r="F718" s="430"/>
      <c r="H718" s="7"/>
      <c r="I718" s="7"/>
      <c r="J718" s="7"/>
      <c r="K718" s="7"/>
      <c r="L718" s="7"/>
      <c r="M718" s="7"/>
      <c r="N718" s="7"/>
    </row>
    <row r="719" spans="1:14" s="272" customFormat="1">
      <c r="A719" s="296"/>
      <c r="B719" s="262"/>
      <c r="C719" s="297"/>
      <c r="D719" s="297"/>
      <c r="E719" s="257"/>
      <c r="F719" s="430"/>
      <c r="H719" s="7"/>
      <c r="I719" s="7"/>
      <c r="J719" s="7"/>
      <c r="K719" s="7"/>
      <c r="L719" s="7"/>
      <c r="M719" s="7"/>
      <c r="N719" s="7"/>
    </row>
    <row r="720" spans="1:14" s="272" customFormat="1">
      <c r="A720" s="296"/>
      <c r="B720" s="262"/>
      <c r="C720" s="297"/>
      <c r="D720" s="297"/>
      <c r="E720" s="257"/>
      <c r="F720" s="430"/>
      <c r="H720" s="7"/>
      <c r="I720" s="7"/>
      <c r="J720" s="7"/>
      <c r="K720" s="7"/>
      <c r="L720" s="7"/>
      <c r="M720" s="7"/>
      <c r="N720" s="7"/>
    </row>
    <row r="721" spans="1:14" s="272" customFormat="1">
      <c r="A721" s="296"/>
      <c r="B721" s="262"/>
      <c r="C721" s="297"/>
      <c r="D721" s="297"/>
      <c r="E721" s="257"/>
      <c r="F721" s="430"/>
      <c r="H721" s="7"/>
      <c r="I721" s="7"/>
      <c r="J721" s="7"/>
      <c r="K721" s="7"/>
      <c r="L721" s="7"/>
      <c r="M721" s="7"/>
      <c r="N721" s="7"/>
    </row>
    <row r="722" spans="1:14" s="272" customFormat="1">
      <c r="A722" s="296"/>
      <c r="B722" s="262"/>
      <c r="C722" s="297"/>
      <c r="D722" s="297"/>
      <c r="E722" s="257"/>
      <c r="F722" s="430"/>
      <c r="H722" s="7"/>
      <c r="I722" s="7"/>
      <c r="J722" s="7"/>
      <c r="K722" s="7"/>
      <c r="L722" s="7"/>
      <c r="M722" s="7"/>
      <c r="N722" s="7"/>
    </row>
    <row r="723" spans="1:14" s="272" customFormat="1">
      <c r="A723" s="296"/>
      <c r="B723" s="262"/>
      <c r="C723" s="297"/>
      <c r="D723" s="297"/>
      <c r="E723" s="257"/>
      <c r="F723" s="430"/>
      <c r="H723" s="7"/>
      <c r="I723" s="7"/>
      <c r="J723" s="7"/>
      <c r="K723" s="7"/>
      <c r="L723" s="7"/>
      <c r="M723" s="7"/>
      <c r="N723" s="7"/>
    </row>
    <row r="724" spans="1:14" s="272" customFormat="1">
      <c r="A724" s="296"/>
      <c r="B724" s="262"/>
      <c r="C724" s="297"/>
      <c r="D724" s="297"/>
      <c r="E724" s="257"/>
      <c r="F724" s="430"/>
      <c r="H724" s="7"/>
      <c r="I724" s="7"/>
      <c r="J724" s="7"/>
      <c r="K724" s="7"/>
      <c r="L724" s="7"/>
      <c r="M724" s="7"/>
      <c r="N724" s="7"/>
    </row>
    <row r="725" spans="1:14" s="272" customFormat="1">
      <c r="A725" s="296"/>
      <c r="B725" s="262"/>
      <c r="C725" s="297"/>
      <c r="D725" s="297"/>
      <c r="E725" s="257"/>
      <c r="F725" s="430"/>
      <c r="H725" s="7"/>
      <c r="I725" s="7"/>
      <c r="J725" s="7"/>
      <c r="K725" s="7"/>
      <c r="L725" s="7"/>
      <c r="M725" s="7"/>
      <c r="N725" s="7"/>
    </row>
    <row r="726" spans="1:14" s="272" customFormat="1">
      <c r="A726" s="296"/>
      <c r="B726" s="262"/>
      <c r="C726" s="297"/>
      <c r="D726" s="297"/>
      <c r="E726" s="257"/>
      <c r="F726" s="430"/>
      <c r="H726" s="7"/>
      <c r="I726" s="7"/>
      <c r="J726" s="7"/>
      <c r="K726" s="7"/>
      <c r="L726" s="7"/>
      <c r="M726" s="7"/>
      <c r="N726" s="7"/>
    </row>
    <row r="727" spans="1:14" s="272" customFormat="1">
      <c r="A727" s="296"/>
      <c r="B727" s="262"/>
      <c r="C727" s="297"/>
      <c r="D727" s="297"/>
      <c r="E727" s="257"/>
      <c r="F727" s="430"/>
      <c r="H727" s="7"/>
      <c r="I727" s="7"/>
      <c r="J727" s="7"/>
      <c r="K727" s="7"/>
      <c r="L727" s="7"/>
      <c r="M727" s="7"/>
      <c r="N727" s="7"/>
    </row>
    <row r="728" spans="1:14" s="272" customFormat="1">
      <c r="A728" s="296"/>
      <c r="B728" s="262"/>
      <c r="C728" s="297"/>
      <c r="D728" s="297"/>
      <c r="E728" s="257"/>
      <c r="F728" s="430"/>
      <c r="H728" s="7"/>
      <c r="I728" s="7"/>
      <c r="J728" s="7"/>
      <c r="K728" s="7"/>
      <c r="L728" s="7"/>
      <c r="M728" s="7"/>
      <c r="N728" s="7"/>
    </row>
    <row r="729" spans="1:14" s="272" customFormat="1">
      <c r="A729" s="296"/>
      <c r="B729" s="262"/>
      <c r="C729" s="297"/>
      <c r="D729" s="297"/>
      <c r="E729" s="257"/>
      <c r="F729" s="430"/>
      <c r="H729" s="7"/>
      <c r="I729" s="7"/>
      <c r="J729" s="7"/>
      <c r="K729" s="7"/>
      <c r="L729" s="7"/>
      <c r="M729" s="7"/>
      <c r="N729" s="7"/>
    </row>
    <row r="730" spans="1:14" s="272" customFormat="1">
      <c r="A730" s="296"/>
      <c r="B730" s="262"/>
      <c r="C730" s="297"/>
      <c r="D730" s="297"/>
      <c r="E730" s="257"/>
      <c r="F730" s="430"/>
      <c r="H730" s="7"/>
      <c r="I730" s="7"/>
      <c r="J730" s="7"/>
      <c r="K730" s="7"/>
      <c r="L730" s="7"/>
      <c r="M730" s="7"/>
      <c r="N730" s="7"/>
    </row>
    <row r="731" spans="1:14" s="272" customFormat="1">
      <c r="A731" s="296"/>
      <c r="B731" s="262"/>
      <c r="C731" s="297"/>
      <c r="D731" s="297"/>
      <c r="E731" s="257"/>
      <c r="F731" s="430"/>
      <c r="H731" s="7"/>
      <c r="I731" s="7"/>
      <c r="J731" s="7"/>
      <c r="K731" s="7"/>
      <c r="L731" s="7"/>
      <c r="M731" s="7"/>
      <c r="N731" s="7"/>
    </row>
    <row r="732" spans="1:14" s="272" customFormat="1">
      <c r="A732" s="296"/>
      <c r="B732" s="262"/>
      <c r="C732" s="297"/>
      <c r="D732" s="297"/>
      <c r="E732" s="257"/>
      <c r="F732" s="430"/>
      <c r="H732" s="7"/>
      <c r="I732" s="7"/>
      <c r="J732" s="7"/>
      <c r="K732" s="7"/>
      <c r="L732" s="7"/>
      <c r="M732" s="7"/>
      <c r="N732" s="7"/>
    </row>
    <row r="733" spans="1:14" s="272" customFormat="1">
      <c r="A733" s="296"/>
      <c r="B733" s="262"/>
      <c r="C733" s="297"/>
      <c r="D733" s="297"/>
      <c r="E733" s="257"/>
      <c r="F733" s="430"/>
      <c r="H733" s="7"/>
      <c r="I733" s="7"/>
      <c r="J733" s="7"/>
      <c r="K733" s="7"/>
      <c r="L733" s="7"/>
      <c r="M733" s="7"/>
      <c r="N733" s="7"/>
    </row>
    <row r="734" spans="1:14" s="272" customFormat="1">
      <c r="A734" s="296"/>
      <c r="B734" s="262"/>
      <c r="C734" s="297"/>
      <c r="D734" s="297"/>
      <c r="E734" s="257"/>
      <c r="F734" s="430"/>
      <c r="H734" s="7"/>
      <c r="I734" s="7"/>
      <c r="J734" s="7"/>
      <c r="K734" s="7"/>
      <c r="L734" s="7"/>
      <c r="M734" s="7"/>
      <c r="N734" s="7"/>
    </row>
    <row r="735" spans="1:14" s="272" customFormat="1">
      <c r="A735" s="296"/>
      <c r="B735" s="262"/>
      <c r="C735" s="297"/>
      <c r="D735" s="297"/>
      <c r="E735" s="257"/>
      <c r="F735" s="430"/>
      <c r="H735" s="7"/>
      <c r="I735" s="7"/>
      <c r="J735" s="7"/>
      <c r="K735" s="7"/>
      <c r="L735" s="7"/>
      <c r="M735" s="7"/>
      <c r="N735" s="7"/>
    </row>
    <row r="736" spans="1:14" s="272" customFormat="1">
      <c r="A736" s="296"/>
      <c r="B736" s="262"/>
      <c r="C736" s="297"/>
      <c r="D736" s="297"/>
      <c r="E736" s="257"/>
      <c r="F736" s="430"/>
      <c r="H736" s="7"/>
      <c r="I736" s="7"/>
      <c r="J736" s="7"/>
      <c r="K736" s="7"/>
      <c r="L736" s="7"/>
      <c r="M736" s="7"/>
      <c r="N736" s="7"/>
    </row>
    <row r="737" spans="1:14" s="272" customFormat="1">
      <c r="A737" s="296"/>
      <c r="B737" s="262"/>
      <c r="C737" s="297"/>
      <c r="D737" s="297"/>
      <c r="E737" s="257"/>
      <c r="F737" s="430"/>
      <c r="H737" s="7"/>
      <c r="I737" s="7"/>
      <c r="J737" s="7"/>
      <c r="K737" s="7"/>
      <c r="L737" s="7"/>
      <c r="M737" s="7"/>
      <c r="N737" s="7"/>
    </row>
    <row r="738" spans="1:14" s="272" customFormat="1">
      <c r="A738" s="296"/>
      <c r="B738" s="262"/>
      <c r="C738" s="297"/>
      <c r="D738" s="297"/>
      <c r="E738" s="257"/>
      <c r="F738" s="430"/>
      <c r="H738" s="7"/>
      <c r="I738" s="7"/>
      <c r="J738" s="7"/>
      <c r="K738" s="7"/>
      <c r="L738" s="7"/>
      <c r="M738" s="7"/>
      <c r="N738" s="7"/>
    </row>
    <row r="739" spans="1:14" s="272" customFormat="1">
      <c r="A739" s="296"/>
      <c r="B739" s="262"/>
      <c r="C739" s="297"/>
      <c r="D739" s="297"/>
      <c r="E739" s="257"/>
      <c r="F739" s="430"/>
      <c r="H739" s="7"/>
      <c r="I739" s="7"/>
      <c r="J739" s="7"/>
      <c r="K739" s="7"/>
      <c r="L739" s="7"/>
      <c r="M739" s="7"/>
      <c r="N739" s="7"/>
    </row>
    <row r="740" spans="1:14" s="272" customFormat="1">
      <c r="A740" s="296"/>
      <c r="B740" s="262"/>
      <c r="C740" s="297"/>
      <c r="D740" s="297"/>
      <c r="E740" s="257"/>
      <c r="F740" s="430"/>
      <c r="H740" s="7"/>
      <c r="I740" s="7"/>
      <c r="J740" s="7"/>
      <c r="K740" s="7"/>
      <c r="L740" s="7"/>
      <c r="M740" s="7"/>
      <c r="N740" s="7"/>
    </row>
    <row r="741" spans="1:14" s="272" customFormat="1">
      <c r="A741" s="296"/>
      <c r="B741" s="262"/>
      <c r="C741" s="297"/>
      <c r="D741" s="297"/>
      <c r="E741" s="257"/>
      <c r="F741" s="430"/>
      <c r="H741" s="7"/>
      <c r="I741" s="7"/>
      <c r="J741" s="7"/>
      <c r="K741" s="7"/>
      <c r="L741" s="7"/>
      <c r="M741" s="7"/>
      <c r="N741" s="7"/>
    </row>
    <row r="742" spans="1:14" s="272" customFormat="1">
      <c r="A742" s="296"/>
      <c r="B742" s="262"/>
      <c r="C742" s="297"/>
      <c r="D742" s="297"/>
      <c r="E742" s="257"/>
      <c r="F742" s="430"/>
      <c r="H742" s="7"/>
      <c r="I742" s="7"/>
      <c r="J742" s="7"/>
      <c r="K742" s="7"/>
      <c r="L742" s="7"/>
      <c r="M742" s="7"/>
      <c r="N742" s="7"/>
    </row>
    <row r="743" spans="1:14" s="272" customFormat="1">
      <c r="A743" s="296"/>
      <c r="B743" s="262"/>
      <c r="C743" s="297"/>
      <c r="D743" s="297"/>
      <c r="E743" s="257"/>
      <c r="F743" s="430"/>
      <c r="H743" s="7"/>
      <c r="I743" s="7"/>
      <c r="J743" s="7"/>
      <c r="K743" s="7"/>
      <c r="L743" s="7"/>
      <c r="M743" s="7"/>
      <c r="N743" s="7"/>
    </row>
    <row r="744" spans="1:14" s="272" customFormat="1">
      <c r="A744" s="296"/>
      <c r="B744" s="262"/>
      <c r="C744" s="297"/>
      <c r="D744" s="297"/>
      <c r="E744" s="257"/>
      <c r="F744" s="430"/>
      <c r="H744" s="7"/>
      <c r="I744" s="7"/>
      <c r="J744" s="7"/>
      <c r="K744" s="7"/>
      <c r="L744" s="7"/>
      <c r="M744" s="7"/>
      <c r="N744" s="7"/>
    </row>
    <row r="745" spans="1:14" s="272" customFormat="1">
      <c r="A745" s="296"/>
      <c r="B745" s="262"/>
      <c r="C745" s="297"/>
      <c r="D745" s="297"/>
      <c r="E745" s="257"/>
      <c r="F745" s="430"/>
      <c r="H745" s="7"/>
      <c r="I745" s="7"/>
      <c r="J745" s="7"/>
      <c r="K745" s="7"/>
      <c r="L745" s="7"/>
      <c r="M745" s="7"/>
      <c r="N745" s="7"/>
    </row>
    <row r="746" spans="1:14" s="272" customFormat="1">
      <c r="A746" s="296"/>
      <c r="B746" s="262"/>
      <c r="C746" s="297"/>
      <c r="D746" s="297"/>
      <c r="E746" s="257"/>
      <c r="F746" s="430"/>
      <c r="H746" s="7"/>
      <c r="I746" s="7"/>
      <c r="J746" s="7"/>
      <c r="K746" s="7"/>
      <c r="L746" s="7"/>
      <c r="M746" s="7"/>
      <c r="N746" s="7"/>
    </row>
    <row r="747" spans="1:14" s="272" customFormat="1">
      <c r="A747" s="296"/>
      <c r="B747" s="262"/>
      <c r="C747" s="297"/>
      <c r="D747" s="297"/>
      <c r="E747" s="257"/>
      <c r="F747" s="430"/>
      <c r="H747" s="7"/>
      <c r="I747" s="7"/>
      <c r="J747" s="7"/>
      <c r="K747" s="7"/>
      <c r="L747" s="7"/>
      <c r="M747" s="7"/>
      <c r="N747" s="7"/>
    </row>
    <row r="748" spans="1:14" s="272" customFormat="1">
      <c r="A748" s="296"/>
      <c r="B748" s="262"/>
      <c r="C748" s="297"/>
      <c r="D748" s="297"/>
      <c r="E748" s="257"/>
      <c r="F748" s="430"/>
      <c r="H748" s="7"/>
      <c r="I748" s="7"/>
      <c r="J748" s="7"/>
      <c r="K748" s="7"/>
      <c r="L748" s="7"/>
      <c r="M748" s="7"/>
      <c r="N748" s="7"/>
    </row>
    <row r="749" spans="1:14" s="272" customFormat="1">
      <c r="A749" s="296"/>
      <c r="B749" s="262"/>
      <c r="C749" s="297"/>
      <c r="D749" s="297"/>
      <c r="E749" s="257"/>
      <c r="F749" s="430"/>
      <c r="H749" s="7"/>
      <c r="I749" s="7"/>
      <c r="J749" s="7"/>
      <c r="K749" s="7"/>
      <c r="L749" s="7"/>
      <c r="M749" s="7"/>
      <c r="N749" s="7"/>
    </row>
    <row r="750" spans="1:14" s="272" customFormat="1">
      <c r="A750" s="296"/>
      <c r="B750" s="262"/>
      <c r="C750" s="297"/>
      <c r="D750" s="297"/>
      <c r="E750" s="257"/>
      <c r="F750" s="430"/>
      <c r="H750" s="7"/>
      <c r="I750" s="7"/>
      <c r="J750" s="7"/>
      <c r="K750" s="7"/>
      <c r="L750" s="7"/>
      <c r="M750" s="7"/>
      <c r="N750" s="7"/>
    </row>
    <row r="751" spans="1:14" s="272" customFormat="1">
      <c r="A751" s="296"/>
      <c r="B751" s="262"/>
      <c r="C751" s="297"/>
      <c r="D751" s="297"/>
      <c r="E751" s="257"/>
      <c r="F751" s="430"/>
      <c r="H751" s="7"/>
      <c r="I751" s="7"/>
      <c r="J751" s="7"/>
      <c r="K751" s="7"/>
      <c r="L751" s="7"/>
      <c r="M751" s="7"/>
      <c r="N751" s="7"/>
    </row>
    <row r="752" spans="1:14" s="272" customFormat="1">
      <c r="A752" s="296"/>
      <c r="B752" s="262"/>
      <c r="C752" s="297"/>
      <c r="D752" s="297"/>
      <c r="E752" s="257"/>
      <c r="F752" s="430"/>
      <c r="H752" s="7"/>
      <c r="I752" s="7"/>
      <c r="J752" s="7"/>
      <c r="K752" s="7"/>
      <c r="L752" s="7"/>
      <c r="M752" s="7"/>
      <c r="N752" s="7"/>
    </row>
    <row r="753" spans="1:14" s="272" customFormat="1">
      <c r="A753" s="296"/>
      <c r="B753" s="262"/>
      <c r="C753" s="297"/>
      <c r="D753" s="297"/>
      <c r="E753" s="257"/>
      <c r="F753" s="430"/>
      <c r="H753" s="7"/>
      <c r="I753" s="7"/>
      <c r="J753" s="7"/>
      <c r="K753" s="7"/>
      <c r="L753" s="7"/>
      <c r="M753" s="7"/>
      <c r="N753" s="7"/>
    </row>
    <row r="754" spans="1:14" s="272" customFormat="1">
      <c r="A754" s="296"/>
      <c r="B754" s="262"/>
      <c r="C754" s="297"/>
      <c r="D754" s="297"/>
      <c r="E754" s="257"/>
      <c r="F754" s="430"/>
      <c r="H754" s="7"/>
      <c r="I754" s="7"/>
      <c r="J754" s="7"/>
      <c r="K754" s="7"/>
      <c r="L754" s="7"/>
      <c r="M754" s="7"/>
      <c r="N754" s="7"/>
    </row>
    <row r="755" spans="1:14" s="272" customFormat="1">
      <c r="A755" s="296"/>
      <c r="B755" s="262"/>
      <c r="C755" s="297"/>
      <c r="D755" s="297"/>
      <c r="E755" s="257"/>
      <c r="F755" s="430"/>
      <c r="H755" s="7"/>
      <c r="I755" s="7"/>
      <c r="J755" s="7"/>
      <c r="K755" s="7"/>
      <c r="L755" s="7"/>
      <c r="M755" s="7"/>
      <c r="N755" s="7"/>
    </row>
    <row r="756" spans="1:14" s="272" customFormat="1">
      <c r="A756" s="296"/>
      <c r="B756" s="262"/>
      <c r="C756" s="297"/>
      <c r="D756" s="297"/>
      <c r="E756" s="257"/>
      <c r="F756" s="430"/>
      <c r="H756" s="7"/>
      <c r="I756" s="7"/>
      <c r="J756" s="7"/>
      <c r="K756" s="7"/>
      <c r="L756" s="7"/>
      <c r="M756" s="7"/>
      <c r="N756" s="7"/>
    </row>
    <row r="757" spans="1:14" s="272" customFormat="1">
      <c r="A757" s="296"/>
      <c r="B757" s="262"/>
      <c r="C757" s="297"/>
      <c r="D757" s="297"/>
      <c r="E757" s="257"/>
      <c r="F757" s="430"/>
      <c r="H757" s="7"/>
      <c r="I757" s="7"/>
      <c r="J757" s="7"/>
      <c r="K757" s="7"/>
      <c r="L757" s="7"/>
      <c r="M757" s="7"/>
      <c r="N757" s="7"/>
    </row>
    <row r="758" spans="1:14" s="272" customFormat="1">
      <c r="A758" s="296"/>
      <c r="B758" s="262"/>
      <c r="C758" s="297"/>
      <c r="D758" s="297"/>
      <c r="E758" s="257"/>
      <c r="F758" s="430"/>
      <c r="H758" s="7"/>
      <c r="I758" s="7"/>
      <c r="J758" s="7"/>
      <c r="K758" s="7"/>
      <c r="L758" s="7"/>
      <c r="M758" s="7"/>
      <c r="N758" s="7"/>
    </row>
    <row r="759" spans="1:14" s="272" customFormat="1">
      <c r="A759" s="296"/>
      <c r="B759" s="262"/>
      <c r="C759" s="297"/>
      <c r="D759" s="297"/>
      <c r="E759" s="257"/>
      <c r="F759" s="430"/>
      <c r="H759" s="7"/>
      <c r="I759" s="7"/>
      <c r="J759" s="7"/>
      <c r="K759" s="7"/>
      <c r="L759" s="7"/>
      <c r="M759" s="7"/>
      <c r="N759" s="7"/>
    </row>
    <row r="760" spans="1:14" s="272" customFormat="1">
      <c r="A760" s="296"/>
      <c r="B760" s="262"/>
      <c r="C760" s="297"/>
      <c r="D760" s="297"/>
      <c r="E760" s="257"/>
      <c r="F760" s="430"/>
      <c r="H760" s="7"/>
      <c r="I760" s="7"/>
      <c r="J760" s="7"/>
      <c r="K760" s="7"/>
      <c r="L760" s="7"/>
      <c r="M760" s="7"/>
      <c r="N760" s="7"/>
    </row>
    <row r="761" spans="1:14" s="272" customFormat="1">
      <c r="A761" s="296"/>
      <c r="B761" s="262"/>
      <c r="C761" s="297"/>
      <c r="D761" s="297"/>
      <c r="E761" s="257"/>
      <c r="F761" s="430"/>
      <c r="H761" s="7"/>
      <c r="I761" s="7"/>
      <c r="J761" s="7"/>
      <c r="K761" s="7"/>
      <c r="L761" s="7"/>
      <c r="M761" s="7"/>
      <c r="N761" s="7"/>
    </row>
    <row r="762" spans="1:14" s="272" customFormat="1">
      <c r="A762" s="296"/>
      <c r="B762" s="262"/>
      <c r="C762" s="297"/>
      <c r="D762" s="297"/>
      <c r="E762" s="257"/>
      <c r="F762" s="430"/>
      <c r="H762" s="7"/>
      <c r="I762" s="7"/>
      <c r="J762" s="7"/>
      <c r="K762" s="7"/>
      <c r="L762" s="7"/>
      <c r="M762" s="7"/>
      <c r="N762" s="7"/>
    </row>
    <row r="763" spans="1:14" s="272" customFormat="1">
      <c r="A763" s="296"/>
      <c r="B763" s="262"/>
      <c r="C763" s="297"/>
      <c r="D763" s="297"/>
      <c r="E763" s="257"/>
      <c r="F763" s="430"/>
      <c r="H763" s="7"/>
      <c r="I763" s="7"/>
      <c r="J763" s="7"/>
      <c r="K763" s="7"/>
      <c r="L763" s="7"/>
      <c r="M763" s="7"/>
      <c r="N763" s="7"/>
    </row>
    <row r="764" spans="1:14" s="272" customFormat="1">
      <c r="A764" s="296"/>
      <c r="B764" s="262"/>
      <c r="C764" s="297"/>
      <c r="D764" s="297"/>
      <c r="E764" s="257"/>
      <c r="F764" s="430"/>
      <c r="H764" s="7"/>
      <c r="I764" s="7"/>
      <c r="J764" s="7"/>
      <c r="K764" s="7"/>
      <c r="L764" s="7"/>
      <c r="M764" s="7"/>
      <c r="N764" s="7"/>
    </row>
    <row r="765" spans="1:14" s="272" customFormat="1">
      <c r="A765" s="296"/>
      <c r="B765" s="262"/>
      <c r="C765" s="297"/>
      <c r="D765" s="297"/>
      <c r="E765" s="257"/>
      <c r="F765" s="430"/>
      <c r="H765" s="7"/>
      <c r="I765" s="7"/>
      <c r="J765" s="7"/>
      <c r="K765" s="7"/>
      <c r="L765" s="7"/>
      <c r="M765" s="7"/>
      <c r="N765" s="7"/>
    </row>
    <row r="766" spans="1:14" s="272" customFormat="1">
      <c r="A766" s="296"/>
      <c r="B766" s="262"/>
      <c r="C766" s="297"/>
      <c r="D766" s="297"/>
      <c r="E766" s="257"/>
      <c r="F766" s="430"/>
      <c r="H766" s="7"/>
      <c r="I766" s="7"/>
      <c r="J766" s="7"/>
      <c r="K766" s="7"/>
      <c r="L766" s="7"/>
      <c r="M766" s="7"/>
      <c r="N766" s="7"/>
    </row>
    <row r="767" spans="1:14" s="272" customFormat="1">
      <c r="A767" s="296"/>
      <c r="B767" s="262"/>
      <c r="C767" s="297"/>
      <c r="D767" s="297"/>
      <c r="E767" s="257"/>
      <c r="F767" s="430"/>
      <c r="H767" s="7"/>
      <c r="I767" s="7"/>
      <c r="J767" s="7"/>
      <c r="K767" s="7"/>
      <c r="L767" s="7"/>
      <c r="M767" s="7"/>
      <c r="N767" s="7"/>
    </row>
    <row r="768" spans="1:14" s="272" customFormat="1">
      <c r="A768" s="296"/>
      <c r="B768" s="262"/>
      <c r="C768" s="297"/>
      <c r="D768" s="297"/>
      <c r="E768" s="257"/>
      <c r="F768" s="430"/>
      <c r="H768" s="7"/>
      <c r="I768" s="7"/>
      <c r="J768" s="7"/>
      <c r="K768" s="7"/>
      <c r="L768" s="7"/>
      <c r="M768" s="7"/>
      <c r="N768" s="7"/>
    </row>
    <row r="769" spans="1:14" s="272" customFormat="1">
      <c r="A769" s="296"/>
      <c r="B769" s="262"/>
      <c r="C769" s="297"/>
      <c r="D769" s="297"/>
      <c r="E769" s="257"/>
      <c r="F769" s="430"/>
      <c r="H769" s="7"/>
      <c r="I769" s="7"/>
      <c r="J769" s="7"/>
      <c r="K769" s="7"/>
      <c r="L769" s="7"/>
      <c r="M769" s="7"/>
      <c r="N769" s="7"/>
    </row>
    <row r="770" spans="1:14" s="272" customFormat="1">
      <c r="A770" s="296"/>
      <c r="B770" s="262"/>
      <c r="C770" s="297"/>
      <c r="D770" s="297"/>
      <c r="E770" s="257"/>
      <c r="F770" s="430"/>
      <c r="H770" s="7"/>
      <c r="I770" s="7"/>
      <c r="J770" s="7"/>
      <c r="K770" s="7"/>
      <c r="L770" s="7"/>
      <c r="M770" s="7"/>
      <c r="N770" s="7"/>
    </row>
    <row r="771" spans="1:14" s="272" customFormat="1">
      <c r="A771" s="296"/>
      <c r="B771" s="262"/>
      <c r="C771" s="297"/>
      <c r="D771" s="297"/>
      <c r="E771" s="257"/>
      <c r="F771" s="430"/>
      <c r="H771" s="7"/>
      <c r="I771" s="7"/>
      <c r="J771" s="7"/>
      <c r="K771" s="7"/>
      <c r="L771" s="7"/>
      <c r="M771" s="7"/>
      <c r="N771" s="7"/>
    </row>
    <row r="772" spans="1:14" s="272" customFormat="1">
      <c r="A772" s="296"/>
      <c r="B772" s="262"/>
      <c r="C772" s="297"/>
      <c r="D772" s="297"/>
      <c r="E772" s="257"/>
      <c r="F772" s="430"/>
      <c r="H772" s="7"/>
      <c r="I772" s="7"/>
      <c r="J772" s="7"/>
      <c r="K772" s="7"/>
      <c r="L772" s="7"/>
      <c r="M772" s="7"/>
      <c r="N772" s="7"/>
    </row>
    <row r="773" spans="1:14" s="272" customFormat="1">
      <c r="A773" s="296"/>
      <c r="B773" s="262"/>
      <c r="C773" s="297"/>
      <c r="D773" s="297"/>
      <c r="E773" s="257"/>
      <c r="F773" s="430"/>
      <c r="H773" s="7"/>
      <c r="I773" s="7"/>
      <c r="J773" s="7"/>
      <c r="K773" s="7"/>
      <c r="L773" s="7"/>
      <c r="M773" s="7"/>
      <c r="N773" s="7"/>
    </row>
    <row r="774" spans="1:14" s="272" customFormat="1">
      <c r="A774" s="296"/>
      <c r="B774" s="262"/>
      <c r="C774" s="297"/>
      <c r="D774" s="297"/>
      <c r="E774" s="257"/>
      <c r="F774" s="430"/>
      <c r="H774" s="7"/>
      <c r="I774" s="7"/>
      <c r="J774" s="7"/>
      <c r="K774" s="7"/>
      <c r="L774" s="7"/>
      <c r="M774" s="7"/>
      <c r="N774" s="7"/>
    </row>
    <row r="775" spans="1:14" s="272" customFormat="1">
      <c r="A775" s="296"/>
      <c r="B775" s="262"/>
      <c r="C775" s="297"/>
      <c r="D775" s="297"/>
      <c r="E775" s="257"/>
      <c r="F775" s="430"/>
      <c r="H775" s="7"/>
      <c r="I775" s="7"/>
      <c r="J775" s="7"/>
      <c r="K775" s="7"/>
      <c r="L775" s="7"/>
      <c r="M775" s="7"/>
      <c r="N775" s="7"/>
    </row>
    <row r="776" spans="1:14" s="272" customFormat="1">
      <c r="A776" s="296"/>
      <c r="B776" s="262"/>
      <c r="C776" s="297"/>
      <c r="D776" s="297"/>
      <c r="E776" s="257"/>
      <c r="F776" s="430"/>
      <c r="H776" s="7"/>
      <c r="I776" s="7"/>
      <c r="J776" s="7"/>
      <c r="K776" s="7"/>
      <c r="L776" s="7"/>
      <c r="M776" s="7"/>
      <c r="N776" s="7"/>
    </row>
    <row r="777" spans="1:14" s="272" customFormat="1">
      <c r="A777" s="296"/>
      <c r="B777" s="262"/>
      <c r="C777" s="297"/>
      <c r="D777" s="297"/>
      <c r="E777" s="257"/>
      <c r="F777" s="430"/>
      <c r="H777" s="7"/>
      <c r="I777" s="7"/>
      <c r="J777" s="7"/>
      <c r="K777" s="7"/>
      <c r="L777" s="7"/>
      <c r="M777" s="7"/>
      <c r="N777" s="7"/>
    </row>
    <row r="778" spans="1:14" s="272" customFormat="1">
      <c r="A778" s="296"/>
      <c r="B778" s="262"/>
      <c r="C778" s="297"/>
      <c r="D778" s="297"/>
      <c r="E778" s="257"/>
      <c r="F778" s="430"/>
      <c r="H778" s="7"/>
      <c r="I778" s="7"/>
      <c r="J778" s="7"/>
      <c r="K778" s="7"/>
      <c r="L778" s="7"/>
      <c r="M778" s="7"/>
      <c r="N778" s="7"/>
    </row>
    <row r="779" spans="1:14" s="272" customFormat="1">
      <c r="A779" s="296"/>
      <c r="B779" s="262"/>
      <c r="C779" s="297"/>
      <c r="D779" s="297"/>
      <c r="E779" s="257"/>
      <c r="F779" s="430"/>
      <c r="H779" s="7"/>
      <c r="I779" s="7"/>
      <c r="J779" s="7"/>
      <c r="K779" s="7"/>
      <c r="L779" s="7"/>
      <c r="M779" s="7"/>
      <c r="N779" s="7"/>
    </row>
    <row r="780" spans="1:14" s="272" customFormat="1">
      <c r="A780" s="296"/>
      <c r="B780" s="262"/>
      <c r="C780" s="297"/>
      <c r="D780" s="297"/>
      <c r="E780" s="257"/>
      <c r="F780" s="430"/>
      <c r="H780" s="7"/>
      <c r="I780" s="7"/>
      <c r="J780" s="7"/>
      <c r="K780" s="7"/>
      <c r="L780" s="7"/>
      <c r="M780" s="7"/>
      <c r="N780" s="7"/>
    </row>
    <row r="781" spans="1:14" s="272" customFormat="1">
      <c r="A781" s="296"/>
      <c r="B781" s="262"/>
      <c r="C781" s="297"/>
      <c r="D781" s="297"/>
      <c r="E781" s="257"/>
      <c r="F781" s="430"/>
      <c r="H781" s="7"/>
      <c r="I781" s="7"/>
      <c r="J781" s="7"/>
      <c r="K781" s="7"/>
      <c r="L781" s="7"/>
      <c r="M781" s="7"/>
      <c r="N781" s="7"/>
    </row>
    <row r="782" spans="1:14" s="272" customFormat="1">
      <c r="A782" s="296"/>
      <c r="B782" s="262"/>
      <c r="C782" s="297"/>
      <c r="D782" s="297"/>
      <c r="E782" s="257"/>
      <c r="F782" s="430"/>
      <c r="H782" s="7"/>
      <c r="I782" s="7"/>
      <c r="J782" s="7"/>
      <c r="K782" s="7"/>
      <c r="L782" s="7"/>
      <c r="M782" s="7"/>
      <c r="N782" s="7"/>
    </row>
    <row r="783" spans="1:14" s="272" customFormat="1">
      <c r="A783" s="296"/>
      <c r="B783" s="262"/>
      <c r="C783" s="297"/>
      <c r="D783" s="297"/>
      <c r="E783" s="257"/>
      <c r="F783" s="430"/>
      <c r="H783" s="7"/>
      <c r="I783" s="7"/>
      <c r="J783" s="7"/>
      <c r="K783" s="7"/>
      <c r="L783" s="7"/>
      <c r="M783" s="7"/>
      <c r="N783" s="7"/>
    </row>
    <row r="784" spans="1:14" s="272" customFormat="1">
      <c r="A784" s="296"/>
      <c r="B784" s="262"/>
      <c r="C784" s="297"/>
      <c r="D784" s="297"/>
      <c r="E784" s="257"/>
      <c r="F784" s="430"/>
      <c r="H784" s="7"/>
      <c r="I784" s="7"/>
      <c r="J784" s="7"/>
      <c r="K784" s="7"/>
      <c r="L784" s="7"/>
      <c r="M784" s="7"/>
      <c r="N784" s="7"/>
    </row>
    <row r="785" spans="1:14" s="272" customFormat="1">
      <c r="A785" s="296"/>
      <c r="B785" s="262"/>
      <c r="C785" s="297"/>
      <c r="D785" s="297"/>
      <c r="E785" s="257"/>
      <c r="F785" s="430"/>
      <c r="H785" s="7"/>
      <c r="I785" s="7"/>
      <c r="J785" s="7"/>
      <c r="K785" s="7"/>
      <c r="L785" s="7"/>
      <c r="M785" s="7"/>
      <c r="N785" s="7"/>
    </row>
    <row r="786" spans="1:14" s="272" customFormat="1">
      <c r="A786" s="296"/>
      <c r="B786" s="262"/>
      <c r="C786" s="297"/>
      <c r="D786" s="297"/>
      <c r="E786" s="257"/>
      <c r="F786" s="430"/>
      <c r="H786" s="7"/>
      <c r="I786" s="7"/>
      <c r="J786" s="7"/>
      <c r="K786" s="7"/>
      <c r="L786" s="7"/>
      <c r="M786" s="7"/>
      <c r="N786" s="7"/>
    </row>
    <row r="787" spans="1:14" s="272" customFormat="1">
      <c r="A787" s="296"/>
      <c r="B787" s="262"/>
      <c r="C787" s="297"/>
      <c r="D787" s="297"/>
      <c r="E787" s="257"/>
      <c r="F787" s="430"/>
      <c r="H787" s="7"/>
      <c r="I787" s="7"/>
      <c r="J787" s="7"/>
      <c r="K787" s="7"/>
      <c r="L787" s="7"/>
      <c r="M787" s="7"/>
      <c r="N787" s="7"/>
    </row>
    <row r="788" spans="1:14" s="272" customFormat="1">
      <c r="A788" s="296"/>
      <c r="B788" s="262"/>
      <c r="C788" s="297"/>
      <c r="D788" s="297"/>
      <c r="E788" s="257"/>
      <c r="F788" s="430"/>
      <c r="H788" s="7"/>
      <c r="I788" s="7"/>
      <c r="J788" s="7"/>
      <c r="K788" s="7"/>
      <c r="L788" s="7"/>
      <c r="M788" s="7"/>
      <c r="N788" s="7"/>
    </row>
    <row r="789" spans="1:14" s="272" customFormat="1">
      <c r="A789" s="296"/>
      <c r="B789" s="262"/>
      <c r="C789" s="297"/>
      <c r="D789" s="297"/>
      <c r="E789" s="257"/>
      <c r="F789" s="430"/>
      <c r="H789" s="7"/>
      <c r="I789" s="7"/>
      <c r="J789" s="7"/>
      <c r="K789" s="7"/>
      <c r="L789" s="7"/>
      <c r="M789" s="7"/>
      <c r="N789" s="7"/>
    </row>
    <row r="790" spans="1:14" s="272" customFormat="1">
      <c r="A790" s="296"/>
      <c r="B790" s="262"/>
      <c r="C790" s="297"/>
      <c r="D790" s="297"/>
      <c r="E790" s="257"/>
      <c r="F790" s="430"/>
      <c r="H790" s="7"/>
      <c r="I790" s="7"/>
      <c r="J790" s="7"/>
      <c r="K790" s="7"/>
      <c r="L790" s="7"/>
      <c r="M790" s="7"/>
      <c r="N790" s="7"/>
    </row>
    <row r="791" spans="1:14" s="272" customFormat="1">
      <c r="A791" s="296"/>
      <c r="B791" s="262"/>
      <c r="C791" s="297"/>
      <c r="D791" s="297"/>
      <c r="E791" s="257"/>
      <c r="F791" s="430"/>
      <c r="H791" s="7"/>
      <c r="I791" s="7"/>
      <c r="J791" s="7"/>
      <c r="K791" s="7"/>
      <c r="L791" s="7"/>
      <c r="M791" s="7"/>
      <c r="N791" s="7"/>
    </row>
    <row r="792" spans="1:14" s="272" customFormat="1">
      <c r="A792" s="296"/>
      <c r="B792" s="262"/>
      <c r="C792" s="297"/>
      <c r="D792" s="297"/>
      <c r="E792" s="257"/>
      <c r="F792" s="430"/>
      <c r="H792" s="7"/>
      <c r="I792" s="7"/>
      <c r="J792" s="7"/>
      <c r="K792" s="7"/>
      <c r="L792" s="7"/>
      <c r="M792" s="7"/>
      <c r="N792" s="7"/>
    </row>
    <row r="793" spans="1:14" s="272" customFormat="1">
      <c r="A793" s="296"/>
      <c r="B793" s="262"/>
      <c r="C793" s="297"/>
      <c r="D793" s="297"/>
      <c r="E793" s="257"/>
      <c r="F793" s="430"/>
      <c r="H793" s="7"/>
      <c r="I793" s="7"/>
      <c r="J793" s="7"/>
      <c r="K793" s="7"/>
      <c r="L793" s="7"/>
      <c r="M793" s="7"/>
      <c r="N793" s="7"/>
    </row>
    <row r="794" spans="1:14" s="272" customFormat="1">
      <c r="A794" s="296"/>
      <c r="B794" s="262"/>
      <c r="C794" s="297"/>
      <c r="D794" s="297"/>
      <c r="E794" s="257"/>
      <c r="F794" s="430"/>
      <c r="H794" s="7"/>
      <c r="I794" s="7"/>
      <c r="J794" s="7"/>
      <c r="K794" s="7"/>
      <c r="L794" s="7"/>
      <c r="M794" s="7"/>
      <c r="N794" s="7"/>
    </row>
    <row r="795" spans="1:14" s="272" customFormat="1">
      <c r="A795" s="296"/>
      <c r="B795" s="262"/>
      <c r="C795" s="297"/>
      <c r="D795" s="297"/>
      <c r="E795" s="257"/>
      <c r="F795" s="430"/>
      <c r="H795" s="7"/>
      <c r="I795" s="7"/>
      <c r="J795" s="7"/>
      <c r="K795" s="7"/>
      <c r="L795" s="7"/>
      <c r="M795" s="7"/>
      <c r="N795" s="7"/>
    </row>
    <row r="796" spans="1:14" s="272" customFormat="1">
      <c r="A796" s="296"/>
      <c r="B796" s="262"/>
      <c r="C796" s="297"/>
      <c r="D796" s="297"/>
      <c r="E796" s="257"/>
      <c r="F796" s="430"/>
      <c r="H796" s="7"/>
      <c r="I796" s="7"/>
      <c r="J796" s="7"/>
      <c r="K796" s="7"/>
      <c r="L796" s="7"/>
      <c r="M796" s="7"/>
      <c r="N796" s="7"/>
    </row>
    <row r="797" spans="1:14" s="272" customFormat="1">
      <c r="A797" s="296"/>
      <c r="B797" s="262"/>
      <c r="C797" s="297"/>
      <c r="D797" s="297"/>
      <c r="E797" s="257"/>
      <c r="F797" s="430"/>
      <c r="H797" s="7"/>
      <c r="I797" s="7"/>
      <c r="J797" s="7"/>
      <c r="K797" s="7"/>
      <c r="L797" s="7"/>
      <c r="M797" s="7"/>
      <c r="N797" s="7"/>
    </row>
    <row r="798" spans="1:14" s="272" customFormat="1">
      <c r="A798" s="296"/>
      <c r="B798" s="262"/>
      <c r="C798" s="297"/>
      <c r="D798" s="297"/>
      <c r="E798" s="257"/>
      <c r="F798" s="430"/>
      <c r="H798" s="7"/>
      <c r="I798" s="7"/>
      <c r="J798" s="7"/>
      <c r="K798" s="7"/>
      <c r="L798" s="7"/>
      <c r="M798" s="7"/>
      <c r="N798" s="7"/>
    </row>
    <row r="799" spans="1:14" s="272" customFormat="1">
      <c r="A799" s="296"/>
      <c r="B799" s="262"/>
      <c r="C799" s="297"/>
      <c r="D799" s="297"/>
      <c r="E799" s="257"/>
      <c r="F799" s="430"/>
      <c r="H799" s="7"/>
      <c r="I799" s="7"/>
      <c r="J799" s="7"/>
      <c r="K799" s="7"/>
      <c r="L799" s="7"/>
      <c r="M799" s="7"/>
      <c r="N799" s="7"/>
    </row>
    <row r="800" spans="1:14" s="272" customFormat="1">
      <c r="A800" s="296"/>
      <c r="B800" s="262"/>
      <c r="C800" s="297"/>
      <c r="D800" s="297"/>
      <c r="E800" s="257"/>
      <c r="F800" s="430"/>
      <c r="H800" s="7"/>
      <c r="I800" s="7"/>
      <c r="J800" s="7"/>
      <c r="K800" s="7"/>
      <c r="L800" s="7"/>
      <c r="M800" s="7"/>
      <c r="N800" s="7"/>
    </row>
    <row r="801" spans="1:14" s="272" customFormat="1">
      <c r="A801" s="296"/>
      <c r="B801" s="262"/>
      <c r="C801" s="297"/>
      <c r="D801" s="297"/>
      <c r="E801" s="257"/>
      <c r="F801" s="430"/>
      <c r="H801" s="7"/>
      <c r="I801" s="7"/>
      <c r="J801" s="7"/>
      <c r="K801" s="7"/>
      <c r="L801" s="7"/>
      <c r="M801" s="7"/>
      <c r="N801" s="7"/>
    </row>
    <row r="802" spans="1:14" s="272" customFormat="1">
      <c r="A802" s="296"/>
      <c r="B802" s="262"/>
      <c r="C802" s="297"/>
      <c r="D802" s="297"/>
      <c r="E802" s="257"/>
      <c r="F802" s="430"/>
      <c r="H802" s="7"/>
      <c r="I802" s="7"/>
      <c r="J802" s="7"/>
      <c r="K802" s="7"/>
      <c r="L802" s="7"/>
      <c r="M802" s="7"/>
      <c r="N802" s="7"/>
    </row>
    <row r="803" spans="1:14" s="272" customFormat="1">
      <c r="A803" s="296"/>
      <c r="B803" s="262"/>
      <c r="C803" s="297"/>
      <c r="D803" s="297"/>
      <c r="E803" s="257"/>
      <c r="F803" s="430"/>
      <c r="H803" s="7"/>
      <c r="I803" s="7"/>
      <c r="J803" s="7"/>
      <c r="K803" s="7"/>
      <c r="L803" s="7"/>
      <c r="M803" s="7"/>
      <c r="N803" s="7"/>
    </row>
    <row r="804" spans="1:14" s="272" customFormat="1">
      <c r="A804" s="296"/>
      <c r="B804" s="262"/>
      <c r="C804" s="297"/>
      <c r="D804" s="297"/>
      <c r="E804" s="257"/>
      <c r="F804" s="430"/>
      <c r="H804" s="7"/>
      <c r="I804" s="7"/>
      <c r="J804" s="7"/>
      <c r="K804" s="7"/>
      <c r="L804" s="7"/>
      <c r="M804" s="7"/>
      <c r="N804" s="7"/>
    </row>
    <row r="805" spans="1:14" s="272" customFormat="1">
      <c r="A805" s="296"/>
      <c r="B805" s="262"/>
      <c r="C805" s="297"/>
      <c r="D805" s="297"/>
      <c r="E805" s="257"/>
      <c r="F805" s="430"/>
      <c r="H805" s="7"/>
      <c r="I805" s="7"/>
      <c r="J805" s="7"/>
      <c r="K805" s="7"/>
      <c r="L805" s="7"/>
      <c r="M805" s="7"/>
      <c r="N805" s="7"/>
    </row>
    <row r="806" spans="1:14" s="272" customFormat="1">
      <c r="A806" s="296"/>
      <c r="B806" s="262"/>
      <c r="C806" s="297"/>
      <c r="D806" s="297"/>
      <c r="E806" s="257"/>
      <c r="F806" s="430"/>
      <c r="H806" s="7"/>
      <c r="I806" s="7"/>
      <c r="J806" s="7"/>
      <c r="K806" s="7"/>
      <c r="L806" s="7"/>
      <c r="M806" s="7"/>
      <c r="N806" s="7"/>
    </row>
    <row r="807" spans="1:14" s="272" customFormat="1">
      <c r="A807" s="296"/>
      <c r="B807" s="262"/>
      <c r="C807" s="297"/>
      <c r="D807" s="297"/>
      <c r="E807" s="257"/>
      <c r="F807" s="430"/>
      <c r="H807" s="7"/>
      <c r="I807" s="7"/>
      <c r="J807" s="7"/>
      <c r="K807" s="7"/>
      <c r="L807" s="7"/>
      <c r="M807" s="7"/>
      <c r="N807" s="7"/>
    </row>
    <row r="808" spans="1:14" s="272" customFormat="1">
      <c r="A808" s="296"/>
      <c r="B808" s="262"/>
      <c r="C808" s="297"/>
      <c r="D808" s="297"/>
      <c r="E808" s="257"/>
      <c r="F808" s="430"/>
      <c r="H808" s="7"/>
      <c r="I808" s="7"/>
      <c r="J808" s="7"/>
      <c r="K808" s="7"/>
      <c r="L808" s="7"/>
      <c r="M808" s="7"/>
      <c r="N808" s="7"/>
    </row>
    <row r="809" spans="1:14" s="272" customFormat="1">
      <c r="A809" s="296"/>
      <c r="B809" s="262"/>
      <c r="C809" s="297"/>
      <c r="D809" s="297"/>
      <c r="E809" s="257"/>
      <c r="F809" s="430"/>
      <c r="H809" s="7"/>
      <c r="I809" s="7"/>
      <c r="J809" s="7"/>
      <c r="K809" s="7"/>
      <c r="L809" s="7"/>
      <c r="M809" s="7"/>
      <c r="N809" s="7"/>
    </row>
    <row r="810" spans="1:14" s="272" customFormat="1">
      <c r="A810" s="296"/>
      <c r="B810" s="262"/>
      <c r="C810" s="297"/>
      <c r="D810" s="297"/>
      <c r="E810" s="257"/>
      <c r="F810" s="430"/>
      <c r="H810" s="7"/>
      <c r="I810" s="7"/>
      <c r="J810" s="7"/>
      <c r="K810" s="7"/>
      <c r="L810" s="7"/>
      <c r="M810" s="7"/>
      <c r="N810" s="7"/>
    </row>
    <row r="811" spans="1:14" s="272" customFormat="1">
      <c r="A811" s="296"/>
      <c r="B811" s="262"/>
      <c r="C811" s="297"/>
      <c r="D811" s="297"/>
      <c r="E811" s="257"/>
      <c r="F811" s="430"/>
      <c r="H811" s="7"/>
      <c r="I811" s="7"/>
      <c r="J811" s="7"/>
      <c r="K811" s="7"/>
      <c r="L811" s="7"/>
      <c r="M811" s="7"/>
      <c r="N811" s="7"/>
    </row>
    <row r="812" spans="1:14" s="272" customFormat="1">
      <c r="A812" s="296"/>
      <c r="B812" s="262"/>
      <c r="C812" s="297"/>
      <c r="D812" s="297"/>
      <c r="E812" s="257"/>
      <c r="F812" s="430"/>
      <c r="H812" s="7"/>
      <c r="I812" s="7"/>
      <c r="J812" s="7"/>
      <c r="K812" s="7"/>
      <c r="L812" s="7"/>
      <c r="M812" s="7"/>
      <c r="N812" s="7"/>
    </row>
    <row r="813" spans="1:14" s="272" customFormat="1">
      <c r="A813" s="296"/>
      <c r="B813" s="262"/>
      <c r="C813" s="297"/>
      <c r="D813" s="297"/>
      <c r="E813" s="257"/>
      <c r="F813" s="430"/>
      <c r="H813" s="7"/>
      <c r="I813" s="7"/>
      <c r="J813" s="7"/>
      <c r="K813" s="7"/>
      <c r="L813" s="7"/>
      <c r="M813" s="7"/>
      <c r="N813" s="7"/>
    </row>
    <row r="814" spans="1:14" s="272" customFormat="1">
      <c r="A814" s="296"/>
      <c r="B814" s="262"/>
      <c r="C814" s="297"/>
      <c r="D814" s="297"/>
      <c r="E814" s="257"/>
      <c r="F814" s="430"/>
      <c r="H814" s="7"/>
      <c r="I814" s="7"/>
      <c r="J814" s="7"/>
      <c r="K814" s="7"/>
      <c r="L814" s="7"/>
      <c r="M814" s="7"/>
      <c r="N814" s="7"/>
    </row>
    <row r="815" spans="1:14" s="272" customFormat="1">
      <c r="A815" s="296"/>
      <c r="B815" s="262"/>
      <c r="C815" s="297"/>
      <c r="D815" s="297"/>
      <c r="E815" s="257"/>
      <c r="F815" s="430"/>
      <c r="H815" s="7"/>
      <c r="I815" s="7"/>
      <c r="J815" s="7"/>
      <c r="K815" s="7"/>
      <c r="L815" s="7"/>
      <c r="M815" s="7"/>
      <c r="N815" s="7"/>
    </row>
    <row r="816" spans="1:14" s="272" customFormat="1">
      <c r="A816" s="296"/>
      <c r="B816" s="262"/>
      <c r="C816" s="297"/>
      <c r="D816" s="297"/>
      <c r="E816" s="257"/>
      <c r="F816" s="430"/>
      <c r="H816" s="7"/>
      <c r="I816" s="7"/>
      <c r="J816" s="7"/>
      <c r="K816" s="7"/>
      <c r="L816" s="7"/>
      <c r="M816" s="7"/>
      <c r="N816" s="7"/>
    </row>
    <row r="817" spans="1:14" s="272" customFormat="1">
      <c r="A817" s="296"/>
      <c r="B817" s="262"/>
      <c r="C817" s="297"/>
      <c r="D817" s="297"/>
      <c r="E817" s="257"/>
      <c r="F817" s="430"/>
      <c r="H817" s="7"/>
      <c r="I817" s="7"/>
      <c r="J817" s="7"/>
      <c r="K817" s="7"/>
      <c r="L817" s="7"/>
      <c r="M817" s="7"/>
      <c r="N817" s="7"/>
    </row>
    <row r="818" spans="1:14" s="272" customFormat="1">
      <c r="A818" s="296"/>
      <c r="B818" s="262"/>
      <c r="C818" s="297"/>
      <c r="D818" s="297"/>
      <c r="E818" s="257"/>
      <c r="F818" s="430"/>
      <c r="H818" s="7"/>
      <c r="I818" s="7"/>
      <c r="J818" s="7"/>
      <c r="K818" s="7"/>
      <c r="L818" s="7"/>
      <c r="M818" s="7"/>
      <c r="N818" s="7"/>
    </row>
    <row r="819" spans="1:14" s="272" customFormat="1">
      <c r="A819" s="296"/>
      <c r="B819" s="262"/>
      <c r="C819" s="297"/>
      <c r="D819" s="297"/>
      <c r="E819" s="257"/>
      <c r="F819" s="430"/>
      <c r="H819" s="7"/>
      <c r="I819" s="7"/>
      <c r="J819" s="7"/>
      <c r="K819" s="7"/>
      <c r="L819" s="7"/>
      <c r="M819" s="7"/>
      <c r="N819" s="7"/>
    </row>
    <row r="820" spans="1:14" s="272" customFormat="1">
      <c r="A820" s="296"/>
      <c r="B820" s="262"/>
      <c r="C820" s="297"/>
      <c r="D820" s="297"/>
      <c r="E820" s="257"/>
      <c r="F820" s="430"/>
      <c r="H820" s="7"/>
      <c r="I820" s="7"/>
      <c r="J820" s="7"/>
      <c r="K820" s="7"/>
      <c r="L820" s="7"/>
      <c r="M820" s="7"/>
      <c r="N820" s="7"/>
    </row>
    <row r="821" spans="1:14" s="272" customFormat="1">
      <c r="A821" s="296"/>
      <c r="B821" s="262"/>
      <c r="C821" s="297"/>
      <c r="D821" s="297"/>
      <c r="E821" s="257"/>
      <c r="F821" s="430"/>
      <c r="H821" s="7"/>
      <c r="I821" s="7"/>
      <c r="J821" s="7"/>
      <c r="K821" s="7"/>
      <c r="L821" s="7"/>
      <c r="M821" s="7"/>
      <c r="N821" s="7"/>
    </row>
    <row r="822" spans="1:14" s="272" customFormat="1">
      <c r="A822" s="296"/>
      <c r="B822" s="262"/>
      <c r="C822" s="297"/>
      <c r="D822" s="297"/>
      <c r="E822" s="257"/>
      <c r="F822" s="430"/>
      <c r="H822" s="7"/>
      <c r="I822" s="7"/>
      <c r="J822" s="7"/>
      <c r="K822" s="7"/>
      <c r="L822" s="7"/>
      <c r="M822" s="7"/>
      <c r="N822" s="7"/>
    </row>
    <row r="823" spans="1:14" s="272" customFormat="1">
      <c r="A823" s="296"/>
      <c r="B823" s="262"/>
      <c r="C823" s="297"/>
      <c r="D823" s="297"/>
      <c r="E823" s="257"/>
      <c r="F823" s="430"/>
      <c r="H823" s="7"/>
      <c r="I823" s="7"/>
      <c r="J823" s="7"/>
      <c r="K823" s="7"/>
      <c r="L823" s="7"/>
      <c r="M823" s="7"/>
      <c r="N823" s="7"/>
    </row>
    <row r="824" spans="1:14" s="272" customFormat="1">
      <c r="A824" s="296"/>
      <c r="B824" s="262"/>
      <c r="C824" s="297"/>
      <c r="D824" s="297"/>
      <c r="E824" s="257"/>
      <c r="F824" s="430"/>
      <c r="H824" s="7"/>
      <c r="I824" s="7"/>
      <c r="J824" s="7"/>
      <c r="K824" s="7"/>
      <c r="L824" s="7"/>
      <c r="M824" s="7"/>
      <c r="N824" s="7"/>
    </row>
    <row r="825" spans="1:14" s="272" customFormat="1">
      <c r="A825" s="296"/>
      <c r="B825" s="262"/>
      <c r="C825" s="297"/>
      <c r="D825" s="297"/>
      <c r="E825" s="257"/>
      <c r="F825" s="430"/>
      <c r="H825" s="7"/>
      <c r="I825" s="7"/>
      <c r="J825" s="7"/>
      <c r="K825" s="7"/>
      <c r="L825" s="7"/>
      <c r="M825" s="7"/>
      <c r="N825" s="7"/>
    </row>
    <row r="826" spans="1:14" s="272" customFormat="1">
      <c r="A826" s="296"/>
      <c r="B826" s="262"/>
      <c r="C826" s="297"/>
      <c r="D826" s="297"/>
      <c r="E826" s="257"/>
      <c r="F826" s="430"/>
      <c r="H826" s="7"/>
      <c r="I826" s="7"/>
      <c r="J826" s="7"/>
      <c r="K826" s="7"/>
      <c r="L826" s="7"/>
      <c r="M826" s="7"/>
      <c r="N826" s="7"/>
    </row>
    <row r="827" spans="1:14" s="272" customFormat="1">
      <c r="A827" s="296"/>
      <c r="B827" s="262"/>
      <c r="C827" s="297"/>
      <c r="D827" s="297"/>
      <c r="E827" s="257"/>
      <c r="F827" s="430"/>
      <c r="H827" s="7"/>
      <c r="I827" s="7"/>
      <c r="J827" s="7"/>
      <c r="K827" s="7"/>
      <c r="L827" s="7"/>
      <c r="M827" s="7"/>
      <c r="N827" s="7"/>
    </row>
    <row r="828" spans="1:14" s="272" customFormat="1">
      <c r="A828" s="296"/>
      <c r="B828" s="262"/>
      <c r="C828" s="297"/>
      <c r="D828" s="297"/>
      <c r="E828" s="257"/>
      <c r="F828" s="430"/>
      <c r="H828" s="7"/>
      <c r="I828" s="7"/>
      <c r="J828" s="7"/>
      <c r="K828" s="7"/>
      <c r="L828" s="7"/>
      <c r="M828" s="7"/>
      <c r="N828" s="7"/>
    </row>
    <row r="829" spans="1:14" s="272" customFormat="1">
      <c r="A829" s="296"/>
      <c r="B829" s="262"/>
      <c r="C829" s="297"/>
      <c r="D829" s="297"/>
      <c r="E829" s="257"/>
      <c r="F829" s="430"/>
      <c r="H829" s="7"/>
      <c r="I829" s="7"/>
      <c r="J829" s="7"/>
      <c r="K829" s="7"/>
      <c r="L829" s="7"/>
      <c r="M829" s="7"/>
      <c r="N829" s="7"/>
    </row>
    <row r="830" spans="1:14" s="272" customFormat="1">
      <c r="A830" s="296"/>
      <c r="B830" s="262"/>
      <c r="C830" s="297"/>
      <c r="D830" s="297"/>
      <c r="E830" s="257"/>
      <c r="F830" s="430"/>
      <c r="H830" s="7"/>
      <c r="I830" s="7"/>
      <c r="J830" s="7"/>
      <c r="K830" s="7"/>
      <c r="L830" s="7"/>
      <c r="M830" s="7"/>
      <c r="N830" s="7"/>
    </row>
    <row r="831" spans="1:14" s="272" customFormat="1">
      <c r="A831" s="296"/>
      <c r="B831" s="262"/>
      <c r="C831" s="297"/>
      <c r="D831" s="297"/>
      <c r="E831" s="257"/>
      <c r="F831" s="430"/>
      <c r="H831" s="7"/>
      <c r="I831" s="7"/>
      <c r="J831" s="7"/>
      <c r="K831" s="7"/>
      <c r="L831" s="7"/>
      <c r="M831" s="7"/>
      <c r="N831" s="7"/>
    </row>
    <row r="832" spans="1:14" s="272" customFormat="1">
      <c r="A832" s="296"/>
      <c r="B832" s="262"/>
      <c r="C832" s="297"/>
      <c r="D832" s="297"/>
      <c r="E832" s="257"/>
      <c r="F832" s="430"/>
      <c r="H832" s="7"/>
      <c r="I832" s="7"/>
      <c r="J832" s="7"/>
      <c r="K832" s="7"/>
      <c r="L832" s="7"/>
      <c r="M832" s="7"/>
      <c r="N832" s="7"/>
    </row>
    <row r="833" spans="1:14" s="272" customFormat="1">
      <c r="A833" s="296"/>
      <c r="B833" s="262"/>
      <c r="C833" s="297"/>
      <c r="D833" s="297"/>
      <c r="E833" s="257"/>
      <c r="F833" s="430"/>
      <c r="H833" s="7"/>
      <c r="I833" s="7"/>
      <c r="J833" s="7"/>
      <c r="K833" s="7"/>
      <c r="L833" s="7"/>
      <c r="M833" s="7"/>
      <c r="N833" s="7"/>
    </row>
    <row r="834" spans="1:14" s="272" customFormat="1">
      <c r="A834" s="296"/>
      <c r="B834" s="262"/>
      <c r="C834" s="297"/>
      <c r="D834" s="297"/>
      <c r="E834" s="257"/>
      <c r="F834" s="430"/>
      <c r="H834" s="7"/>
      <c r="I834" s="7"/>
      <c r="J834" s="7"/>
      <c r="K834" s="7"/>
      <c r="L834" s="7"/>
      <c r="M834" s="7"/>
      <c r="N834" s="7"/>
    </row>
    <row r="835" spans="1:14" s="272" customFormat="1">
      <c r="A835" s="296"/>
      <c r="B835" s="262"/>
      <c r="C835" s="297"/>
      <c r="D835" s="297"/>
      <c r="E835" s="257"/>
      <c r="F835" s="430"/>
      <c r="H835" s="7"/>
      <c r="I835" s="7"/>
      <c r="J835" s="7"/>
      <c r="K835" s="7"/>
      <c r="L835" s="7"/>
      <c r="M835" s="7"/>
      <c r="N835" s="7"/>
    </row>
    <row r="836" spans="1:14" s="272" customFormat="1">
      <c r="A836" s="296"/>
      <c r="B836" s="262"/>
      <c r="C836" s="297"/>
      <c r="D836" s="297"/>
      <c r="E836" s="257"/>
      <c r="F836" s="430"/>
      <c r="H836" s="7"/>
      <c r="I836" s="7"/>
      <c r="J836" s="7"/>
      <c r="K836" s="7"/>
      <c r="L836" s="7"/>
      <c r="M836" s="7"/>
      <c r="N836" s="7"/>
    </row>
    <row r="837" spans="1:14" s="272" customFormat="1">
      <c r="A837" s="296"/>
      <c r="B837" s="262"/>
      <c r="C837" s="297"/>
      <c r="D837" s="297"/>
      <c r="E837" s="257"/>
      <c r="F837" s="430"/>
      <c r="H837" s="7"/>
      <c r="I837" s="7"/>
      <c r="J837" s="7"/>
      <c r="K837" s="7"/>
      <c r="L837" s="7"/>
      <c r="M837" s="7"/>
      <c r="N837" s="7"/>
    </row>
    <row r="838" spans="1:14" s="272" customFormat="1">
      <c r="A838" s="296"/>
      <c r="B838" s="262"/>
      <c r="C838" s="297"/>
      <c r="D838" s="297"/>
      <c r="E838" s="257"/>
      <c r="F838" s="430"/>
      <c r="H838" s="7"/>
      <c r="I838" s="7"/>
      <c r="J838" s="7"/>
      <c r="K838" s="7"/>
      <c r="L838" s="7"/>
      <c r="M838" s="7"/>
      <c r="N838" s="7"/>
    </row>
    <row r="839" spans="1:14" s="272" customFormat="1">
      <c r="A839" s="296"/>
      <c r="B839" s="262"/>
      <c r="C839" s="297"/>
      <c r="D839" s="297"/>
      <c r="E839" s="257"/>
      <c r="F839" s="430"/>
      <c r="H839" s="7"/>
      <c r="I839" s="7"/>
      <c r="J839" s="7"/>
      <c r="K839" s="7"/>
      <c r="L839" s="7"/>
      <c r="M839" s="7"/>
      <c r="N839" s="7"/>
    </row>
    <row r="840" spans="1:14" s="272" customFormat="1">
      <c r="A840" s="296"/>
      <c r="B840" s="262"/>
      <c r="C840" s="297"/>
      <c r="D840" s="297"/>
      <c r="E840" s="257"/>
      <c r="F840" s="430"/>
      <c r="H840" s="7"/>
      <c r="I840" s="7"/>
      <c r="J840" s="7"/>
      <c r="K840" s="7"/>
      <c r="L840" s="7"/>
      <c r="M840" s="7"/>
      <c r="N840" s="7"/>
    </row>
    <row r="841" spans="1:14" s="272" customFormat="1">
      <c r="A841" s="296"/>
      <c r="B841" s="262"/>
      <c r="C841" s="297"/>
      <c r="D841" s="297"/>
      <c r="E841" s="257"/>
      <c r="F841" s="430"/>
      <c r="H841" s="7"/>
      <c r="I841" s="7"/>
      <c r="J841" s="7"/>
      <c r="K841" s="7"/>
      <c r="L841" s="7"/>
      <c r="M841" s="7"/>
      <c r="N841" s="7"/>
    </row>
    <row r="842" spans="1:14" s="272" customFormat="1">
      <c r="A842" s="296"/>
      <c r="B842" s="262"/>
      <c r="C842" s="297"/>
      <c r="D842" s="297"/>
      <c r="E842" s="257"/>
      <c r="F842" s="430"/>
      <c r="H842" s="7"/>
      <c r="I842" s="7"/>
      <c r="J842" s="7"/>
      <c r="K842" s="7"/>
      <c r="L842" s="7"/>
      <c r="M842" s="7"/>
      <c r="N842" s="7"/>
    </row>
    <row r="843" spans="1:14" s="272" customFormat="1">
      <c r="A843" s="296"/>
      <c r="B843" s="262"/>
      <c r="C843" s="297"/>
      <c r="D843" s="297"/>
      <c r="E843" s="257"/>
      <c r="F843" s="430"/>
      <c r="H843" s="7"/>
      <c r="I843" s="7"/>
      <c r="J843" s="7"/>
      <c r="K843" s="7"/>
      <c r="L843" s="7"/>
      <c r="M843" s="7"/>
      <c r="N843" s="7"/>
    </row>
    <row r="844" spans="1:14" s="272" customFormat="1">
      <c r="A844" s="296"/>
      <c r="B844" s="262"/>
      <c r="C844" s="297"/>
      <c r="D844" s="297"/>
      <c r="E844" s="257"/>
      <c r="F844" s="430"/>
      <c r="H844" s="7"/>
      <c r="I844" s="7"/>
      <c r="J844" s="7"/>
      <c r="K844" s="7"/>
      <c r="L844" s="7"/>
      <c r="M844" s="7"/>
      <c r="N844" s="7"/>
    </row>
    <row r="845" spans="1:14" s="272" customFormat="1">
      <c r="A845" s="296"/>
      <c r="B845" s="262"/>
      <c r="C845" s="297"/>
      <c r="D845" s="297"/>
      <c r="E845" s="257"/>
      <c r="F845" s="430"/>
      <c r="H845" s="7"/>
      <c r="I845" s="7"/>
      <c r="J845" s="7"/>
      <c r="K845" s="7"/>
      <c r="L845" s="7"/>
      <c r="M845" s="7"/>
      <c r="N845" s="7"/>
    </row>
    <row r="846" spans="1:14" s="272" customFormat="1">
      <c r="A846" s="296"/>
      <c r="B846" s="262"/>
      <c r="C846" s="297"/>
      <c r="D846" s="297"/>
      <c r="E846" s="257"/>
      <c r="F846" s="430"/>
      <c r="H846" s="7"/>
      <c r="I846" s="7"/>
      <c r="J846" s="7"/>
      <c r="K846" s="7"/>
      <c r="L846" s="7"/>
      <c r="M846" s="7"/>
      <c r="N846" s="7"/>
    </row>
    <row r="847" spans="1:14" s="272" customFormat="1">
      <c r="A847" s="296"/>
      <c r="B847" s="262"/>
      <c r="C847" s="297"/>
      <c r="D847" s="297"/>
      <c r="E847" s="257"/>
      <c r="F847" s="430"/>
      <c r="H847" s="7"/>
      <c r="I847" s="7"/>
      <c r="J847" s="7"/>
      <c r="K847" s="7"/>
      <c r="L847" s="7"/>
      <c r="M847" s="7"/>
      <c r="N847" s="7"/>
    </row>
    <row r="848" spans="1:14" s="272" customFormat="1">
      <c r="A848" s="296"/>
      <c r="B848" s="262"/>
      <c r="C848" s="297"/>
      <c r="D848" s="297"/>
      <c r="E848" s="257"/>
      <c r="F848" s="430"/>
      <c r="H848" s="7"/>
      <c r="I848" s="7"/>
      <c r="J848" s="7"/>
      <c r="K848" s="7"/>
      <c r="L848" s="7"/>
      <c r="M848" s="7"/>
      <c r="N848" s="7"/>
    </row>
    <row r="849" spans="1:14" s="272" customFormat="1">
      <c r="A849" s="296"/>
      <c r="B849" s="262"/>
      <c r="C849" s="297"/>
      <c r="D849" s="297"/>
      <c r="E849" s="257"/>
      <c r="F849" s="430"/>
      <c r="H849" s="7"/>
      <c r="I849" s="7"/>
      <c r="J849" s="7"/>
      <c r="K849" s="7"/>
      <c r="L849" s="7"/>
      <c r="M849" s="7"/>
      <c r="N849" s="7"/>
    </row>
    <row r="850" spans="1:14" s="272" customFormat="1">
      <c r="A850" s="296"/>
      <c r="B850" s="262"/>
      <c r="C850" s="297"/>
      <c r="D850" s="297"/>
      <c r="E850" s="257"/>
      <c r="F850" s="430"/>
      <c r="H850" s="7"/>
      <c r="I850" s="7"/>
      <c r="J850" s="7"/>
      <c r="K850" s="7"/>
      <c r="L850" s="7"/>
      <c r="M850" s="7"/>
      <c r="N850" s="7"/>
    </row>
    <row r="851" spans="1:14" s="272" customFormat="1">
      <c r="A851" s="296"/>
      <c r="B851" s="262"/>
      <c r="C851" s="297"/>
      <c r="D851" s="297"/>
      <c r="E851" s="257"/>
      <c r="F851" s="430"/>
      <c r="H851" s="7"/>
      <c r="I851" s="7"/>
      <c r="J851" s="7"/>
      <c r="K851" s="7"/>
      <c r="L851" s="7"/>
      <c r="M851" s="7"/>
      <c r="N851" s="7"/>
    </row>
    <row r="852" spans="1:14" s="272" customFormat="1">
      <c r="A852" s="296"/>
      <c r="B852" s="262"/>
      <c r="C852" s="297"/>
      <c r="D852" s="297"/>
      <c r="E852" s="257"/>
      <c r="F852" s="430"/>
      <c r="H852" s="7"/>
      <c r="I852" s="7"/>
      <c r="J852" s="7"/>
      <c r="K852" s="7"/>
      <c r="L852" s="7"/>
      <c r="M852" s="7"/>
      <c r="N852" s="7"/>
    </row>
    <row r="853" spans="1:14" s="272" customFormat="1">
      <c r="A853" s="296"/>
      <c r="B853" s="262"/>
      <c r="C853" s="297"/>
      <c r="D853" s="297"/>
      <c r="E853" s="257"/>
      <c r="F853" s="430"/>
      <c r="H853" s="7"/>
      <c r="I853" s="7"/>
      <c r="J853" s="7"/>
      <c r="K853" s="7"/>
      <c r="L853" s="7"/>
      <c r="M853" s="7"/>
      <c r="N853" s="7"/>
    </row>
    <row r="854" spans="1:14" s="272" customFormat="1">
      <c r="A854" s="296"/>
      <c r="B854" s="262"/>
      <c r="C854" s="297"/>
      <c r="D854" s="297"/>
      <c r="E854" s="257"/>
      <c r="F854" s="430"/>
      <c r="H854" s="7"/>
      <c r="I854" s="7"/>
      <c r="J854" s="7"/>
      <c r="K854" s="7"/>
      <c r="L854" s="7"/>
      <c r="M854" s="7"/>
      <c r="N854" s="7"/>
    </row>
    <row r="855" spans="1:14" s="272" customFormat="1">
      <c r="A855" s="296"/>
      <c r="B855" s="262"/>
      <c r="C855" s="297"/>
      <c r="D855" s="297"/>
      <c r="E855" s="257"/>
      <c r="F855" s="430"/>
      <c r="H855" s="7"/>
      <c r="I855" s="7"/>
      <c r="J855" s="7"/>
      <c r="K855" s="7"/>
      <c r="L855" s="7"/>
      <c r="M855" s="7"/>
      <c r="N855" s="7"/>
    </row>
    <row r="856" spans="1:14" s="272" customFormat="1">
      <c r="A856" s="296"/>
      <c r="B856" s="262"/>
      <c r="C856" s="297"/>
      <c r="D856" s="297"/>
      <c r="E856" s="257"/>
      <c r="F856" s="430"/>
      <c r="H856" s="7"/>
      <c r="I856" s="7"/>
      <c r="J856" s="7"/>
      <c r="K856" s="7"/>
      <c r="L856" s="7"/>
      <c r="M856" s="7"/>
      <c r="N856" s="7"/>
    </row>
    <row r="857" spans="1:14" s="272" customFormat="1">
      <c r="A857" s="296"/>
      <c r="B857" s="262"/>
      <c r="C857" s="297"/>
      <c r="D857" s="297"/>
      <c r="E857" s="257"/>
      <c r="F857" s="430"/>
      <c r="H857" s="7"/>
      <c r="I857" s="7"/>
      <c r="J857" s="7"/>
      <c r="K857" s="7"/>
      <c r="L857" s="7"/>
      <c r="M857" s="7"/>
      <c r="N857" s="7"/>
    </row>
    <row r="858" spans="1:14" s="272" customFormat="1">
      <c r="A858" s="296"/>
      <c r="B858" s="262"/>
      <c r="C858" s="297"/>
      <c r="D858" s="297"/>
      <c r="E858" s="257"/>
      <c r="F858" s="430"/>
      <c r="H858" s="7"/>
      <c r="I858" s="7"/>
      <c r="J858" s="7"/>
      <c r="K858" s="7"/>
      <c r="L858" s="7"/>
      <c r="M858" s="7"/>
      <c r="N858" s="7"/>
    </row>
    <row r="859" spans="1:14" s="272" customFormat="1">
      <c r="A859" s="296"/>
      <c r="B859" s="262"/>
      <c r="C859" s="297"/>
      <c r="D859" s="297"/>
      <c r="E859" s="257"/>
      <c r="F859" s="430"/>
      <c r="H859" s="7"/>
      <c r="I859" s="7"/>
      <c r="J859" s="7"/>
      <c r="K859" s="7"/>
      <c r="L859" s="7"/>
      <c r="M859" s="7"/>
      <c r="N859" s="7"/>
    </row>
    <row r="860" spans="1:14" s="272" customFormat="1">
      <c r="A860" s="296"/>
      <c r="B860" s="262"/>
      <c r="C860" s="297"/>
      <c r="D860" s="297"/>
      <c r="E860" s="257"/>
      <c r="F860" s="430"/>
      <c r="H860" s="7"/>
      <c r="I860" s="7"/>
      <c r="J860" s="7"/>
      <c r="K860" s="7"/>
      <c r="L860" s="7"/>
      <c r="M860" s="7"/>
      <c r="N860" s="7"/>
    </row>
    <row r="861" spans="1:14" s="272" customFormat="1">
      <c r="A861" s="296"/>
      <c r="B861" s="262"/>
      <c r="C861" s="297"/>
      <c r="D861" s="297"/>
      <c r="E861" s="257"/>
      <c r="F861" s="430"/>
      <c r="H861" s="7"/>
      <c r="I861" s="7"/>
      <c r="J861" s="7"/>
      <c r="K861" s="7"/>
      <c r="L861" s="7"/>
      <c r="M861" s="7"/>
      <c r="N861" s="7"/>
    </row>
    <row r="862" spans="1:14" s="272" customFormat="1">
      <c r="A862" s="296"/>
      <c r="B862" s="262"/>
      <c r="C862" s="297"/>
      <c r="D862" s="297"/>
      <c r="E862" s="257"/>
      <c r="F862" s="430"/>
      <c r="H862" s="7"/>
      <c r="I862" s="7"/>
      <c r="J862" s="7"/>
      <c r="K862" s="7"/>
      <c r="L862" s="7"/>
      <c r="M862" s="7"/>
      <c r="N862" s="7"/>
    </row>
    <row r="863" spans="1:14" s="272" customFormat="1">
      <c r="A863" s="296"/>
      <c r="B863" s="262"/>
      <c r="C863" s="297"/>
      <c r="D863" s="297"/>
      <c r="E863" s="257"/>
      <c r="F863" s="430"/>
      <c r="H863" s="7"/>
      <c r="I863" s="7"/>
      <c r="J863" s="7"/>
      <c r="K863" s="7"/>
      <c r="L863" s="7"/>
      <c r="M863" s="7"/>
      <c r="N863" s="7"/>
    </row>
    <row r="864" spans="1:14" s="272" customFormat="1">
      <c r="A864" s="296"/>
      <c r="B864" s="262"/>
      <c r="C864" s="297"/>
      <c r="D864" s="297"/>
      <c r="E864" s="257"/>
      <c r="F864" s="430"/>
      <c r="H864" s="7"/>
      <c r="I864" s="7"/>
      <c r="J864" s="7"/>
      <c r="K864" s="7"/>
      <c r="L864" s="7"/>
      <c r="M864" s="7"/>
      <c r="N864" s="7"/>
    </row>
    <row r="865" spans="1:14" s="272" customFormat="1">
      <c r="A865" s="296"/>
      <c r="B865" s="262"/>
      <c r="C865" s="297"/>
      <c r="D865" s="297"/>
      <c r="E865" s="257"/>
      <c r="F865" s="430"/>
      <c r="H865" s="7"/>
      <c r="I865" s="7"/>
      <c r="J865" s="7"/>
      <c r="K865" s="7"/>
      <c r="L865" s="7"/>
      <c r="M865" s="7"/>
      <c r="N865" s="7"/>
    </row>
    <row r="866" spans="1:14" s="272" customFormat="1">
      <c r="A866" s="296"/>
      <c r="B866" s="262"/>
      <c r="C866" s="297"/>
      <c r="D866" s="297"/>
      <c r="E866" s="257"/>
      <c r="F866" s="430"/>
      <c r="H866" s="7"/>
      <c r="I866" s="7"/>
      <c r="J866" s="7"/>
      <c r="K866" s="7"/>
      <c r="L866" s="7"/>
      <c r="M866" s="7"/>
      <c r="N866" s="7"/>
    </row>
    <row r="867" spans="1:14" s="272" customFormat="1">
      <c r="A867" s="296"/>
      <c r="B867" s="262"/>
      <c r="C867" s="297"/>
      <c r="D867" s="297"/>
      <c r="E867" s="257"/>
      <c r="F867" s="430"/>
      <c r="H867" s="7"/>
      <c r="I867" s="7"/>
      <c r="J867" s="7"/>
      <c r="K867" s="7"/>
      <c r="L867" s="7"/>
      <c r="M867" s="7"/>
      <c r="N867" s="7"/>
    </row>
    <row r="868" spans="1:14" s="272" customFormat="1">
      <c r="A868" s="296"/>
      <c r="B868" s="262"/>
      <c r="C868" s="297"/>
      <c r="D868" s="297"/>
      <c r="E868" s="257"/>
      <c r="F868" s="430"/>
      <c r="H868" s="7"/>
      <c r="I868" s="7"/>
      <c r="J868" s="7"/>
      <c r="K868" s="7"/>
      <c r="L868" s="7"/>
      <c r="M868" s="7"/>
      <c r="N868" s="7"/>
    </row>
    <row r="869" spans="1:14" s="272" customFormat="1">
      <c r="A869" s="296"/>
      <c r="B869" s="262"/>
      <c r="C869" s="297"/>
      <c r="D869" s="297"/>
      <c r="E869" s="257"/>
      <c r="F869" s="430"/>
      <c r="H869" s="7"/>
      <c r="I869" s="7"/>
      <c r="J869" s="7"/>
      <c r="K869" s="7"/>
      <c r="L869" s="7"/>
      <c r="M869" s="7"/>
      <c r="N869" s="7"/>
    </row>
    <row r="870" spans="1:14" s="272" customFormat="1">
      <c r="A870" s="296"/>
      <c r="B870" s="262"/>
      <c r="C870" s="297"/>
      <c r="D870" s="297"/>
      <c r="E870" s="257"/>
      <c r="F870" s="430"/>
      <c r="H870" s="7"/>
      <c r="I870" s="7"/>
      <c r="J870" s="7"/>
      <c r="K870" s="7"/>
      <c r="L870" s="7"/>
      <c r="M870" s="7"/>
      <c r="N870" s="7"/>
    </row>
    <row r="871" spans="1:14" s="272" customFormat="1">
      <c r="A871" s="296"/>
      <c r="B871" s="262"/>
      <c r="C871" s="297"/>
      <c r="D871" s="297"/>
      <c r="E871" s="257"/>
      <c r="F871" s="430"/>
      <c r="H871" s="7"/>
      <c r="I871" s="7"/>
      <c r="J871" s="7"/>
      <c r="K871" s="7"/>
      <c r="L871" s="7"/>
      <c r="M871" s="7"/>
      <c r="N871" s="7"/>
    </row>
    <row r="872" spans="1:14" s="272" customFormat="1">
      <c r="A872" s="296"/>
      <c r="B872" s="262"/>
      <c r="C872" s="297"/>
      <c r="D872" s="297"/>
      <c r="E872" s="257"/>
      <c r="F872" s="430"/>
      <c r="H872" s="7"/>
      <c r="I872" s="7"/>
      <c r="J872" s="7"/>
      <c r="K872" s="7"/>
      <c r="L872" s="7"/>
      <c r="M872" s="7"/>
      <c r="N872" s="7"/>
    </row>
    <row r="873" spans="1:14" s="272" customFormat="1">
      <c r="A873" s="296"/>
      <c r="B873" s="262"/>
      <c r="C873" s="297"/>
      <c r="D873" s="297"/>
      <c r="E873" s="257"/>
      <c r="F873" s="430"/>
      <c r="H873" s="7"/>
      <c r="I873" s="7"/>
      <c r="J873" s="7"/>
      <c r="K873" s="7"/>
      <c r="L873" s="7"/>
      <c r="M873" s="7"/>
      <c r="N873" s="7"/>
    </row>
    <row r="874" spans="1:14" s="272" customFormat="1">
      <c r="A874" s="296"/>
      <c r="B874" s="262"/>
      <c r="C874" s="297"/>
      <c r="D874" s="297"/>
      <c r="E874" s="257"/>
      <c r="F874" s="430"/>
      <c r="H874" s="7"/>
      <c r="I874" s="7"/>
      <c r="J874" s="7"/>
      <c r="K874" s="7"/>
      <c r="L874" s="7"/>
      <c r="M874" s="7"/>
      <c r="N874" s="7"/>
    </row>
    <row r="875" spans="1:14" s="272" customFormat="1">
      <c r="A875" s="296"/>
      <c r="B875" s="262"/>
      <c r="C875" s="297"/>
      <c r="D875" s="297"/>
      <c r="E875" s="257"/>
      <c r="F875" s="430"/>
      <c r="H875" s="7"/>
      <c r="I875" s="7"/>
      <c r="J875" s="7"/>
      <c r="K875" s="7"/>
      <c r="L875" s="7"/>
      <c r="M875" s="7"/>
      <c r="N875" s="7"/>
    </row>
    <row r="876" spans="1:14" s="272" customFormat="1">
      <c r="A876" s="296"/>
      <c r="B876" s="262"/>
      <c r="C876" s="297"/>
      <c r="D876" s="297"/>
      <c r="E876" s="257"/>
      <c r="F876" s="430"/>
      <c r="H876" s="7"/>
      <c r="I876" s="7"/>
      <c r="J876" s="7"/>
      <c r="K876" s="7"/>
      <c r="L876" s="7"/>
      <c r="M876" s="7"/>
      <c r="N876" s="7"/>
    </row>
    <row r="877" spans="1:14" s="272" customFormat="1">
      <c r="A877" s="296"/>
      <c r="B877" s="262"/>
      <c r="C877" s="297"/>
      <c r="D877" s="297"/>
      <c r="E877" s="257"/>
      <c r="F877" s="430"/>
      <c r="H877" s="7"/>
      <c r="I877" s="7"/>
      <c r="J877" s="7"/>
      <c r="K877" s="7"/>
      <c r="L877" s="7"/>
      <c r="M877" s="7"/>
      <c r="N877" s="7"/>
    </row>
    <row r="878" spans="1:14" s="272" customFormat="1">
      <c r="A878" s="296"/>
      <c r="B878" s="262"/>
      <c r="C878" s="297"/>
      <c r="D878" s="297"/>
      <c r="E878" s="257"/>
      <c r="F878" s="430"/>
      <c r="H878" s="7"/>
      <c r="I878" s="7"/>
      <c r="J878" s="7"/>
      <c r="K878" s="7"/>
      <c r="L878" s="7"/>
      <c r="M878" s="7"/>
      <c r="N878" s="7"/>
    </row>
    <row r="879" spans="1:14" s="272" customFormat="1">
      <c r="A879" s="296"/>
      <c r="B879" s="262"/>
      <c r="C879" s="297"/>
      <c r="D879" s="297"/>
      <c r="E879" s="257"/>
      <c r="F879" s="430"/>
      <c r="H879" s="7"/>
      <c r="I879" s="7"/>
      <c r="J879" s="7"/>
      <c r="K879" s="7"/>
      <c r="L879" s="7"/>
      <c r="M879" s="7"/>
      <c r="N879" s="7"/>
    </row>
    <row r="880" spans="1:14" s="272" customFormat="1">
      <c r="A880" s="296"/>
      <c r="B880" s="262"/>
      <c r="C880" s="297"/>
      <c r="D880" s="297"/>
      <c r="E880" s="257"/>
      <c r="F880" s="430"/>
      <c r="H880" s="7"/>
      <c r="I880" s="7"/>
      <c r="J880" s="7"/>
      <c r="K880" s="7"/>
      <c r="L880" s="7"/>
      <c r="M880" s="7"/>
      <c r="N880" s="7"/>
    </row>
    <row r="881" spans="1:14" s="272" customFormat="1">
      <c r="A881" s="296"/>
      <c r="B881" s="262"/>
      <c r="C881" s="297"/>
      <c r="D881" s="297"/>
      <c r="E881" s="257"/>
      <c r="F881" s="430"/>
      <c r="H881" s="7"/>
      <c r="I881" s="7"/>
      <c r="J881" s="7"/>
      <c r="K881" s="7"/>
      <c r="L881" s="7"/>
      <c r="M881" s="7"/>
      <c r="N881" s="7"/>
    </row>
    <row r="882" spans="1:14" s="272" customFormat="1">
      <c r="A882" s="296"/>
      <c r="B882" s="262"/>
      <c r="C882" s="297"/>
      <c r="D882" s="297"/>
      <c r="E882" s="257"/>
      <c r="F882" s="430"/>
      <c r="H882" s="7"/>
      <c r="I882" s="7"/>
      <c r="J882" s="7"/>
      <c r="K882" s="7"/>
      <c r="L882" s="7"/>
      <c r="M882" s="7"/>
      <c r="N882" s="7"/>
    </row>
    <row r="883" spans="1:14" s="272" customFormat="1">
      <c r="A883" s="296"/>
      <c r="B883" s="262"/>
      <c r="C883" s="297"/>
      <c r="D883" s="297"/>
      <c r="E883" s="257"/>
      <c r="F883" s="430"/>
      <c r="H883" s="7"/>
      <c r="I883" s="7"/>
      <c r="J883" s="7"/>
      <c r="K883" s="7"/>
      <c r="L883" s="7"/>
      <c r="M883" s="7"/>
      <c r="N883" s="7"/>
    </row>
    <row r="884" spans="1:14" s="272" customFormat="1">
      <c r="A884" s="296"/>
      <c r="B884" s="262"/>
      <c r="C884" s="297"/>
      <c r="D884" s="297"/>
      <c r="E884" s="257"/>
      <c r="F884" s="430"/>
      <c r="H884" s="7"/>
      <c r="I884" s="7"/>
      <c r="J884" s="7"/>
      <c r="K884" s="7"/>
      <c r="L884" s="7"/>
      <c r="M884" s="7"/>
      <c r="N884" s="7"/>
    </row>
    <row r="885" spans="1:14" s="272" customFormat="1">
      <c r="A885" s="296"/>
      <c r="B885" s="262"/>
      <c r="C885" s="297"/>
      <c r="D885" s="297"/>
      <c r="E885" s="257"/>
      <c r="F885" s="430"/>
      <c r="H885" s="7"/>
      <c r="I885" s="7"/>
      <c r="J885" s="7"/>
      <c r="K885" s="7"/>
      <c r="L885" s="7"/>
      <c r="M885" s="7"/>
      <c r="N885" s="7"/>
    </row>
    <row r="886" spans="1:14" s="272" customFormat="1">
      <c r="A886" s="296"/>
      <c r="B886" s="262"/>
      <c r="C886" s="297"/>
      <c r="D886" s="297"/>
      <c r="E886" s="257"/>
      <c r="F886" s="430"/>
      <c r="H886" s="7"/>
      <c r="I886" s="7"/>
      <c r="J886" s="7"/>
      <c r="K886" s="7"/>
      <c r="L886" s="7"/>
      <c r="M886" s="7"/>
      <c r="N886" s="7"/>
    </row>
    <row r="887" spans="1:14" s="272" customFormat="1">
      <c r="A887" s="296"/>
      <c r="B887" s="262"/>
      <c r="C887" s="297"/>
      <c r="D887" s="297"/>
      <c r="E887" s="257"/>
      <c r="F887" s="430"/>
      <c r="H887" s="7"/>
      <c r="I887" s="7"/>
      <c r="J887" s="7"/>
      <c r="K887" s="7"/>
      <c r="L887" s="7"/>
      <c r="M887" s="7"/>
      <c r="N887" s="7"/>
    </row>
    <row r="888" spans="1:14" s="272" customFormat="1">
      <c r="A888" s="296"/>
      <c r="B888" s="262"/>
      <c r="C888" s="297"/>
      <c r="D888" s="297"/>
      <c r="E888" s="257"/>
      <c r="F888" s="430"/>
      <c r="H888" s="7"/>
      <c r="I888" s="7"/>
      <c r="J888" s="7"/>
      <c r="K888" s="7"/>
      <c r="L888" s="7"/>
      <c r="M888" s="7"/>
      <c r="N888" s="7"/>
    </row>
    <row r="889" spans="1:14" s="272" customFormat="1">
      <c r="A889" s="296"/>
      <c r="B889" s="262"/>
      <c r="C889" s="297"/>
      <c r="D889" s="297"/>
      <c r="E889" s="257"/>
      <c r="F889" s="430"/>
      <c r="H889" s="7"/>
      <c r="I889" s="7"/>
      <c r="J889" s="7"/>
      <c r="K889" s="7"/>
      <c r="L889" s="7"/>
      <c r="M889" s="7"/>
      <c r="N889" s="7"/>
    </row>
    <row r="890" spans="1:14" s="272" customFormat="1">
      <c r="A890" s="296"/>
      <c r="B890" s="262"/>
      <c r="C890" s="297"/>
      <c r="D890" s="297"/>
      <c r="E890" s="257"/>
      <c r="F890" s="430"/>
      <c r="H890" s="7"/>
      <c r="I890" s="7"/>
      <c r="J890" s="7"/>
      <c r="K890" s="7"/>
      <c r="L890" s="7"/>
      <c r="M890" s="7"/>
      <c r="N890" s="7"/>
    </row>
    <row r="891" spans="1:14" s="272" customFormat="1">
      <c r="A891" s="296"/>
      <c r="B891" s="262"/>
      <c r="C891" s="297"/>
      <c r="D891" s="297"/>
      <c r="E891" s="257"/>
      <c r="F891" s="430"/>
      <c r="H891" s="7"/>
      <c r="I891" s="7"/>
      <c r="J891" s="7"/>
      <c r="K891" s="7"/>
      <c r="L891" s="7"/>
      <c r="M891" s="7"/>
      <c r="N891" s="7"/>
    </row>
    <row r="892" spans="1:14" s="272" customFormat="1">
      <c r="A892" s="296"/>
      <c r="B892" s="262"/>
      <c r="C892" s="297"/>
      <c r="D892" s="297"/>
      <c r="E892" s="257"/>
      <c r="F892" s="430"/>
      <c r="H892" s="7"/>
      <c r="I892" s="7"/>
      <c r="J892" s="7"/>
      <c r="K892" s="7"/>
      <c r="L892" s="7"/>
      <c r="M892" s="7"/>
      <c r="N892" s="7"/>
    </row>
    <row r="893" spans="1:14" s="272" customFormat="1">
      <c r="A893" s="296"/>
      <c r="B893" s="262"/>
      <c r="C893" s="297"/>
      <c r="D893" s="297"/>
      <c r="E893" s="257"/>
      <c r="F893" s="430"/>
      <c r="H893" s="7"/>
      <c r="I893" s="7"/>
      <c r="J893" s="7"/>
      <c r="K893" s="7"/>
      <c r="L893" s="7"/>
      <c r="M893" s="7"/>
      <c r="N893" s="7"/>
    </row>
    <row r="894" spans="1:14" s="272" customFormat="1">
      <c r="A894" s="296"/>
      <c r="B894" s="262"/>
      <c r="C894" s="297"/>
      <c r="D894" s="297"/>
      <c r="E894" s="257"/>
      <c r="F894" s="430"/>
      <c r="H894" s="7"/>
      <c r="I894" s="7"/>
      <c r="J894" s="7"/>
      <c r="K894" s="7"/>
      <c r="L894" s="7"/>
      <c r="M894" s="7"/>
      <c r="N894" s="7"/>
    </row>
    <row r="895" spans="1:14" s="272" customFormat="1">
      <c r="A895" s="296"/>
      <c r="B895" s="262"/>
      <c r="C895" s="297"/>
      <c r="D895" s="297"/>
      <c r="E895" s="257"/>
      <c r="F895" s="430"/>
      <c r="H895" s="7"/>
      <c r="I895" s="7"/>
      <c r="J895" s="7"/>
      <c r="K895" s="7"/>
      <c r="L895" s="7"/>
      <c r="M895" s="7"/>
      <c r="N895" s="7"/>
    </row>
    <row r="896" spans="1:14" s="272" customFormat="1">
      <c r="A896" s="296"/>
      <c r="B896" s="262"/>
      <c r="C896" s="297"/>
      <c r="D896" s="297"/>
      <c r="E896" s="257"/>
      <c r="F896" s="430"/>
      <c r="H896" s="7"/>
      <c r="I896" s="7"/>
      <c r="J896" s="7"/>
      <c r="K896" s="7"/>
      <c r="L896" s="7"/>
      <c r="M896" s="7"/>
      <c r="N896" s="7"/>
    </row>
    <row r="897" spans="1:14" s="272" customFormat="1">
      <c r="A897" s="296"/>
      <c r="B897" s="262"/>
      <c r="C897" s="297"/>
      <c r="D897" s="297"/>
      <c r="E897" s="257"/>
      <c r="F897" s="430"/>
      <c r="H897" s="7"/>
      <c r="I897" s="7"/>
      <c r="J897" s="7"/>
      <c r="K897" s="7"/>
      <c r="L897" s="7"/>
      <c r="M897" s="7"/>
      <c r="N897" s="7"/>
    </row>
    <row r="898" spans="1:14" s="272" customFormat="1">
      <c r="A898" s="296"/>
      <c r="B898" s="262"/>
      <c r="C898" s="297"/>
      <c r="D898" s="297"/>
      <c r="E898" s="257"/>
      <c r="F898" s="430"/>
      <c r="H898" s="7"/>
      <c r="I898" s="7"/>
      <c r="J898" s="7"/>
      <c r="K898" s="7"/>
      <c r="L898" s="7"/>
      <c r="M898" s="7"/>
      <c r="N898" s="7"/>
    </row>
    <row r="899" spans="1:14" s="272" customFormat="1">
      <c r="A899" s="296"/>
      <c r="B899" s="262"/>
      <c r="C899" s="297"/>
      <c r="D899" s="297"/>
      <c r="E899" s="257"/>
      <c r="F899" s="430"/>
      <c r="H899" s="7"/>
      <c r="I899" s="7"/>
      <c r="J899" s="7"/>
      <c r="K899" s="7"/>
      <c r="L899" s="7"/>
      <c r="M899" s="7"/>
      <c r="N899" s="7"/>
    </row>
    <row r="900" spans="1:14" s="272" customFormat="1">
      <c r="A900" s="296"/>
      <c r="B900" s="262"/>
      <c r="C900" s="297"/>
      <c r="D900" s="297"/>
      <c r="E900" s="257"/>
      <c r="F900" s="430"/>
      <c r="H900" s="7"/>
      <c r="I900" s="7"/>
      <c r="J900" s="7"/>
      <c r="K900" s="7"/>
      <c r="L900" s="7"/>
      <c r="M900" s="7"/>
      <c r="N900" s="7"/>
    </row>
    <row r="901" spans="1:14" s="272" customFormat="1">
      <c r="A901" s="296"/>
      <c r="B901" s="262"/>
      <c r="C901" s="297"/>
      <c r="D901" s="297"/>
      <c r="E901" s="257"/>
      <c r="F901" s="430"/>
      <c r="H901" s="7"/>
      <c r="I901" s="7"/>
      <c r="J901" s="7"/>
      <c r="K901" s="7"/>
      <c r="L901" s="7"/>
      <c r="M901" s="7"/>
      <c r="N901" s="7"/>
    </row>
    <row r="902" spans="1:14" s="272" customFormat="1">
      <c r="A902" s="296"/>
      <c r="B902" s="262"/>
      <c r="C902" s="297"/>
      <c r="D902" s="297"/>
      <c r="E902" s="257"/>
      <c r="F902" s="430"/>
      <c r="H902" s="7"/>
      <c r="I902" s="7"/>
      <c r="J902" s="7"/>
      <c r="K902" s="7"/>
      <c r="L902" s="7"/>
      <c r="M902" s="7"/>
      <c r="N902" s="7"/>
    </row>
    <row r="903" spans="1:14" s="272" customFormat="1">
      <c r="A903" s="296"/>
      <c r="B903" s="262"/>
      <c r="C903" s="297"/>
      <c r="D903" s="297"/>
      <c r="E903" s="257"/>
      <c r="F903" s="430"/>
      <c r="H903" s="7"/>
      <c r="I903" s="7"/>
      <c r="J903" s="7"/>
      <c r="K903" s="7"/>
      <c r="L903" s="7"/>
      <c r="M903" s="7"/>
      <c r="N903" s="7"/>
    </row>
    <row r="904" spans="1:14" s="272" customFormat="1">
      <c r="A904" s="296"/>
      <c r="B904" s="262"/>
      <c r="C904" s="297"/>
      <c r="D904" s="297"/>
      <c r="E904" s="257"/>
      <c r="F904" s="430"/>
      <c r="H904" s="7"/>
      <c r="I904" s="7"/>
      <c r="J904" s="7"/>
      <c r="K904" s="7"/>
      <c r="L904" s="7"/>
      <c r="M904" s="7"/>
      <c r="N904" s="7"/>
    </row>
    <row r="905" spans="1:14" s="272" customFormat="1">
      <c r="A905" s="296"/>
      <c r="B905" s="262"/>
      <c r="C905" s="297"/>
      <c r="D905" s="297"/>
      <c r="E905" s="257"/>
      <c r="F905" s="430"/>
      <c r="H905" s="7"/>
      <c r="I905" s="7"/>
      <c r="J905" s="7"/>
      <c r="K905" s="7"/>
      <c r="L905" s="7"/>
      <c r="M905" s="7"/>
      <c r="N905" s="7"/>
    </row>
    <row r="906" spans="1:14" s="272" customFormat="1">
      <c r="A906" s="296"/>
      <c r="B906" s="262"/>
      <c r="C906" s="297"/>
      <c r="D906" s="297"/>
      <c r="E906" s="257"/>
      <c r="F906" s="430"/>
      <c r="H906" s="7"/>
      <c r="I906" s="7"/>
      <c r="J906" s="7"/>
      <c r="K906" s="7"/>
      <c r="L906" s="7"/>
      <c r="M906" s="7"/>
      <c r="N906" s="7"/>
    </row>
    <row r="907" spans="1:14" s="272" customFormat="1">
      <c r="A907" s="296"/>
      <c r="B907" s="262"/>
      <c r="C907" s="297"/>
      <c r="D907" s="297"/>
      <c r="E907" s="257"/>
      <c r="F907" s="430"/>
      <c r="H907" s="7"/>
      <c r="I907" s="7"/>
      <c r="J907" s="7"/>
      <c r="K907" s="7"/>
      <c r="L907" s="7"/>
      <c r="M907" s="7"/>
      <c r="N907" s="7"/>
    </row>
    <row r="908" spans="1:14" s="272" customFormat="1">
      <c r="A908" s="296"/>
      <c r="B908" s="262"/>
      <c r="C908" s="297"/>
      <c r="D908" s="297"/>
      <c r="E908" s="257"/>
      <c r="F908" s="430"/>
      <c r="H908" s="7"/>
      <c r="I908" s="7"/>
      <c r="J908" s="7"/>
      <c r="K908" s="7"/>
      <c r="L908" s="7"/>
      <c r="M908" s="7"/>
      <c r="N908" s="7"/>
    </row>
    <row r="909" spans="1:14" s="272" customFormat="1">
      <c r="A909" s="296"/>
      <c r="B909" s="262"/>
      <c r="C909" s="297"/>
      <c r="D909" s="297"/>
      <c r="E909" s="257"/>
      <c r="F909" s="430"/>
      <c r="H909" s="7"/>
      <c r="I909" s="7"/>
      <c r="J909" s="7"/>
      <c r="K909" s="7"/>
      <c r="L909" s="7"/>
      <c r="M909" s="7"/>
      <c r="N909" s="7"/>
    </row>
    <row r="910" spans="1:14" s="272" customFormat="1">
      <c r="A910" s="296"/>
      <c r="B910" s="262"/>
      <c r="C910" s="297"/>
      <c r="D910" s="297"/>
      <c r="E910" s="257"/>
      <c r="F910" s="430"/>
      <c r="H910" s="7"/>
      <c r="I910" s="7"/>
      <c r="J910" s="7"/>
      <c r="K910" s="7"/>
      <c r="L910" s="7"/>
      <c r="M910" s="7"/>
      <c r="N910" s="7"/>
    </row>
    <row r="911" spans="1:14" s="272" customFormat="1">
      <c r="A911" s="296"/>
      <c r="B911" s="262"/>
      <c r="C911" s="297"/>
      <c r="D911" s="297"/>
      <c r="E911" s="257"/>
      <c r="F911" s="430"/>
      <c r="H911" s="7"/>
      <c r="I911" s="7"/>
      <c r="J911" s="7"/>
      <c r="K911" s="7"/>
      <c r="L911" s="7"/>
      <c r="M911" s="7"/>
      <c r="N911" s="7"/>
    </row>
    <row r="912" spans="1:14" s="272" customFormat="1">
      <c r="A912" s="296"/>
      <c r="B912" s="262"/>
      <c r="C912" s="297"/>
      <c r="D912" s="297"/>
      <c r="E912" s="257"/>
      <c r="F912" s="430"/>
      <c r="H912" s="7"/>
      <c r="I912" s="7"/>
      <c r="J912" s="7"/>
      <c r="K912" s="7"/>
      <c r="L912" s="7"/>
      <c r="M912" s="7"/>
      <c r="N912" s="7"/>
    </row>
    <row r="913" spans="1:14" s="272" customFormat="1">
      <c r="A913" s="296"/>
      <c r="B913" s="262"/>
      <c r="C913" s="297"/>
      <c r="D913" s="297"/>
      <c r="E913" s="257"/>
      <c r="F913" s="430"/>
      <c r="H913" s="7"/>
      <c r="I913" s="7"/>
      <c r="J913" s="7"/>
      <c r="K913" s="7"/>
      <c r="L913" s="7"/>
      <c r="M913" s="7"/>
      <c r="N913" s="7"/>
    </row>
    <row r="914" spans="1:14" s="272" customFormat="1">
      <c r="A914" s="296"/>
      <c r="B914" s="262"/>
      <c r="C914" s="297"/>
      <c r="D914" s="297"/>
      <c r="E914" s="257"/>
      <c r="F914" s="430"/>
      <c r="H914" s="7"/>
      <c r="I914" s="7"/>
      <c r="J914" s="7"/>
      <c r="K914" s="7"/>
      <c r="L914" s="7"/>
      <c r="M914" s="7"/>
      <c r="N914" s="7"/>
    </row>
    <row r="915" spans="1:14" s="272" customFormat="1">
      <c r="A915" s="296"/>
      <c r="B915" s="262"/>
      <c r="C915" s="297"/>
      <c r="D915" s="297"/>
      <c r="E915" s="257"/>
      <c r="F915" s="430"/>
      <c r="H915" s="7"/>
      <c r="I915" s="7"/>
      <c r="J915" s="7"/>
      <c r="K915" s="7"/>
      <c r="L915" s="7"/>
      <c r="M915" s="7"/>
      <c r="N915" s="7"/>
    </row>
    <row r="916" spans="1:14" s="272" customFormat="1">
      <c r="A916" s="296"/>
      <c r="B916" s="262"/>
      <c r="C916" s="297"/>
      <c r="D916" s="297"/>
      <c r="E916" s="257"/>
      <c r="F916" s="430"/>
      <c r="H916" s="7"/>
      <c r="I916" s="7"/>
      <c r="J916" s="7"/>
      <c r="K916" s="7"/>
      <c r="L916" s="7"/>
      <c r="M916" s="7"/>
      <c r="N916" s="7"/>
    </row>
    <row r="917" spans="1:14" s="272" customFormat="1">
      <c r="A917" s="296"/>
      <c r="B917" s="262"/>
      <c r="C917" s="297"/>
      <c r="D917" s="297"/>
      <c r="E917" s="257"/>
      <c r="F917" s="430"/>
      <c r="H917" s="7"/>
      <c r="I917" s="7"/>
      <c r="J917" s="7"/>
      <c r="K917" s="7"/>
      <c r="L917" s="7"/>
      <c r="M917" s="7"/>
      <c r="N917" s="7"/>
    </row>
    <row r="918" spans="1:14" s="272" customFormat="1">
      <c r="A918" s="296"/>
      <c r="B918" s="262"/>
      <c r="C918" s="297"/>
      <c r="D918" s="297"/>
      <c r="E918" s="257"/>
      <c r="F918" s="430"/>
      <c r="H918" s="7"/>
      <c r="I918" s="7"/>
      <c r="J918" s="7"/>
      <c r="K918" s="7"/>
      <c r="L918" s="7"/>
      <c r="M918" s="7"/>
      <c r="N918" s="7"/>
    </row>
    <row r="919" spans="1:14" s="272" customFormat="1">
      <c r="A919" s="296"/>
      <c r="B919" s="262"/>
      <c r="C919" s="297"/>
      <c r="D919" s="297"/>
      <c r="E919" s="257"/>
      <c r="F919" s="430"/>
      <c r="H919" s="7"/>
      <c r="I919" s="7"/>
      <c r="J919" s="7"/>
      <c r="K919" s="7"/>
      <c r="L919" s="7"/>
      <c r="M919" s="7"/>
      <c r="N919" s="7"/>
    </row>
    <row r="920" spans="1:14" s="272" customFormat="1">
      <c r="A920" s="296"/>
      <c r="B920" s="262"/>
      <c r="C920" s="297"/>
      <c r="D920" s="297"/>
      <c r="E920" s="257"/>
      <c r="F920" s="430"/>
      <c r="H920" s="7"/>
      <c r="I920" s="7"/>
      <c r="J920" s="7"/>
      <c r="K920" s="7"/>
      <c r="L920" s="7"/>
      <c r="M920" s="7"/>
      <c r="N920" s="7"/>
    </row>
    <row r="921" spans="1:14" s="272" customFormat="1">
      <c r="A921" s="296"/>
      <c r="B921" s="262"/>
      <c r="C921" s="297"/>
      <c r="D921" s="297"/>
      <c r="E921" s="257"/>
      <c r="F921" s="430"/>
      <c r="H921" s="7"/>
      <c r="I921" s="7"/>
      <c r="J921" s="7"/>
      <c r="K921" s="7"/>
      <c r="L921" s="7"/>
      <c r="M921" s="7"/>
      <c r="N921" s="7"/>
    </row>
    <row r="922" spans="1:14" s="272" customFormat="1">
      <c r="A922" s="296"/>
      <c r="B922" s="262"/>
      <c r="C922" s="297"/>
      <c r="D922" s="297"/>
      <c r="E922" s="257"/>
      <c r="F922" s="430"/>
      <c r="H922" s="7"/>
      <c r="I922" s="7"/>
      <c r="J922" s="7"/>
      <c r="K922" s="7"/>
      <c r="L922" s="7"/>
      <c r="M922" s="7"/>
      <c r="N922" s="7"/>
    </row>
    <row r="923" spans="1:14" s="272" customFormat="1">
      <c r="A923" s="296"/>
      <c r="B923" s="262"/>
      <c r="C923" s="297"/>
      <c r="D923" s="297"/>
      <c r="E923" s="257"/>
      <c r="F923" s="430"/>
      <c r="H923" s="7"/>
      <c r="I923" s="7"/>
      <c r="J923" s="7"/>
      <c r="K923" s="7"/>
      <c r="L923" s="7"/>
      <c r="M923" s="7"/>
      <c r="N923" s="7"/>
    </row>
    <row r="924" spans="1:14" s="272" customFormat="1">
      <c r="A924" s="296"/>
      <c r="B924" s="262"/>
      <c r="C924" s="297"/>
      <c r="D924" s="297"/>
      <c r="E924" s="257"/>
      <c r="F924" s="430"/>
      <c r="H924" s="7"/>
      <c r="I924" s="7"/>
      <c r="J924" s="7"/>
      <c r="K924" s="7"/>
      <c r="L924" s="7"/>
      <c r="M924" s="7"/>
      <c r="N924" s="7"/>
    </row>
    <row r="925" spans="1:14" s="272" customFormat="1">
      <c r="A925" s="296"/>
      <c r="B925" s="262"/>
      <c r="C925" s="297"/>
      <c r="D925" s="297"/>
      <c r="E925" s="257"/>
      <c r="F925" s="430"/>
      <c r="H925" s="7"/>
      <c r="I925" s="7"/>
      <c r="J925" s="7"/>
      <c r="K925" s="7"/>
      <c r="L925" s="7"/>
      <c r="M925" s="7"/>
      <c r="N925" s="7"/>
    </row>
    <row r="926" spans="1:14" s="272" customFormat="1">
      <c r="A926" s="296"/>
      <c r="B926" s="262"/>
      <c r="C926" s="297"/>
      <c r="D926" s="297"/>
      <c r="E926" s="257"/>
      <c r="F926" s="430"/>
      <c r="H926" s="7"/>
      <c r="I926" s="7"/>
      <c r="J926" s="7"/>
      <c r="K926" s="7"/>
      <c r="L926" s="7"/>
      <c r="M926" s="7"/>
      <c r="N926" s="7"/>
    </row>
    <row r="927" spans="1:14" s="272" customFormat="1">
      <c r="A927" s="296"/>
      <c r="B927" s="262"/>
      <c r="C927" s="297"/>
      <c r="D927" s="297"/>
      <c r="E927" s="257"/>
      <c r="F927" s="430"/>
      <c r="H927" s="7"/>
      <c r="I927" s="7"/>
      <c r="J927" s="7"/>
      <c r="K927" s="7"/>
      <c r="L927" s="7"/>
      <c r="M927" s="7"/>
      <c r="N927" s="7"/>
    </row>
    <row r="928" spans="1:14" s="272" customFormat="1">
      <c r="A928" s="296"/>
      <c r="B928" s="262"/>
      <c r="C928" s="297"/>
      <c r="D928" s="297"/>
      <c r="E928" s="257"/>
      <c r="F928" s="430"/>
      <c r="H928" s="7"/>
      <c r="I928" s="7"/>
      <c r="J928" s="7"/>
      <c r="K928" s="7"/>
      <c r="L928" s="7"/>
      <c r="M928" s="7"/>
      <c r="N928" s="7"/>
    </row>
    <row r="929" spans="1:14" s="272" customFormat="1">
      <c r="A929" s="296"/>
      <c r="B929" s="262"/>
      <c r="C929" s="297"/>
      <c r="D929" s="297"/>
      <c r="E929" s="257"/>
      <c r="F929" s="430"/>
      <c r="H929" s="7"/>
      <c r="I929" s="7"/>
      <c r="J929" s="7"/>
      <c r="K929" s="7"/>
      <c r="L929" s="7"/>
      <c r="M929" s="7"/>
      <c r="N929" s="7"/>
    </row>
    <row r="930" spans="1:14" s="272" customFormat="1">
      <c r="A930" s="296"/>
      <c r="B930" s="262"/>
      <c r="C930" s="297"/>
      <c r="D930" s="297"/>
      <c r="E930" s="257"/>
      <c r="F930" s="430"/>
      <c r="H930" s="7"/>
      <c r="I930" s="7"/>
      <c r="J930" s="7"/>
      <c r="K930" s="7"/>
      <c r="L930" s="7"/>
      <c r="M930" s="7"/>
      <c r="N930" s="7"/>
    </row>
    <row r="931" spans="1:14" s="272" customFormat="1">
      <c r="A931" s="296"/>
      <c r="B931" s="262"/>
      <c r="C931" s="297"/>
      <c r="D931" s="297"/>
      <c r="E931" s="257"/>
      <c r="F931" s="430"/>
      <c r="H931" s="7"/>
      <c r="I931" s="7"/>
      <c r="J931" s="7"/>
      <c r="K931" s="7"/>
      <c r="L931" s="7"/>
      <c r="M931" s="7"/>
      <c r="N931" s="7"/>
    </row>
    <row r="932" spans="1:14" s="272" customFormat="1">
      <c r="A932" s="296"/>
      <c r="B932" s="262"/>
      <c r="C932" s="297"/>
      <c r="D932" s="297"/>
      <c r="E932" s="257"/>
      <c r="F932" s="430"/>
      <c r="H932" s="7"/>
      <c r="I932" s="7"/>
      <c r="J932" s="7"/>
      <c r="K932" s="7"/>
      <c r="L932" s="7"/>
      <c r="M932" s="7"/>
      <c r="N932" s="7"/>
    </row>
    <row r="933" spans="1:14" s="272" customFormat="1">
      <c r="A933" s="296"/>
      <c r="B933" s="262"/>
      <c r="C933" s="297"/>
      <c r="D933" s="297"/>
      <c r="E933" s="257"/>
      <c r="F933" s="430"/>
      <c r="H933" s="7"/>
      <c r="I933" s="7"/>
      <c r="J933" s="7"/>
      <c r="K933" s="7"/>
      <c r="L933" s="7"/>
      <c r="M933" s="7"/>
      <c r="N933" s="7"/>
    </row>
    <row r="934" spans="1:14" s="272" customFormat="1">
      <c r="A934" s="296"/>
      <c r="B934" s="262"/>
      <c r="C934" s="297"/>
      <c r="D934" s="297"/>
      <c r="E934" s="257"/>
      <c r="F934" s="430"/>
      <c r="H934" s="7"/>
      <c r="I934" s="7"/>
      <c r="J934" s="7"/>
      <c r="K934" s="7"/>
      <c r="L934" s="7"/>
      <c r="M934" s="7"/>
      <c r="N934" s="7"/>
    </row>
    <row r="935" spans="1:14" s="272" customFormat="1">
      <c r="A935" s="296"/>
      <c r="B935" s="262"/>
      <c r="C935" s="297"/>
      <c r="D935" s="297"/>
      <c r="E935" s="257"/>
      <c r="F935" s="430"/>
      <c r="H935" s="7"/>
      <c r="I935" s="7"/>
      <c r="J935" s="7"/>
      <c r="K935" s="7"/>
      <c r="L935" s="7"/>
      <c r="M935" s="7"/>
      <c r="N935" s="7"/>
    </row>
    <row r="936" spans="1:14" s="272" customFormat="1">
      <c r="A936" s="296"/>
      <c r="B936" s="262"/>
      <c r="C936" s="297"/>
      <c r="D936" s="297"/>
      <c r="E936" s="257"/>
      <c r="F936" s="430"/>
      <c r="H936" s="7"/>
      <c r="I936" s="7"/>
      <c r="J936" s="7"/>
      <c r="K936" s="7"/>
      <c r="L936" s="7"/>
      <c r="M936" s="7"/>
      <c r="N936" s="7"/>
    </row>
    <row r="937" spans="1:14" s="272" customFormat="1">
      <c r="A937" s="296"/>
      <c r="B937" s="262"/>
      <c r="C937" s="297"/>
      <c r="D937" s="297"/>
      <c r="E937" s="257"/>
      <c r="F937" s="430"/>
      <c r="H937" s="7"/>
      <c r="I937" s="7"/>
      <c r="J937" s="7"/>
      <c r="K937" s="7"/>
      <c r="L937" s="7"/>
      <c r="M937" s="7"/>
      <c r="N937" s="7"/>
    </row>
    <row r="938" spans="1:14" s="272" customFormat="1">
      <c r="A938" s="296"/>
      <c r="B938" s="262"/>
      <c r="C938" s="297"/>
      <c r="D938" s="297"/>
      <c r="E938" s="257"/>
      <c r="F938" s="430"/>
      <c r="H938" s="7"/>
      <c r="I938" s="7"/>
      <c r="J938" s="7"/>
      <c r="K938" s="7"/>
      <c r="L938" s="7"/>
      <c r="M938" s="7"/>
      <c r="N938" s="7"/>
    </row>
    <row r="939" spans="1:14" s="272" customFormat="1">
      <c r="A939" s="296"/>
      <c r="B939" s="262"/>
      <c r="C939" s="297"/>
      <c r="D939" s="297"/>
      <c r="E939" s="257"/>
      <c r="F939" s="430"/>
      <c r="H939" s="7"/>
      <c r="I939" s="7"/>
      <c r="J939" s="7"/>
      <c r="K939" s="7"/>
      <c r="L939" s="7"/>
      <c r="M939" s="7"/>
      <c r="N939" s="7"/>
    </row>
    <row r="940" spans="1:14" s="272" customFormat="1">
      <c r="A940" s="296"/>
      <c r="B940" s="262"/>
      <c r="C940" s="297"/>
      <c r="D940" s="297"/>
      <c r="E940" s="257"/>
      <c r="F940" s="430"/>
      <c r="H940" s="7"/>
      <c r="I940" s="7"/>
      <c r="J940" s="7"/>
      <c r="K940" s="7"/>
      <c r="L940" s="7"/>
      <c r="M940" s="7"/>
      <c r="N940" s="7"/>
    </row>
    <row r="941" spans="1:14" s="272" customFormat="1">
      <c r="A941" s="296"/>
      <c r="B941" s="262"/>
      <c r="C941" s="297"/>
      <c r="D941" s="297"/>
      <c r="E941" s="257"/>
      <c r="F941" s="430"/>
      <c r="H941" s="7"/>
      <c r="I941" s="7"/>
      <c r="J941" s="7"/>
      <c r="K941" s="7"/>
      <c r="L941" s="7"/>
      <c r="M941" s="7"/>
      <c r="N941" s="7"/>
    </row>
    <row r="942" spans="1:14" s="272" customFormat="1">
      <c r="A942" s="296"/>
      <c r="B942" s="262"/>
      <c r="C942" s="297"/>
      <c r="D942" s="297"/>
      <c r="E942" s="257"/>
      <c r="F942" s="430"/>
      <c r="H942" s="7"/>
      <c r="I942" s="7"/>
      <c r="J942" s="7"/>
      <c r="K942" s="7"/>
      <c r="L942" s="7"/>
      <c r="M942" s="7"/>
      <c r="N942" s="7"/>
    </row>
    <row r="943" spans="1:14" s="272" customFormat="1">
      <c r="A943" s="296"/>
      <c r="B943" s="262"/>
      <c r="C943" s="297"/>
      <c r="D943" s="297"/>
      <c r="E943" s="257"/>
      <c r="F943" s="430"/>
      <c r="H943" s="7"/>
      <c r="I943" s="7"/>
      <c r="J943" s="7"/>
      <c r="K943" s="7"/>
      <c r="L943" s="7"/>
      <c r="M943" s="7"/>
      <c r="N943" s="7"/>
    </row>
    <row r="944" spans="1:14" s="272" customFormat="1">
      <c r="A944" s="296"/>
      <c r="B944" s="262"/>
      <c r="C944" s="297"/>
      <c r="D944" s="297"/>
      <c r="E944" s="257"/>
      <c r="F944" s="430"/>
      <c r="H944" s="7"/>
      <c r="I944" s="7"/>
      <c r="J944" s="7"/>
      <c r="K944" s="7"/>
      <c r="L944" s="7"/>
      <c r="M944" s="7"/>
      <c r="N944" s="7"/>
    </row>
    <row r="945" spans="1:14" s="272" customFormat="1">
      <c r="A945" s="296"/>
      <c r="B945" s="262"/>
      <c r="C945" s="297"/>
      <c r="D945" s="297"/>
      <c r="E945" s="257"/>
      <c r="F945" s="430"/>
      <c r="H945" s="7"/>
      <c r="I945" s="7"/>
      <c r="J945" s="7"/>
      <c r="K945" s="7"/>
      <c r="L945" s="7"/>
      <c r="M945" s="7"/>
      <c r="N945" s="7"/>
    </row>
    <row r="946" spans="1:14" s="272" customFormat="1">
      <c r="A946" s="296"/>
      <c r="B946" s="262"/>
      <c r="C946" s="297"/>
      <c r="D946" s="297"/>
      <c r="E946" s="257"/>
      <c r="F946" s="430"/>
      <c r="H946" s="7"/>
      <c r="I946" s="7"/>
      <c r="J946" s="7"/>
      <c r="K946" s="7"/>
      <c r="L946" s="7"/>
      <c r="M946" s="7"/>
      <c r="N946" s="7"/>
    </row>
    <row r="947" spans="1:14" s="272" customFormat="1">
      <c r="A947" s="296"/>
      <c r="B947" s="262"/>
      <c r="C947" s="297"/>
      <c r="D947" s="297"/>
      <c r="E947" s="257"/>
      <c r="F947" s="430"/>
      <c r="H947" s="7"/>
      <c r="I947" s="7"/>
      <c r="J947" s="7"/>
      <c r="K947" s="7"/>
      <c r="L947" s="7"/>
      <c r="M947" s="7"/>
      <c r="N947" s="7"/>
    </row>
    <row r="948" spans="1:14" s="272" customFormat="1">
      <c r="A948" s="296"/>
      <c r="B948" s="262"/>
      <c r="C948" s="297"/>
      <c r="D948" s="297"/>
      <c r="E948" s="257"/>
      <c r="F948" s="430"/>
      <c r="H948" s="7"/>
      <c r="I948" s="7"/>
      <c r="J948" s="7"/>
      <c r="K948" s="7"/>
      <c r="L948" s="7"/>
      <c r="M948" s="7"/>
      <c r="N948" s="7"/>
    </row>
    <row r="949" spans="1:14" s="272" customFormat="1">
      <c r="A949" s="296"/>
      <c r="B949" s="262"/>
      <c r="C949" s="297"/>
      <c r="D949" s="297"/>
      <c r="E949" s="257"/>
      <c r="F949" s="430"/>
      <c r="H949" s="7"/>
      <c r="I949" s="7"/>
      <c r="J949" s="7"/>
      <c r="K949" s="7"/>
      <c r="L949" s="7"/>
      <c r="M949" s="7"/>
      <c r="N949" s="7"/>
    </row>
    <row r="950" spans="1:14" s="272" customFormat="1">
      <c r="A950" s="296"/>
      <c r="B950" s="262"/>
      <c r="C950" s="297"/>
      <c r="D950" s="297"/>
      <c r="E950" s="257"/>
      <c r="F950" s="430"/>
      <c r="H950" s="7"/>
      <c r="I950" s="7"/>
      <c r="J950" s="7"/>
      <c r="K950" s="7"/>
      <c r="L950" s="7"/>
      <c r="M950" s="7"/>
      <c r="N950" s="7"/>
    </row>
    <row r="951" spans="1:14" s="272" customFormat="1">
      <c r="A951" s="296"/>
      <c r="B951" s="262"/>
      <c r="C951" s="297"/>
      <c r="D951" s="297"/>
      <c r="E951" s="257"/>
      <c r="F951" s="430"/>
      <c r="H951" s="7"/>
      <c r="I951" s="7"/>
      <c r="J951" s="7"/>
      <c r="K951" s="7"/>
      <c r="L951" s="7"/>
      <c r="M951" s="7"/>
      <c r="N951" s="7"/>
    </row>
    <row r="952" spans="1:14" s="272" customFormat="1">
      <c r="A952" s="296"/>
      <c r="B952" s="262"/>
      <c r="C952" s="297"/>
      <c r="D952" s="297"/>
      <c r="E952" s="257"/>
      <c r="F952" s="430"/>
      <c r="H952" s="7"/>
      <c r="I952" s="7"/>
      <c r="J952" s="7"/>
      <c r="K952" s="7"/>
      <c r="L952" s="7"/>
      <c r="M952" s="7"/>
      <c r="N952" s="7"/>
    </row>
    <row r="953" spans="1:14" s="272" customFormat="1">
      <c r="A953" s="296"/>
      <c r="B953" s="262"/>
      <c r="C953" s="297"/>
      <c r="D953" s="297"/>
      <c r="E953" s="257"/>
      <c r="F953" s="430"/>
      <c r="H953" s="7"/>
      <c r="I953" s="7"/>
      <c r="J953" s="7"/>
      <c r="K953" s="7"/>
      <c r="L953" s="7"/>
      <c r="M953" s="7"/>
      <c r="N953" s="7"/>
    </row>
    <row r="954" spans="1:14" s="272" customFormat="1">
      <c r="A954" s="296"/>
      <c r="B954" s="262"/>
      <c r="C954" s="297"/>
      <c r="D954" s="297"/>
      <c r="E954" s="257"/>
      <c r="F954" s="430"/>
      <c r="H954" s="7"/>
      <c r="I954" s="7"/>
      <c r="J954" s="7"/>
      <c r="K954" s="7"/>
      <c r="L954" s="7"/>
      <c r="M954" s="7"/>
      <c r="N954" s="7"/>
    </row>
    <row r="955" spans="1:14" s="272" customFormat="1">
      <c r="A955" s="296"/>
      <c r="B955" s="262"/>
      <c r="C955" s="297"/>
      <c r="D955" s="297"/>
      <c r="E955" s="257"/>
      <c r="F955" s="430"/>
      <c r="H955" s="7"/>
      <c r="I955" s="7"/>
      <c r="J955" s="7"/>
      <c r="K955" s="7"/>
      <c r="L955" s="7"/>
      <c r="M955" s="7"/>
      <c r="N955" s="7"/>
    </row>
    <row r="956" spans="1:14" s="272" customFormat="1">
      <c r="A956" s="296"/>
      <c r="B956" s="262"/>
      <c r="C956" s="297"/>
      <c r="D956" s="297"/>
      <c r="E956" s="257"/>
      <c r="F956" s="430"/>
      <c r="H956" s="7"/>
      <c r="I956" s="7"/>
      <c r="J956" s="7"/>
      <c r="K956" s="7"/>
      <c r="L956" s="7"/>
      <c r="M956" s="7"/>
      <c r="N956" s="7"/>
    </row>
    <row r="957" spans="1:14" s="272" customFormat="1">
      <c r="A957" s="296"/>
      <c r="B957" s="262"/>
      <c r="C957" s="297"/>
      <c r="D957" s="297"/>
      <c r="E957" s="257"/>
      <c r="F957" s="430"/>
      <c r="H957" s="7"/>
      <c r="I957" s="7"/>
      <c r="J957" s="7"/>
      <c r="K957" s="7"/>
      <c r="L957" s="7"/>
      <c r="M957" s="7"/>
      <c r="N957" s="7"/>
    </row>
    <row r="958" spans="1:14" s="272" customFormat="1">
      <c r="A958" s="296"/>
      <c r="B958" s="262"/>
      <c r="C958" s="297"/>
      <c r="D958" s="297"/>
      <c r="E958" s="257"/>
      <c r="F958" s="430"/>
      <c r="H958" s="7"/>
      <c r="I958" s="7"/>
      <c r="J958" s="7"/>
      <c r="K958" s="7"/>
      <c r="L958" s="7"/>
      <c r="M958" s="7"/>
      <c r="N958" s="7"/>
    </row>
    <row r="959" spans="1:14" s="272" customFormat="1">
      <c r="A959" s="296"/>
      <c r="B959" s="262"/>
      <c r="C959" s="297"/>
      <c r="D959" s="297"/>
      <c r="E959" s="257"/>
      <c r="F959" s="430"/>
      <c r="H959" s="7"/>
      <c r="I959" s="7"/>
      <c r="J959" s="7"/>
      <c r="K959" s="7"/>
      <c r="L959" s="7"/>
      <c r="M959" s="7"/>
      <c r="N959" s="7"/>
    </row>
    <row r="960" spans="1:14" s="272" customFormat="1">
      <c r="A960" s="296"/>
      <c r="B960" s="262"/>
      <c r="C960" s="297"/>
      <c r="D960" s="297"/>
      <c r="E960" s="257"/>
      <c r="F960" s="430"/>
      <c r="H960" s="7"/>
      <c r="I960" s="7"/>
      <c r="J960" s="7"/>
      <c r="K960" s="7"/>
      <c r="L960" s="7"/>
      <c r="M960" s="7"/>
      <c r="N960" s="7"/>
    </row>
    <row r="961" spans="1:14" s="272" customFormat="1">
      <c r="A961" s="296"/>
      <c r="B961" s="262"/>
      <c r="C961" s="297"/>
      <c r="D961" s="297"/>
      <c r="E961" s="257"/>
      <c r="F961" s="430"/>
      <c r="H961" s="7"/>
      <c r="I961" s="7"/>
      <c r="J961" s="7"/>
      <c r="K961" s="7"/>
      <c r="L961" s="7"/>
      <c r="M961" s="7"/>
      <c r="N961" s="7"/>
    </row>
    <row r="962" spans="1:14" s="272" customFormat="1">
      <c r="A962" s="296"/>
      <c r="B962" s="262"/>
      <c r="C962" s="297"/>
      <c r="D962" s="297"/>
      <c r="E962" s="257"/>
      <c r="F962" s="430"/>
      <c r="H962" s="7"/>
      <c r="I962" s="7"/>
      <c r="J962" s="7"/>
      <c r="K962" s="7"/>
      <c r="L962" s="7"/>
      <c r="M962" s="7"/>
      <c r="N962" s="7"/>
    </row>
    <row r="963" spans="1:14" s="272" customFormat="1">
      <c r="A963" s="296"/>
      <c r="B963" s="262"/>
      <c r="C963" s="297"/>
      <c r="D963" s="297"/>
      <c r="E963" s="257"/>
      <c r="F963" s="430"/>
      <c r="H963" s="7"/>
      <c r="I963" s="7"/>
      <c r="J963" s="7"/>
      <c r="K963" s="7"/>
      <c r="L963" s="7"/>
      <c r="M963" s="7"/>
      <c r="N963" s="7"/>
    </row>
    <row r="964" spans="1:14" s="272" customFormat="1">
      <c r="A964" s="296"/>
      <c r="B964" s="262"/>
      <c r="C964" s="297"/>
      <c r="D964" s="297"/>
      <c r="E964" s="257"/>
      <c r="F964" s="430"/>
      <c r="H964" s="7"/>
      <c r="I964" s="7"/>
      <c r="J964" s="7"/>
      <c r="K964" s="7"/>
      <c r="L964" s="7"/>
      <c r="M964" s="7"/>
      <c r="N964" s="7"/>
    </row>
    <row r="965" spans="1:14" s="272" customFormat="1">
      <c r="A965" s="296"/>
      <c r="B965" s="262"/>
      <c r="C965" s="297"/>
      <c r="D965" s="297"/>
      <c r="E965" s="257"/>
      <c r="F965" s="430"/>
      <c r="H965" s="7"/>
      <c r="I965" s="7"/>
      <c r="J965" s="7"/>
      <c r="K965" s="7"/>
      <c r="L965" s="7"/>
      <c r="M965" s="7"/>
      <c r="N965" s="7"/>
    </row>
    <row r="966" spans="1:14" s="272" customFormat="1">
      <c r="A966" s="296"/>
      <c r="B966" s="262"/>
      <c r="C966" s="297"/>
      <c r="D966" s="297"/>
      <c r="E966" s="257"/>
      <c r="F966" s="430"/>
      <c r="H966" s="7"/>
      <c r="I966" s="7"/>
      <c r="J966" s="7"/>
      <c r="K966" s="7"/>
      <c r="L966" s="7"/>
      <c r="M966" s="7"/>
      <c r="N966" s="7"/>
    </row>
    <row r="967" spans="1:14" s="272" customFormat="1">
      <c r="A967" s="296"/>
      <c r="B967" s="262"/>
      <c r="C967" s="297"/>
      <c r="D967" s="297"/>
      <c r="E967" s="257"/>
      <c r="F967" s="430"/>
      <c r="H967" s="7"/>
      <c r="I967" s="7"/>
      <c r="J967" s="7"/>
      <c r="K967" s="7"/>
      <c r="L967" s="7"/>
      <c r="M967" s="7"/>
      <c r="N967" s="7"/>
    </row>
    <row r="968" spans="1:14" s="272" customFormat="1">
      <c r="A968" s="296"/>
      <c r="B968" s="262"/>
      <c r="C968" s="297"/>
      <c r="D968" s="297"/>
      <c r="E968" s="257"/>
      <c r="F968" s="430"/>
      <c r="H968" s="7"/>
      <c r="I968" s="7"/>
      <c r="J968" s="7"/>
      <c r="K968" s="7"/>
      <c r="L968" s="7"/>
      <c r="M968" s="7"/>
      <c r="N968" s="7"/>
    </row>
    <row r="969" spans="1:14" s="272" customFormat="1">
      <c r="A969" s="296"/>
      <c r="B969" s="262"/>
      <c r="C969" s="297"/>
      <c r="D969" s="297"/>
      <c r="E969" s="257"/>
      <c r="F969" s="430"/>
      <c r="H969" s="7"/>
      <c r="I969" s="7"/>
      <c r="J969" s="7"/>
      <c r="K969" s="7"/>
      <c r="L969" s="7"/>
      <c r="M969" s="7"/>
      <c r="N969" s="7"/>
    </row>
    <row r="970" spans="1:14" s="272" customFormat="1">
      <c r="A970" s="296"/>
      <c r="B970" s="262"/>
      <c r="C970" s="297"/>
      <c r="D970" s="297"/>
      <c r="E970" s="257"/>
      <c r="F970" s="430"/>
      <c r="H970" s="7"/>
      <c r="I970" s="7"/>
      <c r="J970" s="7"/>
      <c r="K970" s="7"/>
      <c r="L970" s="7"/>
      <c r="M970" s="7"/>
      <c r="N970" s="7"/>
    </row>
    <row r="971" spans="1:14" s="272" customFormat="1">
      <c r="A971" s="296"/>
      <c r="B971" s="262"/>
      <c r="C971" s="297"/>
      <c r="D971" s="297"/>
      <c r="E971" s="257"/>
      <c r="F971" s="430"/>
      <c r="H971" s="7"/>
      <c r="I971" s="7"/>
      <c r="J971" s="7"/>
      <c r="K971" s="7"/>
      <c r="L971" s="7"/>
      <c r="M971" s="7"/>
      <c r="N971" s="7"/>
    </row>
    <row r="972" spans="1:14" s="272" customFormat="1">
      <c r="A972" s="296"/>
      <c r="B972" s="262"/>
      <c r="C972" s="297"/>
      <c r="D972" s="297"/>
      <c r="E972" s="257"/>
      <c r="F972" s="430"/>
      <c r="H972" s="7"/>
      <c r="I972" s="7"/>
      <c r="J972" s="7"/>
      <c r="K972" s="7"/>
      <c r="L972" s="7"/>
      <c r="M972" s="7"/>
      <c r="N972" s="7"/>
    </row>
    <row r="973" spans="1:14" s="272" customFormat="1">
      <c r="A973" s="296"/>
      <c r="B973" s="262"/>
      <c r="C973" s="297"/>
      <c r="D973" s="297"/>
      <c r="E973" s="257"/>
      <c r="F973" s="430"/>
      <c r="H973" s="7"/>
      <c r="I973" s="7"/>
      <c r="J973" s="7"/>
      <c r="K973" s="7"/>
      <c r="L973" s="7"/>
      <c r="M973" s="7"/>
      <c r="N973" s="7"/>
    </row>
    <row r="974" spans="1:14" s="272" customFormat="1">
      <c r="A974" s="296"/>
      <c r="B974" s="262"/>
      <c r="C974" s="297"/>
      <c r="D974" s="297"/>
      <c r="E974" s="257"/>
      <c r="F974" s="430"/>
      <c r="H974" s="7"/>
      <c r="I974" s="7"/>
      <c r="J974" s="7"/>
      <c r="K974" s="7"/>
      <c r="L974" s="7"/>
      <c r="M974" s="7"/>
      <c r="N974" s="7"/>
    </row>
    <row r="975" spans="1:14" s="272" customFormat="1">
      <c r="A975" s="296"/>
      <c r="B975" s="262"/>
      <c r="C975" s="297"/>
      <c r="D975" s="297"/>
      <c r="E975" s="257"/>
      <c r="F975" s="430"/>
      <c r="H975" s="7"/>
      <c r="I975" s="7"/>
      <c r="J975" s="7"/>
      <c r="K975" s="7"/>
      <c r="L975" s="7"/>
      <c r="M975" s="7"/>
      <c r="N975" s="7"/>
    </row>
    <row r="976" spans="1:14" s="272" customFormat="1">
      <c r="A976" s="296"/>
      <c r="B976" s="262"/>
      <c r="C976" s="297"/>
      <c r="D976" s="297"/>
      <c r="E976" s="257"/>
      <c r="F976" s="430"/>
      <c r="H976" s="7"/>
      <c r="I976" s="7"/>
      <c r="J976" s="7"/>
      <c r="K976" s="7"/>
      <c r="L976" s="7"/>
      <c r="M976" s="7"/>
      <c r="N976" s="7"/>
    </row>
    <row r="977" spans="1:14" s="272" customFormat="1">
      <c r="A977" s="296"/>
      <c r="B977" s="262"/>
      <c r="C977" s="297"/>
      <c r="D977" s="297"/>
      <c r="E977" s="257"/>
      <c r="F977" s="430"/>
      <c r="H977" s="7"/>
      <c r="I977" s="7"/>
      <c r="J977" s="7"/>
      <c r="K977" s="7"/>
      <c r="L977" s="7"/>
      <c r="M977" s="7"/>
      <c r="N977" s="7"/>
    </row>
    <row r="978" spans="1:14" s="272" customFormat="1">
      <c r="A978" s="296"/>
      <c r="B978" s="262"/>
      <c r="C978" s="297"/>
      <c r="D978" s="297"/>
      <c r="E978" s="257"/>
      <c r="F978" s="430"/>
      <c r="H978" s="7"/>
      <c r="I978" s="7"/>
      <c r="J978" s="7"/>
      <c r="K978" s="7"/>
      <c r="L978" s="7"/>
      <c r="M978" s="7"/>
      <c r="N978" s="7"/>
    </row>
    <row r="979" spans="1:14" s="272" customFormat="1">
      <c r="A979" s="296"/>
      <c r="B979" s="262"/>
      <c r="C979" s="297"/>
      <c r="D979" s="297"/>
      <c r="E979" s="257"/>
      <c r="F979" s="430"/>
      <c r="H979" s="7"/>
      <c r="I979" s="7"/>
      <c r="J979" s="7"/>
      <c r="K979" s="7"/>
      <c r="L979" s="7"/>
      <c r="M979" s="7"/>
      <c r="N979" s="7"/>
    </row>
    <row r="980" spans="1:14" s="272" customFormat="1">
      <c r="A980" s="296"/>
      <c r="B980" s="262"/>
      <c r="C980" s="297"/>
      <c r="D980" s="297"/>
      <c r="E980" s="257"/>
      <c r="F980" s="430"/>
      <c r="H980" s="7"/>
      <c r="I980" s="7"/>
      <c r="J980" s="7"/>
      <c r="K980" s="7"/>
      <c r="L980" s="7"/>
      <c r="M980" s="7"/>
      <c r="N980" s="7"/>
    </row>
    <row r="981" spans="1:14" s="272" customFormat="1">
      <c r="A981" s="296"/>
      <c r="B981" s="262"/>
      <c r="C981" s="297"/>
      <c r="D981" s="297"/>
      <c r="E981" s="257"/>
      <c r="F981" s="430"/>
      <c r="H981" s="7"/>
      <c r="I981" s="7"/>
      <c r="J981" s="7"/>
      <c r="K981" s="7"/>
      <c r="L981" s="7"/>
      <c r="M981" s="7"/>
      <c r="N981" s="7"/>
    </row>
    <row r="982" spans="1:14" s="272" customFormat="1">
      <c r="A982" s="296"/>
      <c r="B982" s="262"/>
      <c r="C982" s="297"/>
      <c r="D982" s="297"/>
      <c r="E982" s="257"/>
      <c r="F982" s="430"/>
      <c r="H982" s="7"/>
      <c r="I982" s="7"/>
      <c r="J982" s="7"/>
      <c r="K982" s="7"/>
      <c r="L982" s="7"/>
      <c r="M982" s="7"/>
      <c r="N982" s="7"/>
    </row>
    <row r="983" spans="1:14" s="272" customFormat="1">
      <c r="A983" s="296"/>
      <c r="B983" s="262"/>
      <c r="C983" s="297"/>
      <c r="D983" s="297"/>
      <c r="E983" s="257"/>
      <c r="F983" s="430"/>
      <c r="H983" s="7"/>
      <c r="I983" s="7"/>
      <c r="J983" s="7"/>
      <c r="K983" s="7"/>
      <c r="L983" s="7"/>
      <c r="M983" s="7"/>
      <c r="N983" s="7"/>
    </row>
    <row r="984" spans="1:14" s="272" customFormat="1">
      <c r="A984" s="296"/>
      <c r="B984" s="262"/>
      <c r="C984" s="297"/>
      <c r="D984" s="297"/>
      <c r="E984" s="257"/>
      <c r="F984" s="430"/>
      <c r="H984" s="7"/>
      <c r="I984" s="7"/>
      <c r="J984" s="7"/>
      <c r="K984" s="7"/>
      <c r="L984" s="7"/>
      <c r="M984" s="7"/>
      <c r="N984" s="7"/>
    </row>
    <row r="985" spans="1:14" s="272" customFormat="1">
      <c r="A985" s="296"/>
      <c r="B985" s="262"/>
      <c r="C985" s="297"/>
      <c r="D985" s="297"/>
      <c r="E985" s="257"/>
      <c r="F985" s="430"/>
      <c r="H985" s="7"/>
      <c r="I985" s="7"/>
      <c r="J985" s="7"/>
      <c r="K985" s="7"/>
      <c r="L985" s="7"/>
      <c r="M985" s="7"/>
      <c r="N985" s="7"/>
    </row>
    <row r="986" spans="1:14" s="272" customFormat="1">
      <c r="A986" s="296"/>
      <c r="B986" s="262"/>
      <c r="C986" s="297"/>
      <c r="D986" s="297"/>
      <c r="E986" s="257"/>
      <c r="F986" s="430"/>
      <c r="H986" s="7"/>
      <c r="I986" s="7"/>
      <c r="J986" s="7"/>
      <c r="K986" s="7"/>
      <c r="L986" s="7"/>
      <c r="M986" s="7"/>
      <c r="N986" s="7"/>
    </row>
    <row r="987" spans="1:14" s="272" customFormat="1">
      <c r="A987" s="296"/>
      <c r="B987" s="262"/>
      <c r="C987" s="297"/>
      <c r="D987" s="297"/>
      <c r="E987" s="257"/>
      <c r="F987" s="430"/>
      <c r="H987" s="7"/>
      <c r="I987" s="7"/>
      <c r="J987" s="7"/>
      <c r="K987" s="7"/>
      <c r="L987" s="7"/>
      <c r="M987" s="7"/>
      <c r="N987" s="7"/>
    </row>
    <row r="988" spans="1:14" s="272" customFormat="1">
      <c r="A988" s="296"/>
      <c r="B988" s="262"/>
      <c r="C988" s="297"/>
      <c r="D988" s="297"/>
      <c r="E988" s="257"/>
      <c r="F988" s="430"/>
      <c r="H988" s="7"/>
      <c r="I988" s="7"/>
      <c r="J988" s="7"/>
      <c r="K988" s="7"/>
      <c r="L988" s="7"/>
      <c r="M988" s="7"/>
      <c r="N988" s="7"/>
    </row>
    <row r="989" spans="1:14" s="272" customFormat="1">
      <c r="A989" s="296"/>
      <c r="B989" s="262"/>
      <c r="C989" s="297"/>
      <c r="D989" s="297"/>
      <c r="E989" s="257"/>
      <c r="F989" s="430"/>
      <c r="H989" s="7"/>
      <c r="I989" s="7"/>
      <c r="J989" s="7"/>
      <c r="K989" s="7"/>
      <c r="L989" s="7"/>
      <c r="M989" s="7"/>
      <c r="N989" s="7"/>
    </row>
    <row r="990" spans="1:14" s="272" customFormat="1">
      <c r="A990" s="296"/>
      <c r="B990" s="262"/>
      <c r="C990" s="297"/>
      <c r="D990" s="297"/>
      <c r="E990" s="257"/>
      <c r="F990" s="430"/>
      <c r="H990" s="7"/>
      <c r="I990" s="7"/>
      <c r="J990" s="7"/>
      <c r="K990" s="7"/>
      <c r="L990" s="7"/>
      <c r="M990" s="7"/>
      <c r="N990" s="7"/>
    </row>
    <row r="991" spans="1:14" s="272" customFormat="1">
      <c r="A991" s="296"/>
      <c r="B991" s="262"/>
      <c r="C991" s="297"/>
      <c r="D991" s="297"/>
      <c r="E991" s="257"/>
      <c r="F991" s="430"/>
      <c r="H991" s="7"/>
      <c r="I991" s="7"/>
      <c r="J991" s="7"/>
      <c r="K991" s="7"/>
      <c r="L991" s="7"/>
      <c r="M991" s="7"/>
      <c r="N991" s="7"/>
    </row>
    <row r="992" spans="1:14" s="272" customFormat="1">
      <c r="A992" s="296"/>
      <c r="B992" s="262"/>
      <c r="C992" s="297"/>
      <c r="D992" s="297"/>
      <c r="E992" s="257"/>
      <c r="F992" s="430"/>
      <c r="H992" s="7"/>
      <c r="I992" s="7"/>
      <c r="J992" s="7"/>
      <c r="K992" s="7"/>
      <c r="L992" s="7"/>
      <c r="M992" s="7"/>
      <c r="N992" s="7"/>
    </row>
    <row r="993" spans="1:14" s="272" customFormat="1">
      <c r="A993" s="296"/>
      <c r="B993" s="262"/>
      <c r="C993" s="297"/>
      <c r="D993" s="297"/>
      <c r="E993" s="257"/>
      <c r="F993" s="430"/>
      <c r="H993" s="7"/>
      <c r="I993" s="7"/>
      <c r="J993" s="7"/>
      <c r="K993" s="7"/>
      <c r="L993" s="7"/>
      <c r="M993" s="7"/>
      <c r="N993" s="7"/>
    </row>
    <row r="994" spans="1:14" s="272" customFormat="1">
      <c r="A994" s="296"/>
      <c r="B994" s="262"/>
      <c r="C994" s="297"/>
      <c r="D994" s="297"/>
      <c r="E994" s="257"/>
      <c r="F994" s="430"/>
      <c r="H994" s="7"/>
      <c r="I994" s="7"/>
      <c r="J994" s="7"/>
      <c r="K994" s="7"/>
      <c r="L994" s="7"/>
      <c r="M994" s="7"/>
      <c r="N994" s="7"/>
    </row>
    <row r="995" spans="1:14" s="272" customFormat="1">
      <c r="A995" s="296"/>
      <c r="B995" s="262"/>
      <c r="C995" s="297"/>
      <c r="D995" s="297"/>
      <c r="E995" s="257"/>
      <c r="F995" s="430"/>
      <c r="H995" s="7"/>
      <c r="I995" s="7"/>
      <c r="J995" s="7"/>
      <c r="K995" s="7"/>
      <c r="L995" s="7"/>
      <c r="M995" s="7"/>
      <c r="N995" s="7"/>
    </row>
    <row r="996" spans="1:14" s="272" customFormat="1">
      <c r="A996" s="296"/>
      <c r="B996" s="262"/>
      <c r="C996" s="297"/>
      <c r="D996" s="297"/>
      <c r="E996" s="257"/>
      <c r="F996" s="430"/>
      <c r="H996" s="7"/>
      <c r="I996" s="7"/>
      <c r="J996" s="7"/>
      <c r="K996" s="7"/>
      <c r="L996" s="7"/>
      <c r="M996" s="7"/>
      <c r="N996" s="7"/>
    </row>
    <row r="997" spans="1:14" s="272" customFormat="1">
      <c r="A997" s="296"/>
      <c r="B997" s="262"/>
      <c r="C997" s="297"/>
      <c r="D997" s="297"/>
      <c r="E997" s="257"/>
      <c r="F997" s="430"/>
      <c r="H997" s="7"/>
      <c r="I997" s="7"/>
      <c r="J997" s="7"/>
      <c r="K997" s="7"/>
      <c r="L997" s="7"/>
      <c r="M997" s="7"/>
      <c r="N997" s="7"/>
    </row>
    <row r="998" spans="1:14" s="272" customFormat="1">
      <c r="A998" s="296"/>
      <c r="B998" s="262"/>
      <c r="C998" s="297"/>
      <c r="D998" s="297"/>
      <c r="E998" s="257"/>
      <c r="F998" s="430"/>
      <c r="H998" s="7"/>
      <c r="I998" s="7"/>
      <c r="J998" s="7"/>
      <c r="K998" s="7"/>
      <c r="L998" s="7"/>
      <c r="M998" s="7"/>
      <c r="N998" s="7"/>
    </row>
    <row r="999" spans="1:14" s="272" customFormat="1">
      <c r="A999" s="296"/>
      <c r="B999" s="262"/>
      <c r="C999" s="297"/>
      <c r="D999" s="297"/>
      <c r="E999" s="257"/>
      <c r="F999" s="430"/>
      <c r="H999" s="7"/>
      <c r="I999" s="7"/>
      <c r="J999" s="7"/>
      <c r="K999" s="7"/>
      <c r="L999" s="7"/>
      <c r="M999" s="7"/>
      <c r="N999" s="7"/>
    </row>
    <row r="1000" spans="1:14" s="272" customFormat="1">
      <c r="A1000" s="296"/>
      <c r="B1000" s="262"/>
      <c r="C1000" s="297"/>
      <c r="D1000" s="297"/>
      <c r="E1000" s="257"/>
      <c r="F1000" s="430"/>
      <c r="H1000" s="7"/>
      <c r="I1000" s="7"/>
      <c r="J1000" s="7"/>
      <c r="K1000" s="7"/>
      <c r="L1000" s="7"/>
      <c r="M1000" s="7"/>
      <c r="N1000" s="7"/>
    </row>
    <row r="1001" spans="1:14" s="272" customFormat="1">
      <c r="A1001" s="296"/>
      <c r="B1001" s="262"/>
      <c r="C1001" s="297"/>
      <c r="D1001" s="297"/>
      <c r="E1001" s="257"/>
      <c r="F1001" s="430"/>
      <c r="H1001" s="7"/>
      <c r="I1001" s="7"/>
      <c r="J1001" s="7"/>
      <c r="K1001" s="7"/>
      <c r="L1001" s="7"/>
      <c r="M1001" s="7"/>
      <c r="N1001" s="7"/>
    </row>
    <row r="1002" spans="1:14" s="272" customFormat="1">
      <c r="A1002" s="296"/>
      <c r="B1002" s="262"/>
      <c r="C1002" s="297"/>
      <c r="D1002" s="297"/>
      <c r="E1002" s="257"/>
      <c r="F1002" s="430"/>
      <c r="H1002" s="7"/>
      <c r="I1002" s="7"/>
      <c r="J1002" s="7"/>
      <c r="K1002" s="7"/>
      <c r="L1002" s="7"/>
      <c r="M1002" s="7"/>
      <c r="N1002" s="7"/>
    </row>
    <row r="1003" spans="1:14" s="272" customFormat="1">
      <c r="A1003" s="296"/>
      <c r="B1003" s="262"/>
      <c r="C1003" s="297"/>
      <c r="D1003" s="297"/>
      <c r="E1003" s="257"/>
      <c r="F1003" s="430"/>
      <c r="H1003" s="7"/>
      <c r="I1003" s="7"/>
      <c r="J1003" s="7"/>
      <c r="K1003" s="7"/>
      <c r="L1003" s="7"/>
      <c r="M1003" s="7"/>
      <c r="N1003" s="7"/>
    </row>
    <row r="1004" spans="1:14" s="272" customFormat="1">
      <c r="A1004" s="296"/>
      <c r="B1004" s="262"/>
      <c r="C1004" s="297"/>
      <c r="D1004" s="297"/>
      <c r="E1004" s="257"/>
      <c r="F1004" s="430"/>
      <c r="H1004" s="7"/>
      <c r="I1004" s="7"/>
      <c r="J1004" s="7"/>
      <c r="K1004" s="7"/>
      <c r="L1004" s="7"/>
      <c r="M1004" s="7"/>
      <c r="N1004" s="7"/>
    </row>
    <row r="1005" spans="1:14" s="272" customFormat="1">
      <c r="A1005" s="296"/>
      <c r="B1005" s="262"/>
      <c r="C1005" s="297"/>
      <c r="D1005" s="297"/>
      <c r="E1005" s="257"/>
      <c r="F1005" s="430"/>
      <c r="H1005" s="7"/>
      <c r="I1005" s="7"/>
      <c r="J1005" s="7"/>
      <c r="K1005" s="7"/>
      <c r="L1005" s="7"/>
      <c r="M1005" s="7"/>
      <c r="N1005" s="7"/>
    </row>
    <row r="1006" spans="1:14" s="272" customFormat="1">
      <c r="A1006" s="296"/>
      <c r="B1006" s="262"/>
      <c r="C1006" s="297"/>
      <c r="D1006" s="297"/>
      <c r="E1006" s="257"/>
      <c r="F1006" s="430"/>
      <c r="H1006" s="7"/>
      <c r="I1006" s="7"/>
      <c r="J1006" s="7"/>
      <c r="K1006" s="7"/>
      <c r="L1006" s="7"/>
      <c r="M1006" s="7"/>
      <c r="N1006" s="7"/>
    </row>
    <row r="1007" spans="1:14" s="272" customFormat="1">
      <c r="A1007" s="296"/>
      <c r="B1007" s="262"/>
      <c r="C1007" s="297"/>
      <c r="D1007" s="297"/>
      <c r="E1007" s="257"/>
      <c r="F1007" s="430"/>
      <c r="H1007" s="7"/>
      <c r="I1007" s="7"/>
      <c r="J1007" s="7"/>
      <c r="K1007" s="7"/>
      <c r="L1007" s="7"/>
      <c r="M1007" s="7"/>
      <c r="N1007" s="7"/>
    </row>
    <row r="1008" spans="1:14" s="272" customFormat="1">
      <c r="A1008" s="296"/>
      <c r="B1008" s="262"/>
      <c r="C1008" s="297"/>
      <c r="D1008" s="297"/>
      <c r="E1008" s="257"/>
      <c r="F1008" s="430"/>
      <c r="H1008" s="7"/>
      <c r="I1008" s="7"/>
      <c r="J1008" s="7"/>
      <c r="K1008" s="7"/>
      <c r="L1008" s="7"/>
      <c r="M1008" s="7"/>
      <c r="N1008" s="7"/>
    </row>
    <row r="1009" spans="1:14" s="272" customFormat="1">
      <c r="A1009" s="296"/>
      <c r="B1009" s="262"/>
      <c r="C1009" s="297"/>
      <c r="D1009" s="297"/>
      <c r="E1009" s="257"/>
      <c r="F1009" s="430"/>
      <c r="H1009" s="7"/>
      <c r="I1009" s="7"/>
      <c r="J1009" s="7"/>
      <c r="K1009" s="7"/>
      <c r="L1009" s="7"/>
      <c r="M1009" s="7"/>
      <c r="N1009" s="7"/>
    </row>
    <row r="1010" spans="1:14" s="272" customFormat="1">
      <c r="A1010" s="296"/>
      <c r="B1010" s="262"/>
      <c r="C1010" s="297"/>
      <c r="D1010" s="297"/>
      <c r="E1010" s="257"/>
      <c r="F1010" s="430"/>
      <c r="H1010" s="7"/>
      <c r="I1010" s="7"/>
      <c r="J1010" s="7"/>
      <c r="K1010" s="7"/>
      <c r="L1010" s="7"/>
      <c r="M1010" s="7"/>
      <c r="N1010" s="7"/>
    </row>
    <row r="1011" spans="1:14" s="272" customFormat="1">
      <c r="A1011" s="296"/>
      <c r="B1011" s="262"/>
      <c r="C1011" s="297"/>
      <c r="D1011" s="297"/>
      <c r="E1011" s="257"/>
      <c r="F1011" s="430"/>
      <c r="H1011" s="7"/>
      <c r="I1011" s="7"/>
      <c r="J1011" s="7"/>
      <c r="K1011" s="7"/>
      <c r="L1011" s="7"/>
      <c r="M1011" s="7"/>
      <c r="N1011" s="7"/>
    </row>
    <row r="1012" spans="1:14" s="272" customFormat="1">
      <c r="A1012" s="296"/>
      <c r="B1012" s="262"/>
      <c r="C1012" s="297"/>
      <c r="D1012" s="297"/>
      <c r="E1012" s="257"/>
      <c r="F1012" s="430"/>
      <c r="H1012" s="7"/>
      <c r="I1012" s="7"/>
      <c r="J1012" s="7"/>
      <c r="K1012" s="7"/>
      <c r="L1012" s="7"/>
      <c r="M1012" s="7"/>
      <c r="N1012" s="7"/>
    </row>
    <row r="1013" spans="1:14" s="272" customFormat="1">
      <c r="A1013" s="296"/>
      <c r="B1013" s="262"/>
      <c r="C1013" s="297"/>
      <c r="D1013" s="297"/>
      <c r="E1013" s="257"/>
      <c r="F1013" s="430"/>
      <c r="H1013" s="7"/>
      <c r="I1013" s="7"/>
      <c r="J1013" s="7"/>
      <c r="K1013" s="7"/>
      <c r="L1013" s="7"/>
      <c r="M1013" s="7"/>
      <c r="N1013" s="7"/>
    </row>
    <row r="1014" spans="1:14" s="272" customFormat="1">
      <c r="A1014" s="296"/>
      <c r="B1014" s="262"/>
      <c r="C1014" s="297"/>
      <c r="D1014" s="297"/>
      <c r="E1014" s="257"/>
      <c r="F1014" s="430"/>
      <c r="H1014" s="7"/>
      <c r="I1014" s="7"/>
      <c r="J1014" s="7"/>
      <c r="K1014" s="7"/>
      <c r="L1014" s="7"/>
      <c r="M1014" s="7"/>
      <c r="N1014" s="7"/>
    </row>
    <row r="1015" spans="1:14" s="272" customFormat="1">
      <c r="A1015" s="296"/>
      <c r="B1015" s="262"/>
      <c r="C1015" s="297"/>
      <c r="D1015" s="297"/>
      <c r="E1015" s="257"/>
      <c r="F1015" s="430"/>
      <c r="H1015" s="7"/>
      <c r="I1015" s="7"/>
      <c r="J1015" s="7"/>
      <c r="K1015" s="7"/>
      <c r="L1015" s="7"/>
      <c r="M1015" s="7"/>
      <c r="N1015" s="7"/>
    </row>
    <row r="1016" spans="1:14" s="272" customFormat="1">
      <c r="A1016" s="296"/>
      <c r="B1016" s="262"/>
      <c r="C1016" s="297"/>
      <c r="D1016" s="297"/>
      <c r="E1016" s="257"/>
      <c r="F1016" s="430"/>
      <c r="H1016" s="7"/>
      <c r="I1016" s="7"/>
      <c r="J1016" s="7"/>
      <c r="K1016" s="7"/>
      <c r="L1016" s="7"/>
      <c r="M1016" s="7"/>
      <c r="N1016" s="7"/>
    </row>
    <row r="1017" spans="1:14" s="272" customFormat="1">
      <c r="A1017" s="296"/>
      <c r="B1017" s="262"/>
      <c r="C1017" s="297"/>
      <c r="D1017" s="297"/>
      <c r="E1017" s="257"/>
      <c r="F1017" s="430"/>
      <c r="H1017" s="7"/>
      <c r="I1017" s="7"/>
      <c r="J1017" s="7"/>
      <c r="K1017" s="7"/>
      <c r="L1017" s="7"/>
      <c r="M1017" s="7"/>
      <c r="N1017" s="7"/>
    </row>
    <row r="1018" spans="1:14" s="272" customFormat="1">
      <c r="A1018" s="296"/>
      <c r="B1018" s="262"/>
      <c r="C1018" s="297"/>
      <c r="D1018" s="297"/>
      <c r="E1018" s="257"/>
      <c r="F1018" s="430"/>
      <c r="H1018" s="7"/>
      <c r="I1018" s="7"/>
      <c r="J1018" s="7"/>
      <c r="K1018" s="7"/>
      <c r="L1018" s="7"/>
      <c r="M1018" s="7"/>
      <c r="N1018" s="7"/>
    </row>
    <row r="1019" spans="1:14" s="272" customFormat="1">
      <c r="A1019" s="296"/>
      <c r="B1019" s="262"/>
      <c r="C1019" s="297"/>
      <c r="D1019" s="297"/>
      <c r="E1019" s="257"/>
      <c r="F1019" s="430"/>
      <c r="H1019" s="7"/>
      <c r="I1019" s="7"/>
      <c r="J1019" s="7"/>
      <c r="K1019" s="7"/>
      <c r="L1019" s="7"/>
      <c r="M1019" s="7"/>
      <c r="N1019" s="7"/>
    </row>
    <row r="1020" spans="1:14" s="272" customFormat="1">
      <c r="A1020" s="296"/>
      <c r="B1020" s="262"/>
      <c r="C1020" s="297"/>
      <c r="D1020" s="297"/>
      <c r="E1020" s="257"/>
      <c r="F1020" s="430"/>
      <c r="H1020" s="7"/>
      <c r="I1020" s="7"/>
      <c r="J1020" s="7"/>
      <c r="K1020" s="7"/>
      <c r="L1020" s="7"/>
      <c r="M1020" s="7"/>
      <c r="N1020" s="7"/>
    </row>
    <row r="1021" spans="1:14" s="272" customFormat="1">
      <c r="A1021" s="296"/>
      <c r="B1021" s="262"/>
      <c r="C1021" s="297"/>
      <c r="D1021" s="297"/>
      <c r="E1021" s="257"/>
      <c r="F1021" s="430"/>
      <c r="H1021" s="7"/>
      <c r="I1021" s="7"/>
      <c r="J1021" s="7"/>
      <c r="K1021" s="7"/>
      <c r="L1021" s="7"/>
      <c r="M1021" s="7"/>
      <c r="N1021" s="7"/>
    </row>
    <row r="1022" spans="1:14" s="272" customFormat="1">
      <c r="A1022" s="296"/>
      <c r="B1022" s="262"/>
      <c r="C1022" s="297"/>
      <c r="D1022" s="297"/>
      <c r="E1022" s="257"/>
      <c r="F1022" s="430"/>
      <c r="H1022" s="7"/>
      <c r="I1022" s="7"/>
      <c r="J1022" s="7"/>
      <c r="K1022" s="7"/>
      <c r="L1022" s="7"/>
      <c r="M1022" s="7"/>
      <c r="N1022" s="7"/>
    </row>
    <row r="1023" spans="1:14" s="272" customFormat="1">
      <c r="A1023" s="296"/>
      <c r="B1023" s="262"/>
      <c r="C1023" s="297"/>
      <c r="D1023" s="297"/>
      <c r="E1023" s="257"/>
      <c r="F1023" s="430"/>
      <c r="H1023" s="7"/>
      <c r="I1023" s="7"/>
      <c r="J1023" s="7"/>
      <c r="K1023" s="7"/>
      <c r="L1023" s="7"/>
      <c r="M1023" s="7"/>
      <c r="N1023" s="7"/>
    </row>
    <row r="1024" spans="1:14" s="272" customFormat="1">
      <c r="A1024" s="296"/>
      <c r="B1024" s="262"/>
      <c r="C1024" s="297"/>
      <c r="D1024" s="297"/>
      <c r="E1024" s="257"/>
      <c r="F1024" s="430"/>
      <c r="H1024" s="7"/>
      <c r="I1024" s="7"/>
      <c r="J1024" s="7"/>
      <c r="K1024" s="7"/>
      <c r="L1024" s="7"/>
      <c r="M1024" s="7"/>
      <c r="N1024" s="7"/>
    </row>
    <row r="1025" spans="1:14" s="272" customFormat="1">
      <c r="A1025" s="296"/>
      <c r="B1025" s="262"/>
      <c r="C1025" s="297"/>
      <c r="D1025" s="297"/>
      <c r="E1025" s="257"/>
      <c r="F1025" s="430"/>
      <c r="H1025" s="7"/>
      <c r="I1025" s="7"/>
      <c r="J1025" s="7"/>
      <c r="K1025" s="7"/>
      <c r="L1025" s="7"/>
      <c r="M1025" s="7"/>
      <c r="N1025" s="7"/>
    </row>
    <row r="1026" spans="1:14" s="272" customFormat="1">
      <c r="A1026" s="296"/>
      <c r="B1026" s="262"/>
      <c r="C1026" s="297"/>
      <c r="D1026" s="297"/>
      <c r="E1026" s="257"/>
      <c r="F1026" s="430"/>
      <c r="H1026" s="7"/>
      <c r="I1026" s="7"/>
      <c r="J1026" s="7"/>
      <c r="K1026" s="7"/>
      <c r="L1026" s="7"/>
      <c r="M1026" s="7"/>
      <c r="N1026" s="7"/>
    </row>
    <row r="1027" spans="1:14" s="272" customFormat="1">
      <c r="A1027" s="296"/>
      <c r="B1027" s="262"/>
      <c r="C1027" s="297"/>
      <c r="D1027" s="297"/>
      <c r="E1027" s="257"/>
      <c r="F1027" s="430"/>
      <c r="H1027" s="7"/>
      <c r="I1027" s="7"/>
      <c r="J1027" s="7"/>
      <c r="K1027" s="7"/>
      <c r="L1027" s="7"/>
      <c r="M1027" s="7"/>
      <c r="N1027" s="7"/>
    </row>
    <row r="1028" spans="1:14" s="272" customFormat="1">
      <c r="A1028" s="296"/>
      <c r="B1028" s="262"/>
      <c r="C1028" s="297"/>
      <c r="D1028" s="297"/>
      <c r="E1028" s="257"/>
      <c r="F1028" s="430"/>
      <c r="H1028" s="7"/>
      <c r="I1028" s="7"/>
      <c r="J1028" s="7"/>
      <c r="K1028" s="7"/>
      <c r="L1028" s="7"/>
      <c r="M1028" s="7"/>
      <c r="N1028" s="7"/>
    </row>
    <row r="1029" spans="1:14" s="272" customFormat="1">
      <c r="A1029" s="296"/>
      <c r="B1029" s="262"/>
      <c r="C1029" s="297"/>
      <c r="D1029" s="297"/>
      <c r="E1029" s="257"/>
      <c r="F1029" s="430"/>
      <c r="H1029" s="7"/>
      <c r="I1029" s="7"/>
      <c r="J1029" s="7"/>
      <c r="K1029" s="7"/>
      <c r="L1029" s="7"/>
      <c r="M1029" s="7"/>
      <c r="N1029" s="7"/>
    </row>
    <row r="1030" spans="1:14" s="272" customFormat="1">
      <c r="A1030" s="296"/>
      <c r="B1030" s="262"/>
      <c r="C1030" s="297"/>
      <c r="D1030" s="297"/>
      <c r="E1030" s="257"/>
      <c r="F1030" s="430"/>
      <c r="H1030" s="7"/>
      <c r="I1030" s="7"/>
      <c r="J1030" s="7"/>
      <c r="K1030" s="7"/>
      <c r="L1030" s="7"/>
      <c r="M1030" s="7"/>
      <c r="N1030" s="7"/>
    </row>
    <row r="1031" spans="1:14" s="272" customFormat="1">
      <c r="A1031" s="296"/>
      <c r="B1031" s="262"/>
      <c r="C1031" s="297"/>
      <c r="D1031" s="297"/>
      <c r="E1031" s="257"/>
      <c r="F1031" s="430"/>
      <c r="H1031" s="7"/>
      <c r="I1031" s="7"/>
      <c r="J1031" s="7"/>
      <c r="K1031" s="7"/>
      <c r="L1031" s="7"/>
      <c r="M1031" s="7"/>
      <c r="N1031" s="7"/>
    </row>
    <row r="1032" spans="1:14" s="272" customFormat="1">
      <c r="A1032" s="296"/>
      <c r="B1032" s="262"/>
      <c r="C1032" s="297"/>
      <c r="D1032" s="297"/>
      <c r="E1032" s="257"/>
      <c r="F1032" s="430"/>
      <c r="H1032" s="7"/>
      <c r="I1032" s="7"/>
      <c r="J1032" s="7"/>
      <c r="K1032" s="7"/>
      <c r="L1032" s="7"/>
      <c r="M1032" s="7"/>
      <c r="N1032" s="7"/>
    </row>
    <row r="1033" spans="1:14" s="272" customFormat="1">
      <c r="A1033" s="296"/>
      <c r="B1033" s="262"/>
      <c r="C1033" s="297"/>
      <c r="D1033" s="297"/>
      <c r="E1033" s="257"/>
      <c r="F1033" s="430"/>
      <c r="H1033" s="7"/>
      <c r="I1033" s="7"/>
      <c r="J1033" s="7"/>
      <c r="K1033" s="7"/>
      <c r="L1033" s="7"/>
      <c r="M1033" s="7"/>
      <c r="N1033" s="7"/>
    </row>
    <row r="1034" spans="1:14" s="272" customFormat="1">
      <c r="A1034" s="296"/>
      <c r="B1034" s="262"/>
      <c r="C1034" s="297"/>
      <c r="D1034" s="297"/>
      <c r="E1034" s="257"/>
      <c r="F1034" s="430"/>
      <c r="H1034" s="7"/>
      <c r="I1034" s="7"/>
      <c r="J1034" s="7"/>
      <c r="K1034" s="7"/>
      <c r="L1034" s="7"/>
      <c r="M1034" s="7"/>
      <c r="N1034" s="7"/>
    </row>
    <row r="1035" spans="1:14" s="272" customFormat="1">
      <c r="A1035" s="296"/>
      <c r="B1035" s="262"/>
      <c r="C1035" s="297"/>
      <c r="D1035" s="297"/>
      <c r="E1035" s="257"/>
      <c r="F1035" s="430"/>
      <c r="H1035" s="7"/>
      <c r="I1035" s="7"/>
      <c r="J1035" s="7"/>
      <c r="K1035" s="7"/>
      <c r="L1035" s="7"/>
      <c r="M1035" s="7"/>
      <c r="N1035" s="7"/>
    </row>
    <row r="1036" spans="1:14" s="272" customFormat="1">
      <c r="A1036" s="296"/>
      <c r="B1036" s="262"/>
      <c r="C1036" s="297"/>
      <c r="D1036" s="297"/>
      <c r="E1036" s="257"/>
      <c r="F1036" s="430"/>
      <c r="H1036" s="7"/>
      <c r="I1036" s="7"/>
      <c r="J1036" s="7"/>
      <c r="K1036" s="7"/>
      <c r="L1036" s="7"/>
      <c r="M1036" s="7"/>
      <c r="N1036" s="7"/>
    </row>
    <row r="1037" spans="1:14" s="272" customFormat="1">
      <c r="A1037" s="296"/>
      <c r="B1037" s="262"/>
      <c r="C1037" s="297"/>
      <c r="D1037" s="297"/>
      <c r="E1037" s="257"/>
      <c r="F1037" s="430"/>
      <c r="H1037" s="7"/>
      <c r="I1037" s="7"/>
      <c r="J1037" s="7"/>
      <c r="K1037" s="7"/>
      <c r="L1037" s="7"/>
      <c r="M1037" s="7"/>
      <c r="N1037" s="7"/>
    </row>
    <row r="1038" spans="1:14" s="272" customFormat="1">
      <c r="A1038" s="296"/>
      <c r="B1038" s="262"/>
      <c r="C1038" s="297"/>
      <c r="D1038" s="297"/>
      <c r="E1038" s="257"/>
      <c r="F1038" s="430"/>
      <c r="H1038" s="7"/>
      <c r="I1038" s="7"/>
      <c r="J1038" s="7"/>
      <c r="K1038" s="7"/>
      <c r="L1038" s="7"/>
      <c r="M1038" s="7"/>
      <c r="N1038" s="7"/>
    </row>
    <row r="1039" spans="1:14" s="272" customFormat="1">
      <c r="A1039" s="296"/>
      <c r="B1039" s="262"/>
      <c r="C1039" s="297"/>
      <c r="D1039" s="297"/>
      <c r="E1039" s="257"/>
      <c r="F1039" s="430"/>
      <c r="H1039" s="7"/>
      <c r="I1039" s="7"/>
      <c r="J1039" s="7"/>
      <c r="K1039" s="7"/>
      <c r="L1039" s="7"/>
      <c r="M1039" s="7"/>
      <c r="N1039" s="7"/>
    </row>
    <row r="1040" spans="1:14" s="272" customFormat="1">
      <c r="A1040" s="296"/>
      <c r="B1040" s="262"/>
      <c r="C1040" s="297"/>
      <c r="D1040" s="297"/>
      <c r="E1040" s="257"/>
      <c r="F1040" s="430"/>
      <c r="H1040" s="7"/>
      <c r="I1040" s="7"/>
      <c r="J1040" s="7"/>
      <c r="K1040" s="7"/>
      <c r="L1040" s="7"/>
      <c r="M1040" s="7"/>
      <c r="N1040" s="7"/>
    </row>
    <row r="1041" spans="1:14" s="272" customFormat="1">
      <c r="A1041" s="296"/>
      <c r="B1041" s="262"/>
      <c r="C1041" s="297"/>
      <c r="D1041" s="297"/>
      <c r="E1041" s="257"/>
      <c r="F1041" s="430"/>
      <c r="H1041" s="7"/>
      <c r="I1041" s="7"/>
      <c r="J1041" s="7"/>
      <c r="K1041" s="7"/>
      <c r="L1041" s="7"/>
      <c r="M1041" s="7"/>
      <c r="N1041" s="7"/>
    </row>
    <row r="1042" spans="1:14" s="272" customFormat="1">
      <c r="A1042" s="296"/>
      <c r="B1042" s="262"/>
      <c r="C1042" s="297"/>
      <c r="D1042" s="297"/>
      <c r="E1042" s="257"/>
      <c r="F1042" s="430"/>
      <c r="H1042" s="7"/>
      <c r="I1042" s="7"/>
      <c r="J1042" s="7"/>
      <c r="K1042" s="7"/>
      <c r="L1042" s="7"/>
      <c r="M1042" s="7"/>
      <c r="N1042" s="7"/>
    </row>
    <row r="1043" spans="1:14" s="272" customFormat="1">
      <c r="A1043" s="296"/>
      <c r="B1043" s="262"/>
      <c r="C1043" s="297"/>
      <c r="D1043" s="297"/>
      <c r="E1043" s="257"/>
      <c r="F1043" s="430"/>
      <c r="H1043" s="7"/>
      <c r="I1043" s="7"/>
      <c r="J1043" s="7"/>
      <c r="K1043" s="7"/>
      <c r="L1043" s="7"/>
      <c r="M1043" s="7"/>
      <c r="N1043" s="7"/>
    </row>
    <row r="1044" spans="1:14" s="272" customFormat="1">
      <c r="A1044" s="296"/>
      <c r="B1044" s="262"/>
      <c r="C1044" s="297"/>
      <c r="D1044" s="297"/>
      <c r="E1044" s="257"/>
      <c r="F1044" s="430"/>
      <c r="H1044" s="7"/>
      <c r="I1044" s="7"/>
      <c r="J1044" s="7"/>
      <c r="K1044" s="7"/>
      <c r="L1044" s="7"/>
      <c r="M1044" s="7"/>
      <c r="N1044" s="7"/>
    </row>
    <row r="1045" spans="1:14" s="272" customFormat="1">
      <c r="A1045" s="296"/>
      <c r="B1045" s="262"/>
      <c r="C1045" s="297"/>
      <c r="D1045" s="297"/>
      <c r="E1045" s="257"/>
      <c r="F1045" s="430"/>
      <c r="H1045" s="7"/>
      <c r="I1045" s="7"/>
      <c r="J1045" s="7"/>
      <c r="K1045" s="7"/>
      <c r="L1045" s="7"/>
      <c r="M1045" s="7"/>
      <c r="N1045" s="7"/>
    </row>
    <row r="1046" spans="1:14" s="272" customFormat="1">
      <c r="A1046" s="296"/>
      <c r="B1046" s="262"/>
      <c r="C1046" s="297"/>
      <c r="D1046" s="297"/>
      <c r="E1046" s="257"/>
      <c r="F1046" s="430"/>
      <c r="H1046" s="7"/>
      <c r="I1046" s="7"/>
      <c r="J1046" s="7"/>
      <c r="K1046" s="7"/>
      <c r="L1046" s="7"/>
      <c r="M1046" s="7"/>
      <c r="N1046" s="7"/>
    </row>
    <row r="1047" spans="1:14" s="272" customFormat="1">
      <c r="A1047" s="296"/>
      <c r="B1047" s="262"/>
      <c r="C1047" s="297"/>
      <c r="D1047" s="297"/>
      <c r="E1047" s="257"/>
      <c r="F1047" s="430"/>
      <c r="H1047" s="7"/>
      <c r="I1047" s="7"/>
      <c r="J1047" s="7"/>
      <c r="K1047" s="7"/>
      <c r="L1047" s="7"/>
      <c r="M1047" s="7"/>
      <c r="N1047" s="7"/>
    </row>
    <row r="1048" spans="1:14" s="272" customFormat="1">
      <c r="A1048" s="296"/>
      <c r="B1048" s="262"/>
      <c r="C1048" s="297"/>
      <c r="D1048" s="297"/>
      <c r="E1048" s="257"/>
      <c r="F1048" s="430"/>
      <c r="H1048" s="7"/>
      <c r="I1048" s="7"/>
      <c r="J1048" s="7"/>
      <c r="K1048" s="7"/>
      <c r="L1048" s="7"/>
      <c r="M1048" s="7"/>
      <c r="N1048" s="7"/>
    </row>
    <row r="1049" spans="1:14" s="272" customFormat="1">
      <c r="A1049" s="296"/>
      <c r="B1049" s="262"/>
      <c r="C1049" s="297"/>
      <c r="D1049" s="297"/>
      <c r="E1049" s="257"/>
      <c r="F1049" s="430"/>
      <c r="H1049" s="7"/>
      <c r="I1049" s="7"/>
      <c r="J1049" s="7"/>
      <c r="K1049" s="7"/>
      <c r="L1049" s="7"/>
      <c r="M1049" s="7"/>
      <c r="N1049" s="7"/>
    </row>
    <row r="1050" spans="1:14" s="272" customFormat="1">
      <c r="A1050" s="296"/>
      <c r="B1050" s="262"/>
      <c r="C1050" s="297"/>
      <c r="D1050" s="297"/>
      <c r="E1050" s="257"/>
      <c r="F1050" s="430"/>
      <c r="H1050" s="7"/>
      <c r="I1050" s="7"/>
      <c r="J1050" s="7"/>
      <c r="K1050" s="7"/>
      <c r="L1050" s="7"/>
      <c r="M1050" s="7"/>
      <c r="N1050" s="7"/>
    </row>
    <row r="1051" spans="1:14" s="272" customFormat="1">
      <c r="A1051" s="296"/>
      <c r="B1051" s="262"/>
      <c r="C1051" s="297"/>
      <c r="D1051" s="297"/>
      <c r="E1051" s="257"/>
      <c r="F1051" s="430"/>
      <c r="H1051" s="7"/>
      <c r="I1051" s="7"/>
      <c r="J1051" s="7"/>
      <c r="K1051" s="7"/>
      <c r="L1051" s="7"/>
      <c r="M1051" s="7"/>
      <c r="N1051" s="7"/>
    </row>
    <row r="1052" spans="1:14" s="272" customFormat="1">
      <c r="A1052" s="296"/>
      <c r="B1052" s="262"/>
      <c r="C1052" s="297"/>
      <c r="D1052" s="297"/>
      <c r="E1052" s="257"/>
      <c r="F1052" s="430"/>
      <c r="H1052" s="7"/>
      <c r="I1052" s="7"/>
      <c r="J1052" s="7"/>
      <c r="K1052" s="7"/>
      <c r="L1052" s="7"/>
      <c r="M1052" s="7"/>
      <c r="N1052" s="7"/>
    </row>
    <row r="1053" spans="1:14" s="272" customFormat="1">
      <c r="A1053" s="296"/>
      <c r="B1053" s="262"/>
      <c r="C1053" s="297"/>
      <c r="D1053" s="297"/>
      <c r="E1053" s="257"/>
      <c r="F1053" s="430"/>
      <c r="H1053" s="7"/>
      <c r="I1053" s="7"/>
      <c r="J1053" s="7"/>
      <c r="K1053" s="7"/>
      <c r="L1053" s="7"/>
      <c r="M1053" s="7"/>
      <c r="N1053" s="7"/>
    </row>
    <row r="1054" spans="1:14" s="272" customFormat="1">
      <c r="A1054" s="296"/>
      <c r="B1054" s="262"/>
      <c r="C1054" s="297"/>
      <c r="D1054" s="297"/>
      <c r="E1054" s="257"/>
      <c r="F1054" s="430"/>
      <c r="H1054" s="7"/>
      <c r="I1054" s="7"/>
      <c r="J1054" s="7"/>
      <c r="K1054" s="7"/>
      <c r="L1054" s="7"/>
      <c r="M1054" s="7"/>
      <c r="N1054" s="7"/>
    </row>
    <row r="1055" spans="1:14" s="272" customFormat="1">
      <c r="A1055" s="296"/>
      <c r="B1055" s="262"/>
      <c r="C1055" s="297"/>
      <c r="D1055" s="297"/>
      <c r="E1055" s="257"/>
      <c r="F1055" s="430"/>
      <c r="H1055" s="7"/>
      <c r="I1055" s="7"/>
      <c r="J1055" s="7"/>
      <c r="K1055" s="7"/>
      <c r="L1055" s="7"/>
      <c r="M1055" s="7"/>
      <c r="N1055" s="7"/>
    </row>
    <row r="1056" spans="1:14" s="272" customFormat="1">
      <c r="A1056" s="296"/>
      <c r="B1056" s="262"/>
      <c r="C1056" s="297"/>
      <c r="D1056" s="297"/>
      <c r="E1056" s="257"/>
      <c r="F1056" s="430"/>
      <c r="H1056" s="7"/>
      <c r="I1056" s="7"/>
      <c r="J1056" s="7"/>
      <c r="K1056" s="7"/>
      <c r="L1056" s="7"/>
      <c r="M1056" s="7"/>
      <c r="N1056" s="7"/>
    </row>
    <row r="1057" spans="1:14" s="272" customFormat="1">
      <c r="A1057" s="296"/>
      <c r="B1057" s="262"/>
      <c r="C1057" s="297"/>
      <c r="D1057" s="297"/>
      <c r="E1057" s="257"/>
      <c r="F1057" s="430"/>
      <c r="H1057" s="7"/>
      <c r="I1057" s="7"/>
      <c r="J1057" s="7"/>
      <c r="K1057" s="7"/>
      <c r="L1057" s="7"/>
      <c r="M1057" s="7"/>
      <c r="N1057" s="7"/>
    </row>
    <row r="1058" spans="1:14" s="272" customFormat="1">
      <c r="A1058" s="296"/>
      <c r="B1058" s="262"/>
      <c r="C1058" s="297"/>
      <c r="D1058" s="297"/>
      <c r="E1058" s="257"/>
      <c r="F1058" s="430"/>
      <c r="H1058" s="7"/>
      <c r="I1058" s="7"/>
      <c r="J1058" s="7"/>
      <c r="K1058" s="7"/>
      <c r="L1058" s="7"/>
      <c r="M1058" s="7"/>
      <c r="N1058" s="7"/>
    </row>
    <row r="1059" spans="1:14" s="272" customFormat="1">
      <c r="A1059" s="296"/>
      <c r="B1059" s="262"/>
      <c r="C1059" s="297"/>
      <c r="D1059" s="297"/>
      <c r="E1059" s="257"/>
      <c r="F1059" s="430"/>
      <c r="H1059" s="7"/>
      <c r="I1059" s="7"/>
      <c r="J1059" s="7"/>
      <c r="K1059" s="7"/>
      <c r="L1059" s="7"/>
      <c r="M1059" s="7"/>
      <c r="N1059" s="7"/>
    </row>
    <row r="1060" spans="1:14" s="272" customFormat="1">
      <c r="A1060" s="296"/>
      <c r="B1060" s="262"/>
      <c r="C1060" s="297"/>
      <c r="D1060" s="297"/>
      <c r="E1060" s="257"/>
      <c r="F1060" s="430"/>
      <c r="H1060" s="7"/>
      <c r="I1060" s="7"/>
      <c r="J1060" s="7"/>
      <c r="K1060" s="7"/>
      <c r="L1060" s="7"/>
      <c r="M1060" s="7"/>
      <c r="N1060" s="7"/>
    </row>
    <row r="1061" spans="1:14" s="272" customFormat="1">
      <c r="A1061" s="296"/>
      <c r="B1061" s="262"/>
      <c r="C1061" s="297"/>
      <c r="D1061" s="297"/>
      <c r="E1061" s="257"/>
      <c r="F1061" s="430"/>
      <c r="H1061" s="7"/>
      <c r="I1061" s="7"/>
      <c r="J1061" s="7"/>
      <c r="K1061" s="7"/>
      <c r="L1061" s="7"/>
      <c r="M1061" s="7"/>
      <c r="N1061" s="7"/>
    </row>
    <row r="1062" spans="1:14" s="272" customFormat="1">
      <c r="A1062" s="296"/>
      <c r="B1062" s="262"/>
      <c r="C1062" s="297"/>
      <c r="D1062" s="297"/>
      <c r="E1062" s="257"/>
      <c r="F1062" s="430"/>
      <c r="H1062" s="7"/>
      <c r="I1062" s="7"/>
      <c r="J1062" s="7"/>
      <c r="K1062" s="7"/>
      <c r="L1062" s="7"/>
      <c r="M1062" s="7"/>
      <c r="N1062" s="7"/>
    </row>
    <row r="1063" spans="1:14" s="272" customFormat="1">
      <c r="A1063" s="296"/>
      <c r="B1063" s="262"/>
      <c r="C1063" s="297"/>
      <c r="D1063" s="297"/>
      <c r="E1063" s="257"/>
      <c r="F1063" s="430"/>
      <c r="H1063" s="7"/>
      <c r="I1063" s="7"/>
      <c r="J1063" s="7"/>
      <c r="K1063" s="7"/>
      <c r="L1063" s="7"/>
      <c r="M1063" s="7"/>
      <c r="N1063" s="7"/>
    </row>
    <row r="1064" spans="1:14" s="272" customFormat="1">
      <c r="A1064" s="296"/>
      <c r="B1064" s="262"/>
      <c r="C1064" s="297"/>
      <c r="D1064" s="297"/>
      <c r="E1064" s="257"/>
      <c r="F1064" s="430"/>
      <c r="H1064" s="7"/>
      <c r="I1064" s="7"/>
      <c r="J1064" s="7"/>
      <c r="K1064" s="7"/>
      <c r="L1064" s="7"/>
      <c r="M1064" s="7"/>
      <c r="N1064" s="7"/>
    </row>
    <row r="1065" spans="1:14" s="272" customFormat="1">
      <c r="A1065" s="296"/>
      <c r="B1065" s="262"/>
      <c r="C1065" s="297"/>
      <c r="D1065" s="297"/>
      <c r="E1065" s="257"/>
      <c r="F1065" s="430"/>
      <c r="H1065" s="7"/>
      <c r="I1065" s="7"/>
      <c r="J1065" s="7"/>
      <c r="K1065" s="7"/>
      <c r="L1065" s="7"/>
      <c r="M1065" s="7"/>
      <c r="N1065" s="7"/>
    </row>
    <row r="1066" spans="1:14" s="272" customFormat="1">
      <c r="A1066" s="296"/>
      <c r="B1066" s="262"/>
      <c r="C1066" s="297"/>
      <c r="D1066" s="297"/>
      <c r="E1066" s="257"/>
      <c r="F1066" s="430"/>
      <c r="H1066" s="7"/>
      <c r="I1066" s="7"/>
      <c r="J1066" s="7"/>
      <c r="K1066" s="7"/>
      <c r="L1066" s="7"/>
      <c r="M1066" s="7"/>
      <c r="N1066" s="7"/>
    </row>
    <row r="1067" spans="1:14" s="272" customFormat="1">
      <c r="A1067" s="296"/>
      <c r="B1067" s="262"/>
      <c r="C1067" s="297"/>
      <c r="D1067" s="297"/>
      <c r="E1067" s="257"/>
      <c r="F1067" s="430"/>
      <c r="H1067" s="7"/>
      <c r="I1067" s="7"/>
      <c r="J1067" s="7"/>
      <c r="K1067" s="7"/>
      <c r="L1067" s="7"/>
      <c r="M1067" s="7"/>
      <c r="N1067" s="7"/>
    </row>
    <row r="1068" spans="1:14" s="272" customFormat="1">
      <c r="A1068" s="296"/>
      <c r="B1068" s="262"/>
      <c r="C1068" s="297"/>
      <c r="D1068" s="297"/>
      <c r="E1068" s="257"/>
      <c r="F1068" s="430"/>
      <c r="H1068" s="7"/>
      <c r="I1068" s="7"/>
      <c r="J1068" s="7"/>
      <c r="K1068" s="7"/>
      <c r="L1068" s="7"/>
      <c r="M1068" s="7"/>
      <c r="N1068" s="7"/>
    </row>
    <row r="1069" spans="1:14" s="272" customFormat="1">
      <c r="A1069" s="296"/>
      <c r="B1069" s="262"/>
      <c r="C1069" s="297"/>
      <c r="D1069" s="297"/>
      <c r="E1069" s="257"/>
      <c r="F1069" s="430"/>
      <c r="H1069" s="7"/>
      <c r="I1069" s="7"/>
      <c r="J1069" s="7"/>
      <c r="K1069" s="7"/>
      <c r="L1069" s="7"/>
      <c r="M1069" s="7"/>
      <c r="N1069" s="7"/>
    </row>
    <row r="1070" spans="1:14" s="272" customFormat="1">
      <c r="A1070" s="296"/>
      <c r="B1070" s="262"/>
      <c r="C1070" s="297"/>
      <c r="D1070" s="297"/>
      <c r="E1070" s="257"/>
      <c r="F1070" s="430"/>
      <c r="H1070" s="7"/>
      <c r="I1070" s="7"/>
      <c r="J1070" s="7"/>
      <c r="K1070" s="7"/>
      <c r="L1070" s="7"/>
      <c r="M1070" s="7"/>
      <c r="N1070" s="7"/>
    </row>
    <row r="1071" spans="1:14" s="272" customFormat="1">
      <c r="A1071" s="296"/>
      <c r="B1071" s="262"/>
      <c r="C1071" s="297"/>
      <c r="D1071" s="297"/>
      <c r="E1071" s="257"/>
      <c r="F1071" s="430"/>
      <c r="H1071" s="7"/>
      <c r="I1071" s="7"/>
      <c r="J1071" s="7"/>
      <c r="K1071" s="7"/>
      <c r="L1071" s="7"/>
      <c r="M1071" s="7"/>
      <c r="N1071" s="7"/>
    </row>
    <row r="1072" spans="1:14" s="272" customFormat="1">
      <c r="A1072" s="296"/>
      <c r="B1072" s="262"/>
      <c r="C1072" s="297"/>
      <c r="D1072" s="297"/>
      <c r="E1072" s="257"/>
      <c r="F1072" s="430"/>
      <c r="H1072" s="7"/>
      <c r="I1072" s="7"/>
      <c r="J1072" s="7"/>
      <c r="K1072" s="7"/>
      <c r="L1072" s="7"/>
      <c r="M1072" s="7"/>
      <c r="N1072" s="7"/>
    </row>
    <row r="1073" spans="1:14" s="272" customFormat="1">
      <c r="A1073" s="296"/>
      <c r="B1073" s="262"/>
      <c r="C1073" s="297"/>
      <c r="D1073" s="297"/>
      <c r="E1073" s="257"/>
      <c r="F1073" s="430"/>
      <c r="H1073" s="7"/>
      <c r="I1073" s="7"/>
      <c r="J1073" s="7"/>
      <c r="K1073" s="7"/>
      <c r="L1073" s="7"/>
      <c r="M1073" s="7"/>
      <c r="N1073" s="7"/>
    </row>
    <row r="1074" spans="1:14" s="272" customFormat="1">
      <c r="A1074" s="296"/>
      <c r="B1074" s="262"/>
      <c r="C1074" s="297"/>
      <c r="D1074" s="297"/>
      <c r="E1074" s="257"/>
      <c r="F1074" s="430"/>
      <c r="H1074" s="7"/>
      <c r="I1074" s="7"/>
      <c r="J1074" s="7"/>
      <c r="K1074" s="7"/>
      <c r="L1074" s="7"/>
      <c r="M1074" s="7"/>
      <c r="N1074" s="7"/>
    </row>
    <row r="1075" spans="1:14" s="272" customFormat="1">
      <c r="A1075" s="296"/>
      <c r="B1075" s="262"/>
      <c r="C1075" s="297"/>
      <c r="D1075" s="297"/>
      <c r="E1075" s="257"/>
      <c r="F1075" s="430"/>
      <c r="H1075" s="7"/>
      <c r="I1075" s="7"/>
      <c r="J1075" s="7"/>
      <c r="K1075" s="7"/>
      <c r="L1075" s="7"/>
      <c r="M1075" s="7"/>
      <c r="N1075" s="7"/>
    </row>
    <row r="1076" spans="1:14" s="272" customFormat="1">
      <c r="A1076" s="296"/>
      <c r="B1076" s="262"/>
      <c r="C1076" s="297"/>
      <c r="D1076" s="297"/>
      <c r="E1076" s="257"/>
      <c r="F1076" s="430"/>
      <c r="H1076" s="7"/>
      <c r="I1076" s="7"/>
      <c r="J1076" s="7"/>
      <c r="K1076" s="7"/>
      <c r="L1076" s="7"/>
      <c r="M1076" s="7"/>
      <c r="N1076" s="7"/>
    </row>
    <row r="1077" spans="1:14" s="272" customFormat="1">
      <c r="A1077" s="296"/>
      <c r="B1077" s="262"/>
      <c r="C1077" s="297"/>
      <c r="D1077" s="297"/>
      <c r="E1077" s="257"/>
      <c r="F1077" s="430"/>
      <c r="H1077" s="7"/>
      <c r="I1077" s="7"/>
      <c r="J1077" s="7"/>
      <c r="K1077" s="7"/>
      <c r="L1077" s="7"/>
      <c r="M1077" s="7"/>
      <c r="N1077" s="7"/>
    </row>
    <row r="1078" spans="1:14" s="272" customFormat="1">
      <c r="A1078" s="296"/>
      <c r="B1078" s="262"/>
      <c r="C1078" s="297"/>
      <c r="D1078" s="297"/>
      <c r="E1078" s="257"/>
      <c r="F1078" s="430"/>
      <c r="H1078" s="7"/>
      <c r="I1078" s="7"/>
      <c r="J1078" s="7"/>
      <c r="K1078" s="7"/>
      <c r="L1078" s="7"/>
      <c r="M1078" s="7"/>
      <c r="N1078" s="7"/>
    </row>
    <row r="1079" spans="1:14" s="272" customFormat="1">
      <c r="A1079" s="296"/>
      <c r="B1079" s="262"/>
      <c r="C1079" s="297"/>
      <c r="D1079" s="297"/>
      <c r="E1079" s="257"/>
      <c r="F1079" s="430"/>
      <c r="H1079" s="7"/>
      <c r="I1079" s="7"/>
      <c r="J1079" s="7"/>
      <c r="K1079" s="7"/>
      <c r="L1079" s="7"/>
      <c r="M1079" s="7"/>
      <c r="N1079" s="7"/>
    </row>
    <row r="1080" spans="1:14" s="272" customFormat="1">
      <c r="A1080" s="296"/>
      <c r="B1080" s="262"/>
      <c r="C1080" s="297"/>
      <c r="D1080" s="297"/>
      <c r="E1080" s="257"/>
      <c r="F1080" s="430"/>
      <c r="H1080" s="7"/>
      <c r="I1080" s="7"/>
      <c r="J1080" s="7"/>
      <c r="K1080" s="7"/>
      <c r="L1080" s="7"/>
      <c r="M1080" s="7"/>
      <c r="N1080" s="7"/>
    </row>
    <row r="1081" spans="1:14" s="272" customFormat="1">
      <c r="A1081" s="296"/>
      <c r="B1081" s="262"/>
      <c r="C1081" s="297"/>
      <c r="D1081" s="297"/>
      <c r="E1081" s="257"/>
      <c r="F1081" s="430"/>
      <c r="H1081" s="7"/>
      <c r="I1081" s="7"/>
      <c r="J1081" s="7"/>
      <c r="K1081" s="7"/>
      <c r="L1081" s="7"/>
      <c r="M1081" s="7"/>
      <c r="N1081" s="7"/>
    </row>
    <row r="1082" spans="1:14" s="272" customFormat="1">
      <c r="A1082" s="296"/>
      <c r="B1082" s="262"/>
      <c r="C1082" s="297"/>
      <c r="D1082" s="297"/>
      <c r="E1082" s="257"/>
      <c r="F1082" s="430"/>
      <c r="H1082" s="7"/>
      <c r="I1082" s="7"/>
      <c r="J1082" s="7"/>
      <c r="K1082" s="7"/>
      <c r="L1082" s="7"/>
      <c r="M1082" s="7"/>
      <c r="N1082" s="7"/>
    </row>
    <row r="1083" spans="1:14" s="272" customFormat="1">
      <c r="A1083" s="296"/>
      <c r="B1083" s="262"/>
      <c r="C1083" s="297"/>
      <c r="D1083" s="297"/>
      <c r="E1083" s="257"/>
      <c r="F1083" s="430"/>
      <c r="H1083" s="7"/>
      <c r="I1083" s="7"/>
      <c r="J1083" s="7"/>
      <c r="K1083" s="7"/>
      <c r="L1083" s="7"/>
      <c r="M1083" s="7"/>
      <c r="N1083" s="7"/>
    </row>
    <row r="1084" spans="1:14" s="272" customFormat="1">
      <c r="A1084" s="296"/>
      <c r="B1084" s="262"/>
      <c r="C1084" s="297"/>
      <c r="D1084" s="297"/>
      <c r="E1084" s="257"/>
      <c r="F1084" s="430"/>
      <c r="H1084" s="7"/>
      <c r="I1084" s="7"/>
      <c r="J1084" s="7"/>
      <c r="K1084" s="7"/>
      <c r="L1084" s="7"/>
      <c r="M1084" s="7"/>
      <c r="N1084" s="7"/>
    </row>
    <row r="1085" spans="1:14" s="272" customFormat="1">
      <c r="A1085" s="296"/>
      <c r="B1085" s="262"/>
      <c r="C1085" s="297"/>
      <c r="D1085" s="297"/>
      <c r="E1085" s="257"/>
      <c r="F1085" s="430"/>
      <c r="H1085" s="7"/>
      <c r="I1085" s="7"/>
      <c r="J1085" s="7"/>
      <c r="K1085" s="7"/>
      <c r="L1085" s="7"/>
      <c r="M1085" s="7"/>
      <c r="N1085" s="7"/>
    </row>
    <row r="1086" spans="1:14" s="272" customFormat="1">
      <c r="A1086" s="296"/>
      <c r="B1086" s="262"/>
      <c r="C1086" s="297"/>
      <c r="D1086" s="297"/>
      <c r="E1086" s="257"/>
      <c r="F1086" s="430"/>
      <c r="H1086" s="7"/>
      <c r="I1086" s="7"/>
      <c r="J1086" s="7"/>
      <c r="K1086" s="7"/>
      <c r="L1086" s="7"/>
      <c r="M1086" s="7"/>
      <c r="N1086" s="7"/>
    </row>
    <row r="1087" spans="1:14" s="272" customFormat="1">
      <c r="A1087" s="296"/>
      <c r="B1087" s="262"/>
      <c r="C1087" s="297"/>
      <c r="D1087" s="297"/>
      <c r="E1087" s="257"/>
      <c r="F1087" s="430"/>
      <c r="H1087" s="7"/>
      <c r="I1087" s="7"/>
      <c r="J1087" s="7"/>
      <c r="K1087" s="7"/>
      <c r="L1087" s="7"/>
      <c r="M1087" s="7"/>
      <c r="N1087" s="7"/>
    </row>
    <row r="1088" spans="1:14" s="272" customFormat="1">
      <c r="A1088" s="296"/>
      <c r="B1088" s="262"/>
      <c r="C1088" s="297"/>
      <c r="D1088" s="297"/>
      <c r="E1088" s="257"/>
      <c r="F1088" s="430"/>
      <c r="H1088" s="7"/>
      <c r="I1088" s="7"/>
      <c r="J1088" s="7"/>
      <c r="K1088" s="7"/>
      <c r="L1088" s="7"/>
      <c r="M1088" s="7"/>
      <c r="N1088" s="7"/>
    </row>
    <row r="1089" spans="1:14" s="272" customFormat="1">
      <c r="A1089" s="296"/>
      <c r="B1089" s="262"/>
      <c r="C1089" s="297"/>
      <c r="D1089" s="297"/>
      <c r="E1089" s="257"/>
      <c r="F1089" s="430"/>
      <c r="H1089" s="7"/>
      <c r="I1089" s="7"/>
      <c r="J1089" s="7"/>
      <c r="K1089" s="7"/>
      <c r="L1089" s="7"/>
      <c r="M1089" s="7"/>
      <c r="N1089" s="7"/>
    </row>
    <row r="1090" spans="1:14" s="272" customFormat="1">
      <c r="A1090" s="296"/>
      <c r="B1090" s="262"/>
      <c r="C1090" s="297"/>
      <c r="D1090" s="297"/>
      <c r="E1090" s="257"/>
      <c r="F1090" s="430"/>
      <c r="H1090" s="7"/>
      <c r="I1090" s="7"/>
      <c r="J1090" s="7"/>
      <c r="K1090" s="7"/>
      <c r="L1090" s="7"/>
      <c r="M1090" s="7"/>
      <c r="N1090" s="7"/>
    </row>
    <row r="1091" spans="1:14" s="272" customFormat="1">
      <c r="A1091" s="296"/>
      <c r="B1091" s="262"/>
      <c r="C1091" s="297"/>
      <c r="D1091" s="297"/>
      <c r="E1091" s="257"/>
      <c r="F1091" s="430"/>
      <c r="H1091" s="7"/>
      <c r="I1091" s="7"/>
      <c r="J1091" s="7"/>
      <c r="K1091" s="7"/>
      <c r="L1091" s="7"/>
      <c r="M1091" s="7"/>
      <c r="N1091" s="7"/>
    </row>
    <row r="1092" spans="1:14" s="272" customFormat="1">
      <c r="A1092" s="296"/>
      <c r="B1092" s="262"/>
      <c r="C1092" s="297"/>
      <c r="D1092" s="297"/>
      <c r="E1092" s="257"/>
      <c r="F1092" s="430"/>
      <c r="H1092" s="7"/>
      <c r="I1092" s="7"/>
      <c r="J1092" s="7"/>
      <c r="K1092" s="7"/>
      <c r="L1092" s="7"/>
      <c r="M1092" s="7"/>
      <c r="N1092" s="7"/>
    </row>
    <row r="1093" spans="1:14" s="272" customFormat="1">
      <c r="A1093" s="296"/>
      <c r="B1093" s="262"/>
      <c r="C1093" s="297"/>
      <c r="D1093" s="297"/>
      <c r="E1093" s="257"/>
      <c r="F1093" s="430"/>
      <c r="H1093" s="7"/>
      <c r="I1093" s="7"/>
      <c r="J1093" s="7"/>
      <c r="K1093" s="7"/>
      <c r="L1093" s="7"/>
      <c r="M1093" s="7"/>
      <c r="N1093" s="7"/>
    </row>
    <row r="1094" spans="1:14" s="272" customFormat="1">
      <c r="A1094" s="296"/>
      <c r="B1094" s="262"/>
      <c r="C1094" s="297"/>
      <c r="D1094" s="297"/>
      <c r="E1094" s="257"/>
      <c r="F1094" s="430"/>
      <c r="H1094" s="7"/>
      <c r="I1094" s="7"/>
      <c r="J1094" s="7"/>
      <c r="K1094" s="7"/>
      <c r="L1094" s="7"/>
      <c r="M1094" s="7"/>
      <c r="N1094" s="7"/>
    </row>
    <row r="1095" spans="1:14" s="272" customFormat="1">
      <c r="A1095" s="296"/>
      <c r="B1095" s="262"/>
      <c r="C1095" s="297"/>
      <c r="D1095" s="297"/>
      <c r="E1095" s="257"/>
      <c r="F1095" s="430"/>
      <c r="H1095" s="7"/>
      <c r="I1095" s="7"/>
      <c r="J1095" s="7"/>
      <c r="K1095" s="7"/>
      <c r="L1095" s="7"/>
      <c r="M1095" s="7"/>
      <c r="N1095" s="7"/>
    </row>
    <row r="1096" spans="1:14" s="272" customFormat="1">
      <c r="A1096" s="296"/>
      <c r="B1096" s="262"/>
      <c r="C1096" s="297"/>
      <c r="D1096" s="297"/>
      <c r="E1096" s="257"/>
      <c r="F1096" s="430"/>
      <c r="H1096" s="7"/>
      <c r="I1096" s="7"/>
      <c r="J1096" s="7"/>
      <c r="K1096" s="7"/>
      <c r="L1096" s="7"/>
      <c r="M1096" s="7"/>
      <c r="N1096" s="7"/>
    </row>
    <row r="1097" spans="1:14" s="272" customFormat="1">
      <c r="A1097" s="296"/>
      <c r="B1097" s="262"/>
      <c r="C1097" s="297"/>
      <c r="D1097" s="297"/>
      <c r="E1097" s="257"/>
      <c r="F1097" s="430"/>
      <c r="H1097" s="7"/>
      <c r="I1097" s="7"/>
      <c r="J1097" s="7"/>
      <c r="K1097" s="7"/>
      <c r="L1097" s="7"/>
      <c r="M1097" s="7"/>
      <c r="N1097" s="7"/>
    </row>
    <row r="1098" spans="1:14" s="272" customFormat="1">
      <c r="A1098" s="296"/>
      <c r="B1098" s="262"/>
      <c r="C1098" s="297"/>
      <c r="D1098" s="297"/>
      <c r="E1098" s="257"/>
      <c r="F1098" s="430"/>
      <c r="H1098" s="7"/>
      <c r="I1098" s="7"/>
      <c r="J1098" s="7"/>
      <c r="K1098" s="7"/>
      <c r="L1098" s="7"/>
      <c r="M1098" s="7"/>
      <c r="N1098" s="7"/>
    </row>
    <row r="1099" spans="1:14" s="272" customFormat="1">
      <c r="A1099" s="296"/>
      <c r="B1099" s="262"/>
      <c r="C1099" s="297"/>
      <c r="D1099" s="297"/>
      <c r="E1099" s="257"/>
      <c r="F1099" s="430"/>
      <c r="H1099" s="7"/>
      <c r="I1099" s="7"/>
      <c r="J1099" s="7"/>
      <c r="K1099" s="7"/>
      <c r="L1099" s="7"/>
      <c r="M1099" s="7"/>
      <c r="N1099" s="7"/>
    </row>
    <row r="1100" spans="1:14" s="272" customFormat="1">
      <c r="A1100" s="296"/>
      <c r="B1100" s="262"/>
      <c r="C1100" s="297"/>
      <c r="D1100" s="297"/>
      <c r="E1100" s="257"/>
      <c r="F1100" s="430"/>
      <c r="H1100" s="7"/>
      <c r="I1100" s="7"/>
      <c r="J1100" s="7"/>
      <c r="K1100" s="7"/>
      <c r="L1100" s="7"/>
      <c r="M1100" s="7"/>
      <c r="N1100" s="7"/>
    </row>
    <row r="1101" spans="1:14" s="272" customFormat="1">
      <c r="A1101" s="296"/>
      <c r="B1101" s="262"/>
      <c r="C1101" s="297"/>
      <c r="D1101" s="297"/>
      <c r="E1101" s="257"/>
      <c r="F1101" s="430"/>
      <c r="H1101" s="7"/>
      <c r="I1101" s="7"/>
      <c r="J1101" s="7"/>
      <c r="K1101" s="7"/>
      <c r="L1101" s="7"/>
      <c r="M1101" s="7"/>
      <c r="N1101" s="7"/>
    </row>
    <row r="1102" spans="1:14" s="272" customFormat="1">
      <c r="A1102" s="296"/>
      <c r="B1102" s="262"/>
      <c r="C1102" s="297"/>
      <c r="D1102" s="297"/>
      <c r="E1102" s="257"/>
      <c r="F1102" s="430"/>
      <c r="H1102" s="7"/>
      <c r="I1102" s="7"/>
      <c r="J1102" s="7"/>
      <c r="K1102" s="7"/>
      <c r="L1102" s="7"/>
      <c r="M1102" s="7"/>
      <c r="N1102" s="7"/>
    </row>
    <row r="1103" spans="1:14" s="272" customFormat="1">
      <c r="A1103" s="296"/>
      <c r="B1103" s="262"/>
      <c r="C1103" s="297"/>
      <c r="D1103" s="297"/>
      <c r="E1103" s="257"/>
      <c r="F1103" s="430"/>
      <c r="H1103" s="7"/>
      <c r="I1103" s="7"/>
      <c r="J1103" s="7"/>
      <c r="K1103" s="7"/>
      <c r="L1103" s="7"/>
      <c r="M1103" s="7"/>
      <c r="N1103" s="7"/>
    </row>
    <row r="1104" spans="1:14" s="272" customFormat="1">
      <c r="A1104" s="296"/>
      <c r="B1104" s="262"/>
      <c r="C1104" s="297"/>
      <c r="D1104" s="297"/>
      <c r="E1104" s="257"/>
      <c r="F1104" s="430"/>
      <c r="H1104" s="7"/>
      <c r="I1104" s="7"/>
      <c r="J1104" s="7"/>
      <c r="K1104" s="7"/>
      <c r="L1104" s="7"/>
      <c r="M1104" s="7"/>
      <c r="N1104" s="7"/>
    </row>
    <row r="1105" spans="1:14" s="272" customFormat="1">
      <c r="A1105" s="296"/>
      <c r="B1105" s="262"/>
      <c r="C1105" s="297"/>
      <c r="D1105" s="297"/>
      <c r="E1105" s="257"/>
      <c r="F1105" s="430"/>
      <c r="H1105" s="7"/>
      <c r="I1105" s="7"/>
      <c r="J1105" s="7"/>
      <c r="K1105" s="7"/>
      <c r="L1105" s="7"/>
      <c r="M1105" s="7"/>
      <c r="N1105" s="7"/>
    </row>
    <row r="1106" spans="1:14" s="272" customFormat="1">
      <c r="A1106" s="296"/>
      <c r="B1106" s="262"/>
      <c r="C1106" s="297"/>
      <c r="D1106" s="297"/>
      <c r="E1106" s="257"/>
      <c r="F1106" s="430"/>
      <c r="H1106" s="7"/>
      <c r="I1106" s="7"/>
      <c r="J1106" s="7"/>
      <c r="K1106" s="7"/>
      <c r="L1106" s="7"/>
      <c r="M1106" s="7"/>
      <c r="N1106" s="7"/>
    </row>
    <row r="1107" spans="1:14" s="272" customFormat="1">
      <c r="A1107" s="296"/>
      <c r="B1107" s="262"/>
      <c r="C1107" s="297"/>
      <c r="D1107" s="297"/>
      <c r="E1107" s="257"/>
      <c r="F1107" s="430"/>
      <c r="H1107" s="7"/>
      <c r="I1107" s="7"/>
      <c r="J1107" s="7"/>
      <c r="K1107" s="7"/>
      <c r="L1107" s="7"/>
      <c r="M1107" s="7"/>
      <c r="N1107" s="7"/>
    </row>
    <row r="1108" spans="1:14" s="272" customFormat="1">
      <c r="A1108" s="296"/>
      <c r="B1108" s="262"/>
      <c r="C1108" s="297"/>
      <c r="D1108" s="297"/>
      <c r="E1108" s="257"/>
      <c r="F1108" s="430"/>
      <c r="H1108" s="7"/>
      <c r="I1108" s="7"/>
      <c r="J1108" s="7"/>
      <c r="K1108" s="7"/>
      <c r="L1108" s="7"/>
      <c r="M1108" s="7"/>
      <c r="N1108" s="7"/>
    </row>
    <row r="1109" spans="1:14" s="272" customFormat="1">
      <c r="A1109" s="296"/>
      <c r="B1109" s="262"/>
      <c r="C1109" s="297"/>
      <c r="D1109" s="297"/>
      <c r="E1109" s="257"/>
      <c r="F1109" s="430"/>
      <c r="H1109" s="7"/>
      <c r="I1109" s="7"/>
      <c r="J1109" s="7"/>
      <c r="K1109" s="7"/>
      <c r="L1109" s="7"/>
      <c r="M1109" s="7"/>
      <c r="N1109" s="7"/>
    </row>
    <row r="1110" spans="1:14" s="272" customFormat="1">
      <c r="A1110" s="296"/>
      <c r="B1110" s="262"/>
      <c r="C1110" s="297"/>
      <c r="D1110" s="297"/>
      <c r="E1110" s="257"/>
      <c r="F1110" s="430"/>
      <c r="H1110" s="7"/>
      <c r="I1110" s="7"/>
      <c r="J1110" s="7"/>
      <c r="K1110" s="7"/>
      <c r="L1110" s="7"/>
      <c r="M1110" s="7"/>
      <c r="N1110" s="7"/>
    </row>
    <row r="1111" spans="1:14" s="272" customFormat="1">
      <c r="A1111" s="296"/>
      <c r="B1111" s="262"/>
      <c r="C1111" s="297"/>
      <c r="D1111" s="297"/>
      <c r="E1111" s="257"/>
      <c r="F1111" s="430"/>
      <c r="H1111" s="7"/>
      <c r="I1111" s="7"/>
      <c r="J1111" s="7"/>
      <c r="K1111" s="7"/>
      <c r="L1111" s="7"/>
      <c r="M1111" s="7"/>
      <c r="N1111" s="7"/>
    </row>
    <row r="1112" spans="1:14" s="272" customFormat="1">
      <c r="A1112" s="296"/>
      <c r="B1112" s="262"/>
      <c r="C1112" s="297"/>
      <c r="D1112" s="297"/>
      <c r="E1112" s="257"/>
      <c r="F1112" s="430"/>
      <c r="H1112" s="7"/>
      <c r="I1112" s="7"/>
      <c r="J1112" s="7"/>
      <c r="K1112" s="7"/>
      <c r="L1112" s="7"/>
      <c r="M1112" s="7"/>
      <c r="N1112" s="7"/>
    </row>
    <row r="1113" spans="1:14" s="272" customFormat="1">
      <c r="A1113" s="296"/>
      <c r="B1113" s="262"/>
      <c r="C1113" s="297"/>
      <c r="D1113" s="297"/>
      <c r="E1113" s="257"/>
      <c r="F1113" s="430"/>
      <c r="H1113" s="7"/>
      <c r="I1113" s="7"/>
      <c r="J1113" s="7"/>
      <c r="K1113" s="7"/>
      <c r="L1113" s="7"/>
      <c r="M1113" s="7"/>
      <c r="N1113" s="7"/>
    </row>
    <row r="1114" spans="1:14" s="272" customFormat="1">
      <c r="A1114" s="296"/>
      <c r="B1114" s="262"/>
      <c r="C1114" s="297"/>
      <c r="D1114" s="297"/>
      <c r="E1114" s="257"/>
      <c r="F1114" s="430"/>
      <c r="H1114" s="7"/>
      <c r="I1114" s="7"/>
      <c r="J1114" s="7"/>
      <c r="K1114" s="7"/>
      <c r="L1114" s="7"/>
      <c r="M1114" s="7"/>
      <c r="N1114" s="7"/>
    </row>
    <row r="1115" spans="1:14" s="272" customFormat="1">
      <c r="A1115" s="296"/>
      <c r="B1115" s="262"/>
      <c r="C1115" s="297"/>
      <c r="D1115" s="297"/>
      <c r="E1115" s="257"/>
      <c r="F1115" s="430"/>
      <c r="H1115" s="7"/>
      <c r="I1115" s="7"/>
      <c r="J1115" s="7"/>
      <c r="K1115" s="7"/>
      <c r="L1115" s="7"/>
      <c r="M1115" s="7"/>
      <c r="N1115" s="7"/>
    </row>
    <row r="1116" spans="1:14" s="272" customFormat="1">
      <c r="A1116" s="296"/>
      <c r="B1116" s="262"/>
      <c r="C1116" s="297"/>
      <c r="D1116" s="297"/>
      <c r="E1116" s="257"/>
      <c r="F1116" s="430"/>
      <c r="H1116" s="7"/>
      <c r="I1116" s="7"/>
      <c r="J1116" s="7"/>
      <c r="K1116" s="7"/>
      <c r="L1116" s="7"/>
      <c r="M1116" s="7"/>
      <c r="N1116" s="7"/>
    </row>
    <row r="1117" spans="1:14" s="272" customFormat="1">
      <c r="A1117" s="296"/>
      <c r="B1117" s="262"/>
      <c r="C1117" s="297"/>
      <c r="D1117" s="297"/>
      <c r="E1117" s="257"/>
      <c r="F1117" s="430"/>
      <c r="H1117" s="7"/>
      <c r="I1117" s="7"/>
      <c r="J1117" s="7"/>
      <c r="K1117" s="7"/>
      <c r="L1117" s="7"/>
      <c r="M1117" s="7"/>
      <c r="N1117" s="7"/>
    </row>
    <row r="1118" spans="1:14" s="272" customFormat="1">
      <c r="A1118" s="296"/>
      <c r="B1118" s="262"/>
      <c r="C1118" s="297"/>
      <c r="D1118" s="297"/>
      <c r="E1118" s="257"/>
      <c r="F1118" s="430"/>
      <c r="H1118" s="7"/>
      <c r="I1118" s="7"/>
      <c r="J1118" s="7"/>
      <c r="K1118" s="7"/>
      <c r="L1118" s="7"/>
      <c r="M1118" s="7"/>
      <c r="N1118" s="7"/>
    </row>
    <row r="1119" spans="1:14" s="272" customFormat="1">
      <c r="A1119" s="296"/>
      <c r="B1119" s="262"/>
      <c r="C1119" s="297"/>
      <c r="D1119" s="297"/>
      <c r="E1119" s="257"/>
      <c r="F1119" s="430"/>
      <c r="H1119" s="7"/>
      <c r="I1119" s="7"/>
      <c r="J1119" s="7"/>
      <c r="K1119" s="7"/>
      <c r="L1119" s="7"/>
      <c r="M1119" s="7"/>
      <c r="N1119" s="7"/>
    </row>
    <row r="1120" spans="1:14" s="272" customFormat="1">
      <c r="A1120" s="296"/>
      <c r="B1120" s="262"/>
      <c r="C1120" s="297"/>
      <c r="D1120" s="297"/>
      <c r="E1120" s="257"/>
      <c r="F1120" s="430"/>
      <c r="H1120" s="7"/>
      <c r="I1120" s="7"/>
      <c r="J1120" s="7"/>
      <c r="K1120" s="7"/>
      <c r="L1120" s="7"/>
      <c r="M1120" s="7"/>
      <c r="N1120" s="7"/>
    </row>
    <row r="1121" spans="1:14" s="272" customFormat="1">
      <c r="A1121" s="296"/>
      <c r="B1121" s="262"/>
      <c r="C1121" s="297"/>
      <c r="D1121" s="297"/>
      <c r="E1121" s="257"/>
      <c r="F1121" s="430"/>
      <c r="H1121" s="7"/>
      <c r="I1121" s="7"/>
      <c r="J1121" s="7"/>
      <c r="K1121" s="7"/>
      <c r="L1121" s="7"/>
      <c r="M1121" s="7"/>
      <c r="N1121" s="7"/>
    </row>
    <row r="1122" spans="1:14" s="272" customFormat="1">
      <c r="A1122" s="296"/>
      <c r="B1122" s="262"/>
      <c r="C1122" s="297"/>
      <c r="D1122" s="297"/>
      <c r="E1122" s="257"/>
      <c r="F1122" s="430"/>
      <c r="H1122" s="7"/>
      <c r="I1122" s="7"/>
      <c r="J1122" s="7"/>
      <c r="K1122" s="7"/>
      <c r="L1122" s="7"/>
      <c r="M1122" s="7"/>
      <c r="N1122" s="7"/>
    </row>
    <row r="1123" spans="1:14" s="272" customFormat="1">
      <c r="A1123" s="296"/>
      <c r="B1123" s="262"/>
      <c r="C1123" s="297"/>
      <c r="D1123" s="297"/>
      <c r="E1123" s="257"/>
      <c r="F1123" s="430"/>
      <c r="H1123" s="7"/>
      <c r="I1123" s="7"/>
      <c r="J1123" s="7"/>
      <c r="K1123" s="7"/>
      <c r="L1123" s="7"/>
      <c r="M1123" s="7"/>
      <c r="N1123" s="7"/>
    </row>
    <row r="1124" spans="1:14" s="272" customFormat="1">
      <c r="A1124" s="296"/>
      <c r="B1124" s="262"/>
      <c r="C1124" s="297"/>
      <c r="D1124" s="297"/>
      <c r="E1124" s="257"/>
      <c r="F1124" s="430"/>
      <c r="H1124" s="7"/>
      <c r="I1124" s="7"/>
      <c r="J1124" s="7"/>
      <c r="K1124" s="7"/>
      <c r="L1124" s="7"/>
      <c r="M1124" s="7"/>
      <c r="N1124" s="7"/>
    </row>
    <row r="1125" spans="1:14" s="272" customFormat="1">
      <c r="A1125" s="296"/>
      <c r="B1125" s="262"/>
      <c r="C1125" s="297"/>
      <c r="D1125" s="297"/>
      <c r="E1125" s="257"/>
      <c r="F1125" s="430"/>
      <c r="H1125" s="7"/>
      <c r="I1125" s="7"/>
      <c r="J1125" s="7"/>
      <c r="K1125" s="7"/>
      <c r="L1125" s="7"/>
      <c r="M1125" s="7"/>
      <c r="N1125" s="7"/>
    </row>
    <row r="1126" spans="1:14" s="272" customFormat="1">
      <c r="A1126" s="296"/>
      <c r="B1126" s="262"/>
      <c r="C1126" s="297"/>
      <c r="D1126" s="297"/>
      <c r="E1126" s="257"/>
      <c r="F1126" s="430"/>
      <c r="H1126" s="7"/>
      <c r="I1126" s="7"/>
      <c r="J1126" s="7"/>
      <c r="K1126" s="7"/>
      <c r="L1126" s="7"/>
      <c r="M1126" s="7"/>
      <c r="N1126" s="7"/>
    </row>
    <row r="1127" spans="1:14" s="272" customFormat="1">
      <c r="A1127" s="296"/>
      <c r="B1127" s="262"/>
      <c r="C1127" s="297"/>
      <c r="D1127" s="297"/>
      <c r="E1127" s="257"/>
      <c r="F1127" s="430"/>
      <c r="H1127" s="7"/>
      <c r="I1127" s="7"/>
      <c r="J1127" s="7"/>
      <c r="K1127" s="7"/>
      <c r="L1127" s="7"/>
      <c r="M1127" s="7"/>
      <c r="N1127" s="7"/>
    </row>
    <row r="1128" spans="1:14" s="272" customFormat="1">
      <c r="A1128" s="296"/>
      <c r="B1128" s="262"/>
      <c r="C1128" s="297"/>
      <c r="D1128" s="297"/>
      <c r="E1128" s="257"/>
      <c r="F1128" s="430"/>
      <c r="H1128" s="7"/>
      <c r="I1128" s="7"/>
      <c r="J1128" s="7"/>
      <c r="K1128" s="7"/>
      <c r="L1128" s="7"/>
      <c r="M1128" s="7"/>
      <c r="N1128" s="7"/>
    </row>
    <row r="1129" spans="1:14" s="272" customFormat="1">
      <c r="A1129" s="296"/>
      <c r="B1129" s="262"/>
      <c r="C1129" s="297"/>
      <c r="D1129" s="297"/>
      <c r="E1129" s="257"/>
      <c r="F1129" s="430"/>
      <c r="H1129" s="7"/>
      <c r="I1129" s="7"/>
      <c r="J1129" s="7"/>
      <c r="K1129" s="7"/>
      <c r="L1129" s="7"/>
      <c r="M1129" s="7"/>
      <c r="N1129" s="7"/>
    </row>
    <row r="1130" spans="1:14" s="272" customFormat="1">
      <c r="A1130" s="296"/>
      <c r="B1130" s="262"/>
      <c r="C1130" s="297"/>
      <c r="D1130" s="297"/>
      <c r="E1130" s="257"/>
      <c r="F1130" s="430"/>
      <c r="H1130" s="7"/>
      <c r="I1130" s="7"/>
      <c r="J1130" s="7"/>
      <c r="K1130" s="7"/>
      <c r="L1130" s="7"/>
      <c r="M1130" s="7"/>
      <c r="N1130" s="7"/>
    </row>
    <row r="1131" spans="1:14" s="272" customFormat="1">
      <c r="A1131" s="296"/>
      <c r="B1131" s="262"/>
      <c r="C1131" s="297"/>
      <c r="D1131" s="297"/>
      <c r="E1131" s="257"/>
      <c r="F1131" s="430"/>
      <c r="H1131" s="7"/>
      <c r="I1131" s="7"/>
      <c r="J1131" s="7"/>
      <c r="K1131" s="7"/>
      <c r="L1131" s="7"/>
      <c r="M1131" s="7"/>
      <c r="N1131" s="7"/>
    </row>
    <row r="1132" spans="1:14" s="272" customFormat="1">
      <c r="A1132" s="296"/>
      <c r="B1132" s="262"/>
      <c r="C1132" s="297"/>
      <c r="D1132" s="297"/>
      <c r="E1132" s="257"/>
      <c r="F1132" s="430"/>
      <c r="H1132" s="7"/>
      <c r="I1132" s="7"/>
      <c r="J1132" s="7"/>
      <c r="K1132" s="7"/>
      <c r="L1132" s="7"/>
      <c r="M1132" s="7"/>
      <c r="N1132" s="7"/>
    </row>
    <row r="1133" spans="1:14" s="272" customFormat="1">
      <c r="A1133" s="296"/>
      <c r="B1133" s="262"/>
      <c r="C1133" s="297"/>
      <c r="D1133" s="297"/>
      <c r="E1133" s="257"/>
      <c r="F1133" s="430"/>
      <c r="H1133" s="7"/>
      <c r="I1133" s="7"/>
      <c r="J1133" s="7"/>
      <c r="K1133" s="7"/>
      <c r="L1133" s="7"/>
      <c r="M1133" s="7"/>
      <c r="N1133" s="7"/>
    </row>
    <row r="1134" spans="1:14" s="272" customFormat="1">
      <c r="A1134" s="296"/>
      <c r="B1134" s="262"/>
      <c r="C1134" s="297"/>
      <c r="D1134" s="297"/>
      <c r="E1134" s="257"/>
      <c r="F1134" s="430"/>
      <c r="H1134" s="7"/>
      <c r="I1134" s="7"/>
      <c r="J1134" s="7"/>
      <c r="K1134" s="7"/>
      <c r="L1134" s="7"/>
      <c r="M1134" s="7"/>
      <c r="N1134" s="7"/>
    </row>
    <row r="1135" spans="1:14" s="272" customFormat="1">
      <c r="A1135" s="296"/>
      <c r="B1135" s="262"/>
      <c r="C1135" s="297"/>
      <c r="D1135" s="297"/>
      <c r="E1135" s="257"/>
      <c r="F1135" s="430"/>
      <c r="H1135" s="7"/>
      <c r="I1135" s="7"/>
      <c r="J1135" s="7"/>
      <c r="K1135" s="7"/>
      <c r="L1135" s="7"/>
      <c r="M1135" s="7"/>
      <c r="N1135" s="7"/>
    </row>
    <row r="1136" spans="1:14" s="272" customFormat="1">
      <c r="A1136" s="296"/>
      <c r="B1136" s="262"/>
      <c r="C1136" s="297"/>
      <c r="D1136" s="297"/>
      <c r="E1136" s="257"/>
      <c r="F1136" s="430"/>
      <c r="H1136" s="7"/>
      <c r="I1136" s="7"/>
      <c r="J1136" s="7"/>
      <c r="K1136" s="7"/>
      <c r="L1136" s="7"/>
      <c r="M1136" s="7"/>
      <c r="N1136" s="7"/>
    </row>
    <row r="1137" spans="1:14" s="272" customFormat="1">
      <c r="A1137" s="296"/>
      <c r="B1137" s="262"/>
      <c r="C1137" s="297"/>
      <c r="D1137" s="297"/>
      <c r="E1137" s="257"/>
      <c r="F1137" s="430"/>
      <c r="H1137" s="7"/>
      <c r="I1137" s="7"/>
      <c r="J1137" s="7"/>
      <c r="K1137" s="7"/>
      <c r="L1137" s="7"/>
      <c r="M1137" s="7"/>
      <c r="N1137" s="7"/>
    </row>
    <row r="1138" spans="1:14" s="272" customFormat="1">
      <c r="A1138" s="296"/>
      <c r="B1138" s="262"/>
      <c r="C1138" s="297"/>
      <c r="D1138" s="297"/>
      <c r="E1138" s="257"/>
      <c r="F1138" s="430"/>
      <c r="H1138" s="7"/>
      <c r="I1138" s="7"/>
      <c r="J1138" s="7"/>
      <c r="K1138" s="7"/>
      <c r="L1138" s="7"/>
      <c r="M1138" s="7"/>
      <c r="N1138" s="7"/>
    </row>
    <row r="1139" spans="1:14" s="272" customFormat="1">
      <c r="A1139" s="296"/>
      <c r="B1139" s="262"/>
      <c r="C1139" s="297"/>
      <c r="D1139" s="297"/>
      <c r="E1139" s="257"/>
      <c r="F1139" s="430"/>
      <c r="H1139" s="7"/>
      <c r="I1139" s="7"/>
      <c r="J1139" s="7"/>
      <c r="K1139" s="7"/>
      <c r="L1139" s="7"/>
      <c r="M1139" s="7"/>
      <c r="N1139" s="7"/>
    </row>
    <row r="1140" spans="1:14" s="272" customFormat="1">
      <c r="A1140" s="296"/>
      <c r="B1140" s="262"/>
      <c r="C1140" s="297"/>
      <c r="D1140" s="297"/>
      <c r="E1140" s="257"/>
      <c r="F1140" s="430"/>
      <c r="H1140" s="7"/>
      <c r="I1140" s="7"/>
      <c r="J1140" s="7"/>
      <c r="K1140" s="7"/>
      <c r="L1140" s="7"/>
      <c r="M1140" s="7"/>
      <c r="N1140" s="7"/>
    </row>
    <row r="1141" spans="1:14" s="272" customFormat="1">
      <c r="A1141" s="296"/>
      <c r="B1141" s="262"/>
      <c r="C1141" s="297"/>
      <c r="D1141" s="297"/>
      <c r="E1141" s="257"/>
      <c r="F1141" s="430"/>
      <c r="H1141" s="7"/>
      <c r="I1141" s="7"/>
      <c r="J1141" s="7"/>
      <c r="K1141" s="7"/>
      <c r="L1141" s="7"/>
      <c r="M1141" s="7"/>
      <c r="N1141" s="7"/>
    </row>
    <row r="1142" spans="1:14" s="272" customFormat="1">
      <c r="A1142" s="296"/>
      <c r="B1142" s="262"/>
      <c r="C1142" s="297"/>
      <c r="D1142" s="297"/>
      <c r="E1142" s="257"/>
      <c r="F1142" s="430"/>
      <c r="H1142" s="7"/>
      <c r="I1142" s="7"/>
      <c r="J1142" s="7"/>
      <c r="K1142" s="7"/>
      <c r="L1142" s="7"/>
      <c r="M1142" s="7"/>
      <c r="N1142" s="7"/>
    </row>
    <row r="1143" spans="1:14" s="272" customFormat="1">
      <c r="A1143" s="296"/>
      <c r="B1143" s="262"/>
      <c r="C1143" s="297"/>
      <c r="D1143" s="297"/>
      <c r="E1143" s="257"/>
      <c r="F1143" s="430"/>
      <c r="H1143" s="7"/>
      <c r="I1143" s="7"/>
      <c r="J1143" s="7"/>
      <c r="K1143" s="7"/>
      <c r="L1143" s="7"/>
      <c r="M1143" s="7"/>
      <c r="N1143" s="7"/>
    </row>
    <row r="1144" spans="1:14" s="272" customFormat="1">
      <c r="A1144" s="296"/>
      <c r="B1144" s="262"/>
      <c r="C1144" s="297"/>
      <c r="D1144" s="297"/>
      <c r="E1144" s="257"/>
      <c r="F1144" s="430"/>
      <c r="H1144" s="7"/>
      <c r="I1144" s="7"/>
      <c r="J1144" s="7"/>
      <c r="K1144" s="7"/>
      <c r="L1144" s="7"/>
      <c r="M1144" s="7"/>
      <c r="N1144" s="7"/>
    </row>
    <row r="1145" spans="1:14" s="272" customFormat="1">
      <c r="A1145" s="296"/>
      <c r="B1145" s="262"/>
      <c r="C1145" s="297"/>
      <c r="D1145" s="297"/>
      <c r="E1145" s="257"/>
      <c r="F1145" s="430"/>
      <c r="H1145" s="7"/>
      <c r="I1145" s="7"/>
      <c r="J1145" s="7"/>
      <c r="K1145" s="7"/>
      <c r="L1145" s="7"/>
      <c r="M1145" s="7"/>
      <c r="N1145" s="7"/>
    </row>
    <row r="1146" spans="1:14" s="272" customFormat="1">
      <c r="A1146" s="296"/>
      <c r="B1146" s="262"/>
      <c r="C1146" s="297"/>
      <c r="D1146" s="297"/>
      <c r="E1146" s="257"/>
      <c r="F1146" s="430"/>
      <c r="H1146" s="7"/>
      <c r="I1146" s="7"/>
      <c r="J1146" s="7"/>
      <c r="K1146" s="7"/>
      <c r="L1146" s="7"/>
      <c r="M1146" s="7"/>
      <c r="N1146" s="7"/>
    </row>
    <row r="1147" spans="1:14" s="272" customFormat="1">
      <c r="A1147" s="296"/>
      <c r="B1147" s="262"/>
      <c r="C1147" s="297"/>
      <c r="D1147" s="297"/>
      <c r="E1147" s="257"/>
      <c r="F1147" s="430"/>
      <c r="H1147" s="7"/>
      <c r="I1147" s="7"/>
      <c r="J1147" s="7"/>
      <c r="K1147" s="7"/>
      <c r="L1147" s="7"/>
      <c r="M1147" s="7"/>
      <c r="N1147" s="7"/>
    </row>
    <row r="1148" spans="1:14" s="272" customFormat="1">
      <c r="A1148" s="296"/>
      <c r="B1148" s="262"/>
      <c r="C1148" s="297"/>
      <c r="D1148" s="297"/>
      <c r="E1148" s="257"/>
      <c r="F1148" s="430"/>
      <c r="H1148" s="7"/>
      <c r="I1148" s="7"/>
      <c r="J1148" s="7"/>
      <c r="K1148" s="7"/>
      <c r="L1148" s="7"/>
      <c r="M1148" s="7"/>
      <c r="N1148" s="7"/>
    </row>
    <row r="1149" spans="1:14" s="272" customFormat="1">
      <c r="A1149" s="296"/>
      <c r="B1149" s="262"/>
      <c r="C1149" s="297"/>
      <c r="D1149" s="297"/>
      <c r="E1149" s="257"/>
      <c r="F1149" s="430"/>
      <c r="H1149" s="7"/>
      <c r="I1149" s="7"/>
      <c r="J1149" s="7"/>
      <c r="K1149" s="7"/>
      <c r="L1149" s="7"/>
      <c r="M1149" s="7"/>
      <c r="N1149" s="7"/>
    </row>
    <row r="1150" spans="1:14" s="272" customFormat="1">
      <c r="A1150" s="296"/>
      <c r="B1150" s="262"/>
      <c r="C1150" s="297"/>
      <c r="D1150" s="297"/>
      <c r="E1150" s="257"/>
      <c r="F1150" s="430"/>
      <c r="H1150" s="7"/>
      <c r="I1150" s="7"/>
      <c r="J1150" s="7"/>
      <c r="K1150" s="7"/>
      <c r="L1150" s="7"/>
      <c r="M1150" s="7"/>
      <c r="N1150" s="7"/>
    </row>
    <row r="1151" spans="1:14" s="272" customFormat="1">
      <c r="A1151" s="296"/>
      <c r="B1151" s="262"/>
      <c r="C1151" s="297"/>
      <c r="D1151" s="297"/>
      <c r="E1151" s="257"/>
      <c r="F1151" s="430"/>
      <c r="H1151" s="7"/>
      <c r="I1151" s="7"/>
      <c r="J1151" s="7"/>
      <c r="K1151" s="7"/>
      <c r="L1151" s="7"/>
      <c r="M1151" s="7"/>
      <c r="N1151" s="7"/>
    </row>
    <row r="1152" spans="1:14" s="272" customFormat="1">
      <c r="A1152" s="296"/>
      <c r="B1152" s="262"/>
      <c r="C1152" s="297"/>
      <c r="D1152" s="297"/>
      <c r="E1152" s="257"/>
      <c r="F1152" s="430"/>
      <c r="H1152" s="7"/>
      <c r="I1152" s="7"/>
      <c r="J1152" s="7"/>
      <c r="K1152" s="7"/>
      <c r="L1152" s="7"/>
      <c r="M1152" s="7"/>
      <c r="N1152" s="7"/>
    </row>
    <row r="1153" spans="1:14" s="272" customFormat="1">
      <c r="A1153" s="296"/>
      <c r="B1153" s="262"/>
      <c r="C1153" s="297"/>
      <c r="D1153" s="297"/>
      <c r="E1153" s="257"/>
      <c r="F1153" s="430"/>
      <c r="H1153" s="7"/>
      <c r="I1153" s="7"/>
      <c r="J1153" s="7"/>
      <c r="K1153" s="7"/>
      <c r="L1153" s="7"/>
      <c r="M1153" s="7"/>
      <c r="N1153" s="7"/>
    </row>
    <row r="1154" spans="1:14" s="272" customFormat="1">
      <c r="A1154" s="296"/>
      <c r="B1154" s="262"/>
      <c r="C1154" s="297"/>
      <c r="D1154" s="297"/>
      <c r="E1154" s="257"/>
      <c r="F1154" s="430"/>
      <c r="H1154" s="7"/>
      <c r="I1154" s="7"/>
      <c r="J1154" s="7"/>
      <c r="K1154" s="7"/>
      <c r="L1154" s="7"/>
      <c r="M1154" s="7"/>
      <c r="N1154" s="7"/>
    </row>
    <row r="1155" spans="1:14" s="272" customFormat="1">
      <c r="A1155" s="296"/>
      <c r="B1155" s="262"/>
      <c r="C1155" s="297"/>
      <c r="D1155" s="297"/>
      <c r="E1155" s="257"/>
      <c r="F1155" s="430"/>
      <c r="H1155" s="7"/>
      <c r="I1155" s="7"/>
      <c r="J1155" s="7"/>
      <c r="K1155" s="7"/>
      <c r="L1155" s="7"/>
      <c r="M1155" s="7"/>
      <c r="N1155" s="7"/>
    </row>
    <row r="1156" spans="1:14" s="272" customFormat="1">
      <c r="A1156" s="296"/>
      <c r="B1156" s="262"/>
      <c r="C1156" s="297"/>
      <c r="D1156" s="297"/>
      <c r="E1156" s="257"/>
      <c r="F1156" s="430"/>
      <c r="H1156" s="7"/>
      <c r="I1156" s="7"/>
      <c r="J1156" s="7"/>
      <c r="K1156" s="7"/>
      <c r="L1156" s="7"/>
      <c r="M1156" s="7"/>
      <c r="N1156" s="7"/>
    </row>
    <row r="1157" spans="1:14" s="272" customFormat="1">
      <c r="A1157" s="296"/>
      <c r="B1157" s="262"/>
      <c r="C1157" s="297"/>
      <c r="D1157" s="297"/>
      <c r="E1157" s="257"/>
      <c r="F1157" s="430"/>
      <c r="H1157" s="7"/>
      <c r="I1157" s="7"/>
      <c r="J1157" s="7"/>
      <c r="K1157" s="7"/>
      <c r="L1157" s="7"/>
      <c r="M1157" s="7"/>
      <c r="N1157" s="7"/>
    </row>
    <row r="1158" spans="1:14" s="272" customFormat="1">
      <c r="A1158" s="296"/>
      <c r="B1158" s="262"/>
      <c r="C1158" s="297"/>
      <c r="D1158" s="297"/>
      <c r="E1158" s="257"/>
      <c r="F1158" s="430"/>
      <c r="H1158" s="7"/>
      <c r="I1158" s="7"/>
      <c r="J1158" s="7"/>
      <c r="K1158" s="7"/>
      <c r="L1158" s="7"/>
      <c r="M1158" s="7"/>
      <c r="N1158" s="7"/>
    </row>
    <row r="1159" spans="1:14" s="272" customFormat="1">
      <c r="A1159" s="296"/>
      <c r="B1159" s="262"/>
      <c r="C1159" s="297"/>
      <c r="D1159" s="297"/>
      <c r="E1159" s="257"/>
      <c r="F1159" s="430"/>
      <c r="H1159" s="7"/>
      <c r="I1159" s="7"/>
      <c r="J1159" s="7"/>
      <c r="K1159" s="7"/>
      <c r="L1159" s="7"/>
      <c r="M1159" s="7"/>
      <c r="N1159" s="7"/>
    </row>
    <row r="1160" spans="1:14" s="272" customFormat="1">
      <c r="A1160" s="296"/>
      <c r="B1160" s="262"/>
      <c r="C1160" s="297"/>
      <c r="D1160" s="297"/>
      <c r="E1160" s="257"/>
      <c r="F1160" s="430"/>
      <c r="H1160" s="7"/>
      <c r="I1160" s="7"/>
      <c r="J1160" s="7"/>
      <c r="K1160" s="7"/>
      <c r="L1160" s="7"/>
      <c r="M1160" s="7"/>
      <c r="N1160" s="7"/>
    </row>
    <row r="1161" spans="1:14" s="272" customFormat="1">
      <c r="A1161" s="296"/>
      <c r="B1161" s="262"/>
      <c r="C1161" s="297"/>
      <c r="D1161" s="297"/>
      <c r="E1161" s="257"/>
      <c r="F1161" s="430"/>
      <c r="H1161" s="7"/>
      <c r="I1161" s="7"/>
      <c r="J1161" s="7"/>
      <c r="K1161" s="7"/>
      <c r="L1161" s="7"/>
      <c r="M1161" s="7"/>
      <c r="N1161" s="7"/>
    </row>
    <row r="1162" spans="1:14" s="272" customFormat="1">
      <c r="A1162" s="296"/>
      <c r="B1162" s="262"/>
      <c r="C1162" s="297"/>
      <c r="D1162" s="297"/>
      <c r="E1162" s="257"/>
      <c r="F1162" s="430"/>
      <c r="H1162" s="7"/>
      <c r="I1162" s="7"/>
      <c r="J1162" s="7"/>
      <c r="K1162" s="7"/>
      <c r="L1162" s="7"/>
      <c r="M1162" s="7"/>
      <c r="N1162" s="7"/>
    </row>
    <row r="1163" spans="1:14" s="272" customFormat="1">
      <c r="A1163" s="296"/>
      <c r="B1163" s="262"/>
      <c r="C1163" s="297"/>
      <c r="D1163" s="297"/>
      <c r="E1163" s="257"/>
      <c r="F1163" s="430"/>
      <c r="H1163" s="7"/>
      <c r="I1163" s="7"/>
      <c r="J1163" s="7"/>
      <c r="K1163" s="7"/>
      <c r="L1163" s="7"/>
      <c r="M1163" s="7"/>
      <c r="N1163" s="7"/>
    </row>
    <row r="1164" spans="1:14" s="272" customFormat="1">
      <c r="A1164" s="296"/>
      <c r="B1164" s="262"/>
      <c r="C1164" s="297"/>
      <c r="D1164" s="297"/>
      <c r="E1164" s="257"/>
      <c r="F1164" s="430"/>
      <c r="H1164" s="7"/>
      <c r="I1164" s="7"/>
      <c r="J1164" s="7"/>
      <c r="K1164" s="7"/>
      <c r="L1164" s="7"/>
      <c r="M1164" s="7"/>
      <c r="N1164" s="7"/>
    </row>
    <row r="1165" spans="1:14" s="272" customFormat="1">
      <c r="A1165" s="296"/>
      <c r="B1165" s="262"/>
      <c r="C1165" s="297"/>
      <c r="D1165" s="297"/>
      <c r="E1165" s="257"/>
      <c r="F1165" s="430"/>
      <c r="H1165" s="7"/>
      <c r="I1165" s="7"/>
      <c r="J1165" s="7"/>
      <c r="K1165" s="7"/>
      <c r="L1165" s="7"/>
      <c r="M1165" s="7"/>
      <c r="N1165" s="7"/>
    </row>
    <row r="1166" spans="1:14" s="272" customFormat="1">
      <c r="A1166" s="296"/>
      <c r="B1166" s="262"/>
      <c r="C1166" s="297"/>
      <c r="D1166" s="297"/>
      <c r="E1166" s="257"/>
      <c r="F1166" s="430"/>
      <c r="H1166" s="7"/>
      <c r="I1166" s="7"/>
      <c r="J1166" s="7"/>
      <c r="K1166" s="7"/>
      <c r="L1166" s="7"/>
      <c r="M1166" s="7"/>
      <c r="N1166" s="7"/>
    </row>
    <row r="1167" spans="1:14" s="272" customFormat="1">
      <c r="A1167" s="296"/>
      <c r="B1167" s="262"/>
      <c r="C1167" s="297"/>
      <c r="D1167" s="297"/>
      <c r="E1167" s="257"/>
      <c r="F1167" s="430"/>
      <c r="H1167" s="7"/>
      <c r="I1167" s="7"/>
      <c r="J1167" s="7"/>
      <c r="K1167" s="7"/>
      <c r="L1167" s="7"/>
      <c r="M1167" s="7"/>
      <c r="N1167" s="7"/>
    </row>
    <row r="1168" spans="1:14" s="272" customFormat="1">
      <c r="A1168" s="296"/>
      <c r="B1168" s="262"/>
      <c r="C1168" s="297"/>
      <c r="D1168" s="297"/>
      <c r="E1168" s="257"/>
      <c r="F1168" s="430"/>
      <c r="H1168" s="7"/>
      <c r="I1168" s="7"/>
      <c r="J1168" s="7"/>
      <c r="K1168" s="7"/>
      <c r="L1168" s="7"/>
      <c r="M1168" s="7"/>
      <c r="N1168" s="7"/>
    </row>
    <row r="1169" spans="1:14" s="272" customFormat="1">
      <c r="A1169" s="296"/>
      <c r="B1169" s="262"/>
      <c r="C1169" s="297"/>
      <c r="D1169" s="297"/>
      <c r="E1169" s="257"/>
      <c r="F1169" s="430"/>
      <c r="H1169" s="7"/>
      <c r="I1169" s="7"/>
      <c r="J1169" s="7"/>
      <c r="K1169" s="7"/>
      <c r="L1169" s="7"/>
      <c r="M1169" s="7"/>
      <c r="N1169" s="7"/>
    </row>
    <row r="1170" spans="1:14" s="272" customFormat="1">
      <c r="A1170" s="296"/>
      <c r="B1170" s="262"/>
      <c r="C1170" s="297"/>
      <c r="D1170" s="297"/>
      <c r="E1170" s="257"/>
      <c r="F1170" s="430"/>
      <c r="H1170" s="7"/>
      <c r="I1170" s="7"/>
      <c r="J1170" s="7"/>
      <c r="K1170" s="7"/>
      <c r="L1170" s="7"/>
      <c r="M1170" s="7"/>
      <c r="N1170" s="7"/>
    </row>
    <row r="1171" spans="1:14" s="272" customFormat="1">
      <c r="A1171" s="296"/>
      <c r="B1171" s="262"/>
      <c r="C1171" s="297"/>
      <c r="D1171" s="297"/>
      <c r="E1171" s="257"/>
      <c r="F1171" s="430"/>
      <c r="H1171" s="7"/>
      <c r="I1171" s="7"/>
      <c r="J1171" s="7"/>
      <c r="K1171" s="7"/>
      <c r="L1171" s="7"/>
      <c r="M1171" s="7"/>
      <c r="N1171" s="7"/>
    </row>
    <row r="1172" spans="1:14" s="272" customFormat="1">
      <c r="A1172" s="296"/>
      <c r="B1172" s="262"/>
      <c r="C1172" s="297"/>
      <c r="D1172" s="297"/>
      <c r="E1172" s="257"/>
      <c r="F1172" s="430"/>
      <c r="H1172" s="7"/>
      <c r="I1172" s="7"/>
      <c r="J1172" s="7"/>
      <c r="K1172" s="7"/>
      <c r="L1172" s="7"/>
      <c r="M1172" s="7"/>
      <c r="N1172" s="7"/>
    </row>
    <row r="1173" spans="1:14" s="272" customFormat="1">
      <c r="A1173" s="296"/>
      <c r="B1173" s="262"/>
      <c r="C1173" s="297"/>
      <c r="D1173" s="297"/>
      <c r="E1173" s="257"/>
      <c r="F1173" s="430"/>
      <c r="H1173" s="7"/>
      <c r="I1173" s="7"/>
      <c r="J1173" s="7"/>
      <c r="K1173" s="7"/>
      <c r="L1173" s="7"/>
      <c r="M1173" s="7"/>
      <c r="N1173" s="7"/>
    </row>
    <row r="1174" spans="1:14" s="272" customFormat="1">
      <c r="A1174" s="296"/>
      <c r="B1174" s="262"/>
      <c r="C1174" s="297"/>
      <c r="D1174" s="297"/>
      <c r="E1174" s="257"/>
      <c r="F1174" s="430"/>
      <c r="H1174" s="7"/>
      <c r="I1174" s="7"/>
      <c r="J1174" s="7"/>
      <c r="K1174" s="7"/>
      <c r="L1174" s="7"/>
      <c r="M1174" s="7"/>
      <c r="N1174" s="7"/>
    </row>
    <row r="1175" spans="1:14" s="272" customFormat="1">
      <c r="A1175" s="296"/>
      <c r="B1175" s="262"/>
      <c r="C1175" s="297"/>
      <c r="D1175" s="297"/>
      <c r="E1175" s="257"/>
      <c r="F1175" s="430"/>
      <c r="H1175" s="7"/>
      <c r="I1175" s="7"/>
      <c r="J1175" s="7"/>
      <c r="K1175" s="7"/>
      <c r="L1175" s="7"/>
      <c r="M1175" s="7"/>
      <c r="N1175" s="7"/>
    </row>
    <row r="1176" spans="1:14" s="272" customFormat="1">
      <c r="A1176" s="296"/>
      <c r="B1176" s="262"/>
      <c r="C1176" s="297"/>
      <c r="D1176" s="297"/>
      <c r="E1176" s="257"/>
      <c r="F1176" s="430"/>
      <c r="H1176" s="7"/>
      <c r="I1176" s="7"/>
      <c r="J1176" s="7"/>
      <c r="K1176" s="7"/>
      <c r="L1176" s="7"/>
      <c r="M1176" s="7"/>
      <c r="N1176" s="7"/>
    </row>
    <row r="1177" spans="1:14" s="272" customFormat="1">
      <c r="A1177" s="296"/>
      <c r="B1177" s="262"/>
      <c r="C1177" s="297"/>
      <c r="D1177" s="297"/>
      <c r="E1177" s="257"/>
      <c r="F1177" s="430"/>
      <c r="H1177" s="7"/>
      <c r="I1177" s="7"/>
      <c r="J1177" s="7"/>
      <c r="K1177" s="7"/>
      <c r="L1177" s="7"/>
      <c r="M1177" s="7"/>
      <c r="N1177" s="7"/>
    </row>
    <row r="1178" spans="1:14" s="272" customFormat="1">
      <c r="A1178" s="296"/>
      <c r="B1178" s="262"/>
      <c r="C1178" s="297"/>
      <c r="D1178" s="297"/>
      <c r="E1178" s="257"/>
      <c r="F1178" s="430"/>
      <c r="H1178" s="7"/>
      <c r="I1178" s="7"/>
      <c r="J1178" s="7"/>
      <c r="K1178" s="7"/>
      <c r="L1178" s="7"/>
      <c r="M1178" s="7"/>
      <c r="N1178" s="7"/>
    </row>
    <row r="1179" spans="1:14" s="272" customFormat="1">
      <c r="A1179" s="296"/>
      <c r="B1179" s="262"/>
      <c r="C1179" s="297"/>
      <c r="D1179" s="297"/>
      <c r="E1179" s="257"/>
      <c r="F1179" s="430"/>
      <c r="H1179" s="7"/>
      <c r="I1179" s="7"/>
      <c r="J1179" s="7"/>
      <c r="K1179" s="7"/>
      <c r="L1179" s="7"/>
      <c r="M1179" s="7"/>
      <c r="N1179" s="7"/>
    </row>
    <row r="1180" spans="1:14" s="272" customFormat="1">
      <c r="A1180" s="296"/>
      <c r="B1180" s="262"/>
      <c r="C1180" s="297"/>
      <c r="D1180" s="297"/>
      <c r="E1180" s="257"/>
      <c r="F1180" s="430"/>
      <c r="H1180" s="7"/>
      <c r="I1180" s="7"/>
      <c r="J1180" s="7"/>
      <c r="K1180" s="7"/>
      <c r="L1180" s="7"/>
      <c r="M1180" s="7"/>
      <c r="N1180" s="7"/>
    </row>
    <row r="1181" spans="1:14" s="272" customFormat="1">
      <c r="A1181" s="296"/>
      <c r="B1181" s="262"/>
      <c r="C1181" s="297"/>
      <c r="D1181" s="297"/>
      <c r="E1181" s="257"/>
      <c r="F1181" s="430"/>
      <c r="H1181" s="7"/>
      <c r="I1181" s="7"/>
      <c r="J1181" s="7"/>
      <c r="K1181" s="7"/>
      <c r="L1181" s="7"/>
      <c r="M1181" s="7"/>
      <c r="N1181" s="7"/>
    </row>
    <row r="1182" spans="1:14" s="272" customFormat="1">
      <c r="A1182" s="296"/>
      <c r="B1182" s="262"/>
      <c r="C1182" s="297"/>
      <c r="D1182" s="297"/>
      <c r="E1182" s="257"/>
      <c r="F1182" s="430"/>
      <c r="H1182" s="7"/>
      <c r="I1182" s="7"/>
      <c r="J1182" s="7"/>
      <c r="K1182" s="7"/>
      <c r="L1182" s="7"/>
      <c r="M1182" s="7"/>
      <c r="N1182" s="7"/>
    </row>
    <row r="1183" spans="1:14" s="272" customFormat="1">
      <c r="A1183" s="296"/>
      <c r="B1183" s="262"/>
      <c r="C1183" s="297"/>
      <c r="D1183" s="297"/>
      <c r="E1183" s="257"/>
      <c r="F1183" s="430"/>
      <c r="H1183" s="7"/>
      <c r="I1183" s="7"/>
      <c r="J1183" s="7"/>
      <c r="K1183" s="7"/>
      <c r="L1183" s="7"/>
      <c r="M1183" s="7"/>
      <c r="N1183" s="7"/>
    </row>
    <row r="1184" spans="1:14" s="272" customFormat="1">
      <c r="A1184" s="296"/>
      <c r="B1184" s="262"/>
      <c r="C1184" s="297"/>
      <c r="D1184" s="297"/>
      <c r="E1184" s="257"/>
      <c r="F1184" s="430"/>
      <c r="H1184" s="7"/>
      <c r="I1184" s="7"/>
      <c r="J1184" s="7"/>
      <c r="K1184" s="7"/>
      <c r="L1184" s="7"/>
      <c r="M1184" s="7"/>
      <c r="N1184" s="7"/>
    </row>
    <row r="1185" spans="1:14" s="272" customFormat="1">
      <c r="A1185" s="296"/>
      <c r="B1185" s="262"/>
      <c r="C1185" s="297"/>
      <c r="D1185" s="297"/>
      <c r="E1185" s="257"/>
      <c r="F1185" s="430"/>
      <c r="H1185" s="7"/>
      <c r="I1185" s="7"/>
      <c r="J1185" s="7"/>
      <c r="K1185" s="7"/>
      <c r="L1185" s="7"/>
      <c r="M1185" s="7"/>
      <c r="N1185" s="7"/>
    </row>
    <row r="1186" spans="1:14" s="272" customFormat="1">
      <c r="A1186" s="296"/>
      <c r="B1186" s="262"/>
      <c r="C1186" s="297"/>
      <c r="D1186" s="297"/>
      <c r="E1186" s="257"/>
      <c r="F1186" s="430"/>
      <c r="H1186" s="7"/>
      <c r="I1186" s="7"/>
      <c r="J1186" s="7"/>
      <c r="K1186" s="7"/>
      <c r="L1186" s="7"/>
      <c r="M1186" s="7"/>
      <c r="N1186" s="7"/>
    </row>
    <row r="1187" spans="1:14" s="272" customFormat="1">
      <c r="A1187" s="296"/>
      <c r="B1187" s="262"/>
      <c r="C1187" s="297"/>
      <c r="D1187" s="297"/>
      <c r="E1187" s="257"/>
      <c r="F1187" s="430"/>
      <c r="H1187" s="7"/>
      <c r="I1187" s="7"/>
      <c r="J1187" s="7"/>
      <c r="K1187" s="7"/>
      <c r="L1187" s="7"/>
      <c r="M1187" s="7"/>
      <c r="N1187" s="7"/>
    </row>
    <row r="1188" spans="1:14" s="272" customFormat="1">
      <c r="A1188" s="296"/>
      <c r="B1188" s="262"/>
      <c r="C1188" s="297"/>
      <c r="D1188" s="297"/>
      <c r="E1188" s="257"/>
      <c r="F1188" s="430"/>
      <c r="H1188" s="7"/>
      <c r="I1188" s="7"/>
      <c r="J1188" s="7"/>
      <c r="K1188" s="7"/>
      <c r="L1188" s="7"/>
      <c r="M1188" s="7"/>
      <c r="N1188" s="7"/>
    </row>
    <row r="1189" spans="1:14" s="272" customFormat="1">
      <c r="A1189" s="296"/>
      <c r="B1189" s="262"/>
      <c r="C1189" s="297"/>
      <c r="D1189" s="297"/>
      <c r="E1189" s="257"/>
      <c r="F1189" s="430"/>
      <c r="H1189" s="7"/>
      <c r="I1189" s="7"/>
      <c r="J1189" s="7"/>
      <c r="K1189" s="7"/>
      <c r="L1189" s="7"/>
      <c r="M1189" s="7"/>
      <c r="N1189" s="7"/>
    </row>
    <row r="1190" spans="1:14" s="272" customFormat="1">
      <c r="A1190" s="296"/>
      <c r="B1190" s="262"/>
      <c r="C1190" s="297"/>
      <c r="D1190" s="297"/>
      <c r="E1190" s="257"/>
      <c r="F1190" s="430"/>
      <c r="H1190" s="7"/>
      <c r="I1190" s="7"/>
      <c r="J1190" s="7"/>
      <c r="K1190" s="7"/>
      <c r="L1190" s="7"/>
      <c r="M1190" s="7"/>
      <c r="N1190" s="7"/>
    </row>
    <row r="1191" spans="1:14" s="272" customFormat="1">
      <c r="A1191" s="296"/>
      <c r="B1191" s="262"/>
      <c r="C1191" s="297"/>
      <c r="D1191" s="297"/>
      <c r="E1191" s="257"/>
      <c r="F1191" s="430"/>
      <c r="H1191" s="7"/>
      <c r="I1191" s="7"/>
      <c r="J1191" s="7"/>
      <c r="K1191" s="7"/>
      <c r="L1191" s="7"/>
      <c r="M1191" s="7"/>
      <c r="N1191" s="7"/>
    </row>
    <row r="1192" spans="1:14" s="272" customFormat="1">
      <c r="A1192" s="296"/>
      <c r="B1192" s="262"/>
      <c r="C1192" s="297"/>
      <c r="D1192" s="297"/>
      <c r="E1192" s="257"/>
      <c r="F1192" s="430"/>
      <c r="H1192" s="7"/>
      <c r="I1192" s="7"/>
      <c r="J1192" s="7"/>
      <c r="K1192" s="7"/>
      <c r="L1192" s="7"/>
      <c r="M1192" s="7"/>
      <c r="N1192" s="7"/>
    </row>
    <row r="1193" spans="1:14" s="272" customFormat="1">
      <c r="A1193" s="296"/>
      <c r="B1193" s="262"/>
      <c r="C1193" s="297"/>
      <c r="D1193" s="297"/>
      <c r="E1193" s="257"/>
      <c r="F1193" s="430"/>
      <c r="H1193" s="7"/>
      <c r="I1193" s="7"/>
      <c r="J1193" s="7"/>
      <c r="K1193" s="7"/>
      <c r="L1193" s="7"/>
      <c r="M1193" s="7"/>
      <c r="N1193" s="7"/>
    </row>
    <row r="1194" spans="1:14" s="272" customFormat="1">
      <c r="A1194" s="296"/>
      <c r="B1194" s="262"/>
      <c r="C1194" s="297"/>
      <c r="D1194" s="297"/>
      <c r="E1194" s="257"/>
      <c r="F1194" s="430"/>
      <c r="H1194" s="7"/>
      <c r="I1194" s="7"/>
      <c r="J1194" s="7"/>
      <c r="K1194" s="7"/>
      <c r="L1194" s="7"/>
      <c r="M1194" s="7"/>
      <c r="N1194" s="7"/>
    </row>
    <row r="1195" spans="1:14" s="272" customFormat="1">
      <c r="A1195" s="296"/>
      <c r="B1195" s="262"/>
      <c r="C1195" s="297"/>
      <c r="D1195" s="297"/>
      <c r="E1195" s="257"/>
      <c r="F1195" s="430"/>
      <c r="H1195" s="7"/>
      <c r="I1195" s="7"/>
      <c r="J1195" s="7"/>
      <c r="K1195" s="7"/>
      <c r="L1195" s="7"/>
      <c r="M1195" s="7"/>
      <c r="N1195" s="7"/>
    </row>
    <row r="1196" spans="1:14" s="272" customFormat="1">
      <c r="A1196" s="296"/>
      <c r="B1196" s="262"/>
      <c r="C1196" s="297"/>
      <c r="D1196" s="297"/>
      <c r="E1196" s="257"/>
      <c r="F1196" s="430"/>
      <c r="H1196" s="7"/>
      <c r="I1196" s="7"/>
      <c r="J1196" s="7"/>
      <c r="K1196" s="7"/>
      <c r="L1196" s="7"/>
      <c r="M1196" s="7"/>
      <c r="N1196" s="7"/>
    </row>
    <row r="1197" spans="1:14" s="272" customFormat="1">
      <c r="A1197" s="296"/>
      <c r="B1197" s="262"/>
      <c r="C1197" s="297"/>
      <c r="D1197" s="297"/>
      <c r="E1197" s="257"/>
      <c r="F1197" s="430"/>
      <c r="H1197" s="7"/>
      <c r="I1197" s="7"/>
      <c r="J1197" s="7"/>
      <c r="K1197" s="7"/>
      <c r="L1197" s="7"/>
      <c r="M1197" s="7"/>
      <c r="N1197" s="7"/>
    </row>
    <row r="1198" spans="1:14" s="272" customFormat="1">
      <c r="A1198" s="296"/>
      <c r="B1198" s="262"/>
      <c r="C1198" s="297"/>
      <c r="D1198" s="297"/>
      <c r="E1198" s="257"/>
      <c r="F1198" s="430"/>
      <c r="H1198" s="7"/>
      <c r="I1198" s="7"/>
      <c r="J1198" s="7"/>
      <c r="K1198" s="7"/>
      <c r="L1198" s="7"/>
      <c r="M1198" s="7"/>
      <c r="N1198" s="7"/>
    </row>
    <row r="1199" spans="1:14" s="272" customFormat="1">
      <c r="A1199" s="296"/>
      <c r="B1199" s="262"/>
      <c r="C1199" s="297"/>
      <c r="D1199" s="297"/>
      <c r="E1199" s="257"/>
      <c r="F1199" s="430"/>
      <c r="H1199" s="7"/>
      <c r="I1199" s="7"/>
      <c r="J1199" s="7"/>
      <c r="K1199" s="7"/>
      <c r="L1199" s="7"/>
      <c r="M1199" s="7"/>
      <c r="N1199" s="7"/>
    </row>
    <row r="1200" spans="1:14" s="272" customFormat="1">
      <c r="A1200" s="296"/>
      <c r="B1200" s="262"/>
      <c r="C1200" s="297"/>
      <c r="D1200" s="297"/>
      <c r="E1200" s="257"/>
      <c r="F1200" s="430"/>
      <c r="H1200" s="7"/>
      <c r="I1200" s="7"/>
      <c r="J1200" s="7"/>
      <c r="K1200" s="7"/>
      <c r="L1200" s="7"/>
      <c r="M1200" s="7"/>
      <c r="N1200" s="7"/>
    </row>
    <row r="1201" spans="1:14" s="272" customFormat="1">
      <c r="A1201" s="296"/>
      <c r="B1201" s="262"/>
      <c r="C1201" s="297"/>
      <c r="D1201" s="297"/>
      <c r="E1201" s="257"/>
      <c r="F1201" s="430"/>
      <c r="H1201" s="7"/>
      <c r="I1201" s="7"/>
      <c r="J1201" s="7"/>
      <c r="K1201" s="7"/>
      <c r="L1201" s="7"/>
      <c r="M1201" s="7"/>
      <c r="N1201" s="7"/>
    </row>
    <row r="1202" spans="1:14" s="272" customFormat="1">
      <c r="A1202" s="296"/>
      <c r="B1202" s="262"/>
      <c r="C1202" s="297"/>
      <c r="D1202" s="297"/>
      <c r="E1202" s="257"/>
      <c r="F1202" s="430"/>
      <c r="H1202" s="7"/>
      <c r="I1202" s="7"/>
      <c r="J1202" s="7"/>
      <c r="K1202" s="7"/>
      <c r="L1202" s="7"/>
      <c r="M1202" s="7"/>
      <c r="N1202" s="7"/>
    </row>
    <row r="1203" spans="1:14" s="272" customFormat="1">
      <c r="A1203" s="296"/>
      <c r="B1203" s="262"/>
      <c r="C1203" s="297"/>
      <c r="D1203" s="297"/>
      <c r="E1203" s="257"/>
      <c r="F1203" s="430"/>
      <c r="H1203" s="7"/>
      <c r="I1203" s="7"/>
      <c r="J1203" s="7"/>
      <c r="K1203" s="7"/>
      <c r="L1203" s="7"/>
      <c r="M1203" s="7"/>
      <c r="N1203" s="7"/>
    </row>
    <row r="1204" spans="1:14" s="272" customFormat="1">
      <c r="A1204" s="296"/>
      <c r="B1204" s="262"/>
      <c r="C1204" s="297"/>
      <c r="D1204" s="297"/>
      <c r="E1204" s="257"/>
      <c r="F1204" s="430"/>
      <c r="H1204" s="7"/>
      <c r="I1204" s="7"/>
      <c r="J1204" s="7"/>
      <c r="K1204" s="7"/>
      <c r="L1204" s="7"/>
      <c r="M1204" s="7"/>
      <c r="N1204" s="7"/>
    </row>
    <row r="1205" spans="1:14" s="272" customFormat="1">
      <c r="A1205" s="296"/>
      <c r="B1205" s="262"/>
      <c r="C1205" s="297"/>
      <c r="D1205" s="297"/>
      <c r="E1205" s="257"/>
      <c r="F1205" s="430"/>
      <c r="H1205" s="7"/>
      <c r="I1205" s="7"/>
      <c r="J1205" s="7"/>
      <c r="K1205" s="7"/>
      <c r="L1205" s="7"/>
      <c r="M1205" s="7"/>
      <c r="N1205" s="7"/>
    </row>
    <row r="1206" spans="1:14" s="272" customFormat="1">
      <c r="A1206" s="296"/>
      <c r="B1206" s="262"/>
      <c r="C1206" s="297"/>
      <c r="D1206" s="297"/>
      <c r="E1206" s="257"/>
      <c r="F1206" s="430"/>
      <c r="H1206" s="7"/>
      <c r="I1206" s="7"/>
      <c r="J1206" s="7"/>
      <c r="K1206" s="7"/>
      <c r="L1206" s="7"/>
      <c r="M1206" s="7"/>
      <c r="N1206" s="7"/>
    </row>
    <row r="1207" spans="1:14" s="272" customFormat="1">
      <c r="A1207" s="296"/>
      <c r="B1207" s="262"/>
      <c r="C1207" s="297"/>
      <c r="D1207" s="297"/>
      <c r="E1207" s="257"/>
      <c r="F1207" s="430"/>
      <c r="H1207" s="7"/>
      <c r="I1207" s="7"/>
      <c r="J1207" s="7"/>
      <c r="K1207" s="7"/>
      <c r="L1207" s="7"/>
      <c r="M1207" s="7"/>
      <c r="N1207" s="7"/>
    </row>
    <row r="1208" spans="1:14" s="272" customFormat="1">
      <c r="A1208" s="296"/>
      <c r="B1208" s="262"/>
      <c r="C1208" s="297"/>
      <c r="D1208" s="297"/>
      <c r="E1208" s="257"/>
      <c r="F1208" s="430"/>
      <c r="H1208" s="7"/>
      <c r="I1208" s="7"/>
      <c r="J1208" s="7"/>
      <c r="K1208" s="7"/>
      <c r="L1208" s="7"/>
      <c r="M1208" s="7"/>
      <c r="N1208" s="7"/>
    </row>
    <row r="1209" spans="1:14" s="272" customFormat="1">
      <c r="A1209" s="296"/>
      <c r="B1209" s="262"/>
      <c r="C1209" s="297"/>
      <c r="D1209" s="297"/>
      <c r="E1209" s="257"/>
      <c r="F1209" s="430"/>
      <c r="H1209" s="7"/>
      <c r="I1209" s="7"/>
      <c r="J1209" s="7"/>
      <c r="K1209" s="7"/>
      <c r="L1209" s="7"/>
      <c r="M1209" s="7"/>
      <c r="N1209" s="7"/>
    </row>
    <row r="1210" spans="1:14" s="272" customFormat="1">
      <c r="A1210" s="296"/>
      <c r="B1210" s="262"/>
      <c r="C1210" s="297"/>
      <c r="D1210" s="297"/>
      <c r="E1210" s="257"/>
      <c r="F1210" s="430"/>
      <c r="H1210" s="7"/>
      <c r="I1210" s="7"/>
      <c r="J1210" s="7"/>
      <c r="K1210" s="7"/>
      <c r="L1210" s="7"/>
      <c r="M1210" s="7"/>
      <c r="N1210" s="7"/>
    </row>
    <row r="1211" spans="1:14" s="272" customFormat="1">
      <c r="A1211" s="296"/>
      <c r="B1211" s="262"/>
      <c r="C1211" s="297"/>
      <c r="D1211" s="297"/>
      <c r="E1211" s="257"/>
      <c r="F1211" s="430"/>
      <c r="H1211" s="7"/>
      <c r="I1211" s="7"/>
      <c r="J1211" s="7"/>
      <c r="K1211" s="7"/>
      <c r="L1211" s="7"/>
      <c r="M1211" s="7"/>
      <c r="N1211" s="7"/>
    </row>
    <row r="1212" spans="1:14" s="272" customFormat="1">
      <c r="A1212" s="296"/>
      <c r="B1212" s="262"/>
      <c r="C1212" s="297"/>
      <c r="D1212" s="297"/>
      <c r="E1212" s="257"/>
      <c r="F1212" s="430"/>
      <c r="H1212" s="7"/>
      <c r="I1212" s="7"/>
      <c r="J1212" s="7"/>
      <c r="K1212" s="7"/>
      <c r="L1212" s="7"/>
      <c r="M1212" s="7"/>
      <c r="N1212" s="7"/>
    </row>
    <row r="1213" spans="1:14" s="272" customFormat="1">
      <c r="A1213" s="296"/>
      <c r="B1213" s="262"/>
      <c r="C1213" s="297"/>
      <c r="D1213" s="297"/>
      <c r="E1213" s="257"/>
      <c r="F1213" s="430"/>
      <c r="H1213" s="7"/>
      <c r="I1213" s="7"/>
      <c r="J1213" s="7"/>
      <c r="K1213" s="7"/>
      <c r="L1213" s="7"/>
      <c r="M1213" s="7"/>
      <c r="N1213" s="7"/>
    </row>
    <row r="1214" spans="1:14" s="272" customFormat="1">
      <c r="A1214" s="296"/>
      <c r="B1214" s="262"/>
      <c r="C1214" s="297"/>
      <c r="D1214" s="297"/>
      <c r="E1214" s="257"/>
      <c r="F1214" s="430"/>
      <c r="H1214" s="7"/>
      <c r="I1214" s="7"/>
      <c r="J1214" s="7"/>
      <c r="K1214" s="7"/>
      <c r="L1214" s="7"/>
      <c r="M1214" s="7"/>
      <c r="N1214" s="7"/>
    </row>
    <row r="1215" spans="1:14" s="272" customFormat="1">
      <c r="A1215" s="296"/>
      <c r="B1215" s="262"/>
      <c r="C1215" s="297"/>
      <c r="D1215" s="297"/>
      <c r="E1215" s="257"/>
      <c r="F1215" s="430"/>
      <c r="H1215" s="7"/>
      <c r="I1215" s="7"/>
      <c r="J1215" s="7"/>
      <c r="K1215" s="7"/>
      <c r="L1215" s="7"/>
      <c r="M1215" s="7"/>
      <c r="N1215" s="7"/>
    </row>
    <row r="1216" spans="1:14" s="272" customFormat="1">
      <c r="A1216" s="296"/>
      <c r="B1216" s="262"/>
      <c r="C1216" s="297"/>
      <c r="D1216" s="297"/>
      <c r="E1216" s="257"/>
      <c r="F1216" s="430"/>
      <c r="H1216" s="7"/>
      <c r="I1216" s="7"/>
      <c r="J1216" s="7"/>
      <c r="K1216" s="7"/>
      <c r="L1216" s="7"/>
      <c r="M1216" s="7"/>
      <c r="N1216" s="7"/>
    </row>
    <row r="1217" spans="1:14" s="272" customFormat="1">
      <c r="A1217" s="296"/>
      <c r="B1217" s="262"/>
      <c r="C1217" s="297"/>
      <c r="D1217" s="297"/>
      <c r="E1217" s="257"/>
      <c r="F1217" s="430"/>
      <c r="H1217" s="7"/>
      <c r="I1217" s="7"/>
      <c r="J1217" s="7"/>
      <c r="K1217" s="7"/>
      <c r="L1217" s="7"/>
      <c r="M1217" s="7"/>
      <c r="N1217" s="7"/>
    </row>
    <row r="1218" spans="1:14" s="272" customFormat="1">
      <c r="A1218" s="296"/>
      <c r="B1218" s="262"/>
      <c r="C1218" s="297"/>
      <c r="D1218" s="297"/>
      <c r="E1218" s="257"/>
      <c r="F1218" s="430"/>
      <c r="H1218" s="7"/>
      <c r="I1218" s="7"/>
      <c r="J1218" s="7"/>
      <c r="K1218" s="7"/>
      <c r="L1218" s="7"/>
      <c r="M1218" s="7"/>
      <c r="N1218" s="7"/>
    </row>
    <row r="1219" spans="1:14" s="272" customFormat="1">
      <c r="A1219" s="296"/>
      <c r="B1219" s="262"/>
      <c r="C1219" s="297"/>
      <c r="D1219" s="297"/>
      <c r="E1219" s="257"/>
      <c r="F1219" s="430"/>
      <c r="H1219" s="7"/>
      <c r="I1219" s="7"/>
      <c r="J1219" s="7"/>
      <c r="K1219" s="7"/>
      <c r="L1219" s="7"/>
      <c r="M1219" s="7"/>
      <c r="N1219" s="7"/>
    </row>
    <row r="1220" spans="1:14" s="272" customFormat="1">
      <c r="A1220" s="296"/>
      <c r="B1220" s="262"/>
      <c r="C1220" s="297"/>
      <c r="D1220" s="297"/>
      <c r="E1220" s="257"/>
      <c r="F1220" s="430"/>
      <c r="H1220" s="7"/>
      <c r="I1220" s="7"/>
      <c r="J1220" s="7"/>
      <c r="K1220" s="7"/>
      <c r="L1220" s="7"/>
      <c r="M1220" s="7"/>
      <c r="N1220" s="7"/>
    </row>
    <row r="1221" spans="1:14" s="272" customFormat="1">
      <c r="A1221" s="296"/>
      <c r="B1221" s="262"/>
      <c r="C1221" s="297"/>
      <c r="D1221" s="297"/>
      <c r="E1221" s="257"/>
      <c r="F1221" s="430"/>
      <c r="H1221" s="7"/>
      <c r="I1221" s="7"/>
      <c r="J1221" s="7"/>
      <c r="K1221" s="7"/>
      <c r="L1221" s="7"/>
      <c r="M1221" s="7"/>
      <c r="N1221" s="7"/>
    </row>
    <row r="1222" spans="1:14" s="272" customFormat="1">
      <c r="A1222" s="296"/>
      <c r="B1222" s="262"/>
      <c r="C1222" s="297"/>
      <c r="D1222" s="297"/>
      <c r="E1222" s="257"/>
      <c r="F1222" s="430"/>
      <c r="H1222" s="7"/>
      <c r="I1222" s="7"/>
      <c r="J1222" s="7"/>
      <c r="K1222" s="7"/>
      <c r="L1222" s="7"/>
      <c r="M1222" s="7"/>
      <c r="N1222" s="7"/>
    </row>
    <row r="1223" spans="1:14" s="272" customFormat="1">
      <c r="A1223" s="296"/>
      <c r="B1223" s="262"/>
      <c r="C1223" s="297"/>
      <c r="D1223" s="297"/>
      <c r="E1223" s="257"/>
      <c r="F1223" s="430"/>
      <c r="H1223" s="7"/>
      <c r="I1223" s="7"/>
      <c r="J1223" s="7"/>
      <c r="K1223" s="7"/>
      <c r="L1223" s="7"/>
      <c r="M1223" s="7"/>
      <c r="N1223" s="7"/>
    </row>
    <row r="1224" spans="1:14" s="272" customFormat="1">
      <c r="A1224" s="296"/>
      <c r="B1224" s="262"/>
      <c r="C1224" s="297"/>
      <c r="D1224" s="297"/>
      <c r="E1224" s="257"/>
      <c r="F1224" s="430"/>
      <c r="H1224" s="7"/>
      <c r="I1224" s="7"/>
      <c r="J1224" s="7"/>
      <c r="K1224" s="7"/>
      <c r="L1224" s="7"/>
      <c r="M1224" s="7"/>
      <c r="N1224" s="7"/>
    </row>
    <row r="1225" spans="1:14" s="272" customFormat="1">
      <c r="A1225" s="296"/>
      <c r="B1225" s="262"/>
      <c r="C1225" s="297"/>
      <c r="D1225" s="297"/>
      <c r="E1225" s="257"/>
      <c r="F1225" s="430"/>
      <c r="H1225" s="7"/>
      <c r="I1225" s="7"/>
      <c r="J1225" s="7"/>
      <c r="K1225" s="7"/>
      <c r="L1225" s="7"/>
      <c r="M1225" s="7"/>
      <c r="N1225" s="7"/>
    </row>
    <row r="1226" spans="1:14" s="272" customFormat="1">
      <c r="A1226" s="296"/>
      <c r="B1226" s="262"/>
      <c r="C1226" s="297"/>
      <c r="D1226" s="297"/>
      <c r="E1226" s="257"/>
      <c r="F1226" s="430"/>
      <c r="H1226" s="7"/>
      <c r="I1226" s="7"/>
      <c r="J1226" s="7"/>
      <c r="K1226" s="7"/>
      <c r="L1226" s="7"/>
      <c r="M1226" s="7"/>
      <c r="N1226" s="7"/>
    </row>
    <row r="1227" spans="1:14" s="272" customFormat="1">
      <c r="A1227" s="296"/>
      <c r="B1227" s="262"/>
      <c r="C1227" s="297"/>
      <c r="D1227" s="297"/>
      <c r="E1227" s="257"/>
      <c r="F1227" s="430"/>
      <c r="H1227" s="7"/>
      <c r="I1227" s="7"/>
      <c r="J1227" s="7"/>
      <c r="K1227" s="7"/>
      <c r="L1227" s="7"/>
      <c r="M1227" s="7"/>
      <c r="N1227" s="7"/>
    </row>
    <row r="1228" spans="1:14" s="272" customFormat="1">
      <c r="A1228" s="296"/>
      <c r="B1228" s="262"/>
      <c r="C1228" s="297"/>
      <c r="D1228" s="297"/>
      <c r="E1228" s="257"/>
      <c r="F1228" s="430"/>
      <c r="H1228" s="7"/>
      <c r="I1228" s="7"/>
      <c r="J1228" s="7"/>
      <c r="K1228" s="7"/>
      <c r="L1228" s="7"/>
      <c r="M1228" s="7"/>
      <c r="N1228" s="7"/>
    </row>
    <row r="1229" spans="1:14" s="272" customFormat="1">
      <c r="A1229" s="296"/>
      <c r="B1229" s="262"/>
      <c r="C1229" s="297"/>
      <c r="D1229" s="297"/>
      <c r="E1229" s="257"/>
      <c r="F1229" s="430"/>
      <c r="H1229" s="7"/>
      <c r="I1229" s="7"/>
      <c r="J1229" s="7"/>
      <c r="K1229" s="7"/>
      <c r="L1229" s="7"/>
      <c r="M1229" s="7"/>
      <c r="N1229" s="7"/>
    </row>
    <row r="1230" spans="1:14" s="272" customFormat="1">
      <c r="A1230" s="296"/>
      <c r="B1230" s="262"/>
      <c r="C1230" s="297"/>
      <c r="D1230" s="297"/>
      <c r="E1230" s="257"/>
      <c r="F1230" s="430"/>
      <c r="H1230" s="7"/>
      <c r="I1230" s="7"/>
      <c r="J1230" s="7"/>
      <c r="K1230" s="7"/>
      <c r="L1230" s="7"/>
      <c r="M1230" s="7"/>
      <c r="N1230" s="7"/>
    </row>
    <row r="1231" spans="1:14" s="272" customFormat="1">
      <c r="A1231" s="296"/>
      <c r="B1231" s="262"/>
      <c r="C1231" s="297"/>
      <c r="D1231" s="297"/>
      <c r="E1231" s="257"/>
      <c r="F1231" s="430"/>
      <c r="H1231" s="7"/>
      <c r="I1231" s="7"/>
      <c r="J1231" s="7"/>
      <c r="K1231" s="7"/>
      <c r="L1231" s="7"/>
      <c r="M1231" s="7"/>
      <c r="N1231" s="7"/>
    </row>
    <row r="1232" spans="1:14" s="272" customFormat="1">
      <c r="A1232" s="296"/>
      <c r="B1232" s="262"/>
      <c r="C1232" s="297"/>
      <c r="D1232" s="297"/>
      <c r="E1232" s="257"/>
      <c r="F1232" s="430"/>
      <c r="H1232" s="7"/>
      <c r="I1232" s="7"/>
      <c r="J1232" s="7"/>
      <c r="K1232" s="7"/>
      <c r="L1232" s="7"/>
      <c r="M1232" s="7"/>
      <c r="N1232" s="7"/>
    </row>
    <row r="1233" spans="1:14" s="272" customFormat="1">
      <c r="A1233" s="296"/>
      <c r="B1233" s="262"/>
      <c r="C1233" s="297"/>
      <c r="D1233" s="297"/>
      <c r="E1233" s="257"/>
      <c r="F1233" s="430"/>
      <c r="H1233" s="7"/>
      <c r="I1233" s="7"/>
      <c r="J1233" s="7"/>
      <c r="K1233" s="7"/>
      <c r="L1233" s="7"/>
      <c r="M1233" s="7"/>
      <c r="N1233" s="7"/>
    </row>
    <row r="1234" spans="1:14" s="272" customFormat="1">
      <c r="A1234" s="296"/>
      <c r="B1234" s="262"/>
      <c r="C1234" s="297"/>
      <c r="D1234" s="297"/>
      <c r="E1234" s="257"/>
      <c r="F1234" s="430"/>
      <c r="H1234" s="7"/>
      <c r="I1234" s="7"/>
      <c r="J1234" s="7"/>
      <c r="K1234" s="7"/>
      <c r="L1234" s="7"/>
      <c r="M1234" s="7"/>
      <c r="N1234" s="7"/>
    </row>
    <row r="1235" spans="1:14" s="272" customFormat="1">
      <c r="A1235" s="296"/>
      <c r="B1235" s="262"/>
      <c r="C1235" s="297"/>
      <c r="D1235" s="297"/>
      <c r="E1235" s="257"/>
      <c r="F1235" s="430"/>
      <c r="H1235" s="7"/>
      <c r="I1235" s="7"/>
      <c r="J1235" s="7"/>
      <c r="K1235" s="7"/>
      <c r="L1235" s="7"/>
      <c r="M1235" s="7"/>
      <c r="N1235" s="7"/>
    </row>
    <row r="1236" spans="1:14" s="272" customFormat="1">
      <c r="A1236" s="296"/>
      <c r="B1236" s="262"/>
      <c r="C1236" s="297"/>
      <c r="D1236" s="297"/>
      <c r="E1236" s="257"/>
      <c r="F1236" s="430"/>
      <c r="H1236" s="7"/>
      <c r="I1236" s="7"/>
      <c r="J1236" s="7"/>
      <c r="K1236" s="7"/>
      <c r="L1236" s="7"/>
      <c r="M1236" s="7"/>
      <c r="N1236" s="7"/>
    </row>
    <row r="1237" spans="1:14" s="272" customFormat="1">
      <c r="A1237" s="296"/>
      <c r="B1237" s="262"/>
      <c r="C1237" s="297"/>
      <c r="D1237" s="297"/>
      <c r="E1237" s="257"/>
      <c r="F1237" s="430"/>
      <c r="H1237" s="7"/>
      <c r="I1237" s="7"/>
      <c r="J1237" s="7"/>
      <c r="K1237" s="7"/>
      <c r="L1237" s="7"/>
      <c r="M1237" s="7"/>
      <c r="N1237" s="7"/>
    </row>
    <row r="1238" spans="1:14" s="272" customFormat="1">
      <c r="A1238" s="296"/>
      <c r="B1238" s="262"/>
      <c r="C1238" s="297"/>
      <c r="D1238" s="297"/>
      <c r="E1238" s="257"/>
      <c r="F1238" s="430"/>
      <c r="H1238" s="7"/>
      <c r="I1238" s="7"/>
      <c r="J1238" s="7"/>
      <c r="K1238" s="7"/>
      <c r="L1238" s="7"/>
      <c r="M1238" s="7"/>
      <c r="N1238" s="7"/>
    </row>
    <row r="1239" spans="1:14" s="272" customFormat="1">
      <c r="A1239" s="296"/>
      <c r="B1239" s="262"/>
      <c r="C1239" s="297"/>
      <c r="D1239" s="297"/>
      <c r="E1239" s="257"/>
      <c r="F1239" s="430"/>
      <c r="H1239" s="7"/>
      <c r="I1239" s="7"/>
      <c r="J1239" s="7"/>
      <c r="K1239" s="7"/>
      <c r="L1239" s="7"/>
      <c r="M1239" s="7"/>
      <c r="N1239" s="7"/>
    </row>
    <row r="1240" spans="1:14" s="272" customFormat="1">
      <c r="A1240" s="296"/>
      <c r="B1240" s="262"/>
      <c r="C1240" s="297"/>
      <c r="D1240" s="297"/>
      <c r="E1240" s="257"/>
      <c r="F1240" s="430"/>
      <c r="H1240" s="7"/>
      <c r="I1240" s="7"/>
      <c r="J1240" s="7"/>
      <c r="K1240" s="7"/>
      <c r="L1240" s="7"/>
      <c r="M1240" s="7"/>
      <c r="N1240" s="7"/>
    </row>
    <row r="1241" spans="1:14" s="272" customFormat="1">
      <c r="A1241" s="296"/>
      <c r="B1241" s="262"/>
      <c r="C1241" s="297"/>
      <c r="D1241" s="297"/>
      <c r="E1241" s="257"/>
      <c r="F1241" s="430"/>
      <c r="H1241" s="7"/>
      <c r="I1241" s="7"/>
      <c r="J1241" s="7"/>
      <c r="K1241" s="7"/>
      <c r="L1241" s="7"/>
      <c r="M1241" s="7"/>
      <c r="N1241" s="7"/>
    </row>
    <row r="1242" spans="1:14" s="272" customFormat="1">
      <c r="A1242" s="296"/>
      <c r="B1242" s="262"/>
      <c r="C1242" s="297"/>
      <c r="D1242" s="297"/>
      <c r="E1242" s="257"/>
      <c r="F1242" s="430"/>
      <c r="H1242" s="7"/>
      <c r="I1242" s="7"/>
      <c r="J1242" s="7"/>
      <c r="K1242" s="7"/>
      <c r="L1242" s="7"/>
      <c r="M1242" s="7"/>
      <c r="N1242" s="7"/>
    </row>
    <row r="1243" spans="1:14" s="272" customFormat="1">
      <c r="A1243" s="296"/>
      <c r="B1243" s="262"/>
      <c r="C1243" s="297"/>
      <c r="D1243" s="297"/>
      <c r="E1243" s="257"/>
      <c r="F1243" s="430"/>
      <c r="H1243" s="7"/>
      <c r="I1243" s="7"/>
      <c r="J1243" s="7"/>
      <c r="K1243" s="7"/>
      <c r="L1243" s="7"/>
      <c r="M1243" s="7"/>
      <c r="N1243" s="7"/>
    </row>
    <row r="1244" spans="1:14" s="272" customFormat="1">
      <c r="A1244" s="296"/>
      <c r="B1244" s="262"/>
      <c r="C1244" s="297"/>
      <c r="D1244" s="297"/>
      <c r="E1244" s="257"/>
      <c r="F1244" s="430"/>
      <c r="H1244" s="7"/>
      <c r="I1244" s="7"/>
      <c r="J1244" s="7"/>
      <c r="K1244" s="7"/>
      <c r="L1244" s="7"/>
      <c r="M1244" s="7"/>
      <c r="N1244" s="7"/>
    </row>
    <row r="1245" spans="1:14" s="272" customFormat="1">
      <c r="A1245" s="296"/>
      <c r="B1245" s="262"/>
      <c r="C1245" s="297"/>
      <c r="D1245" s="297"/>
      <c r="E1245" s="257"/>
      <c r="F1245" s="430"/>
      <c r="H1245" s="7"/>
      <c r="I1245" s="7"/>
      <c r="J1245" s="7"/>
      <c r="K1245" s="7"/>
      <c r="L1245" s="7"/>
      <c r="M1245" s="7"/>
      <c r="N1245" s="7"/>
    </row>
    <row r="1246" spans="1:14" s="272" customFormat="1">
      <c r="A1246" s="296"/>
      <c r="B1246" s="262"/>
      <c r="C1246" s="297"/>
      <c r="D1246" s="297"/>
      <c r="E1246" s="257"/>
      <c r="F1246" s="430"/>
      <c r="H1246" s="7"/>
      <c r="I1246" s="7"/>
      <c r="J1246" s="7"/>
      <c r="K1246" s="7"/>
      <c r="L1246" s="7"/>
      <c r="M1246" s="7"/>
      <c r="N1246" s="7"/>
    </row>
    <row r="1247" spans="1:14" s="272" customFormat="1">
      <c r="A1247" s="296"/>
      <c r="B1247" s="262"/>
      <c r="C1247" s="297"/>
      <c r="D1247" s="297"/>
      <c r="E1247" s="257"/>
      <c r="F1247" s="430"/>
      <c r="H1247" s="7"/>
      <c r="I1247" s="7"/>
      <c r="J1247" s="7"/>
      <c r="K1247" s="7"/>
      <c r="L1247" s="7"/>
      <c r="M1247" s="7"/>
      <c r="N1247" s="7"/>
    </row>
    <row r="1248" spans="1:14" s="272" customFormat="1">
      <c r="A1248" s="296"/>
      <c r="B1248" s="262"/>
      <c r="C1248" s="297"/>
      <c r="D1248" s="297"/>
      <c r="E1248" s="257"/>
      <c r="F1248" s="430"/>
      <c r="H1248" s="7"/>
      <c r="I1248" s="7"/>
      <c r="J1248" s="7"/>
      <c r="K1248" s="7"/>
      <c r="L1248" s="7"/>
      <c r="M1248" s="7"/>
      <c r="N1248" s="7"/>
    </row>
    <row r="1249" spans="1:14" s="272" customFormat="1">
      <c r="A1249" s="296"/>
      <c r="B1249" s="262"/>
      <c r="C1249" s="297"/>
      <c r="D1249" s="297"/>
      <c r="E1249" s="257"/>
      <c r="F1249" s="430"/>
      <c r="H1249" s="7"/>
      <c r="I1249" s="7"/>
      <c r="J1249" s="7"/>
      <c r="K1249" s="7"/>
      <c r="L1249" s="7"/>
      <c r="M1249" s="7"/>
      <c r="N1249" s="7"/>
    </row>
    <row r="1250" spans="1:14" s="272" customFormat="1">
      <c r="A1250" s="296"/>
      <c r="B1250" s="262"/>
      <c r="C1250" s="297"/>
      <c r="D1250" s="297"/>
      <c r="E1250" s="257"/>
      <c r="F1250" s="430"/>
      <c r="H1250" s="7"/>
      <c r="I1250" s="7"/>
      <c r="J1250" s="7"/>
      <c r="K1250" s="7"/>
      <c r="L1250" s="7"/>
      <c r="M1250" s="7"/>
      <c r="N1250" s="7"/>
    </row>
    <row r="1251" spans="1:14" s="272" customFormat="1">
      <c r="A1251" s="296"/>
      <c r="B1251" s="262"/>
      <c r="C1251" s="297"/>
      <c r="D1251" s="297"/>
      <c r="E1251" s="257"/>
      <c r="F1251" s="430"/>
      <c r="H1251" s="7"/>
      <c r="I1251" s="7"/>
      <c r="J1251" s="7"/>
      <c r="K1251" s="7"/>
      <c r="L1251" s="7"/>
      <c r="M1251" s="7"/>
      <c r="N1251" s="7"/>
    </row>
    <row r="1252" spans="1:14" s="272" customFormat="1">
      <c r="A1252" s="296"/>
      <c r="B1252" s="262"/>
      <c r="C1252" s="297"/>
      <c r="D1252" s="297"/>
      <c r="E1252" s="257"/>
      <c r="F1252" s="430"/>
      <c r="H1252" s="7"/>
      <c r="I1252" s="7"/>
      <c r="J1252" s="7"/>
      <c r="K1252" s="7"/>
      <c r="L1252" s="7"/>
      <c r="M1252" s="7"/>
      <c r="N1252" s="7"/>
    </row>
    <row r="1253" spans="1:14" s="272" customFormat="1">
      <c r="A1253" s="296"/>
      <c r="B1253" s="262"/>
      <c r="C1253" s="297"/>
      <c r="D1253" s="297"/>
      <c r="E1253" s="257"/>
      <c r="F1253" s="430"/>
      <c r="H1253" s="7"/>
      <c r="I1253" s="7"/>
      <c r="J1253" s="7"/>
      <c r="K1253" s="7"/>
      <c r="L1253" s="7"/>
      <c r="M1253" s="7"/>
      <c r="N1253" s="7"/>
    </row>
    <row r="1254" spans="1:14" s="272" customFormat="1">
      <c r="A1254" s="296"/>
      <c r="B1254" s="262"/>
      <c r="C1254" s="297"/>
      <c r="D1254" s="297"/>
      <c r="E1254" s="257"/>
      <c r="F1254" s="430"/>
      <c r="H1254" s="7"/>
      <c r="I1254" s="7"/>
      <c r="J1254" s="7"/>
      <c r="K1254" s="7"/>
      <c r="L1254" s="7"/>
      <c r="M1254" s="7"/>
      <c r="N1254" s="7"/>
    </row>
    <row r="1255" spans="1:14" s="272" customFormat="1">
      <c r="A1255" s="296"/>
      <c r="B1255" s="262"/>
      <c r="C1255" s="297"/>
      <c r="D1255" s="297"/>
      <c r="E1255" s="257"/>
      <c r="F1255" s="430"/>
      <c r="H1255" s="7"/>
      <c r="I1255" s="7"/>
      <c r="J1255" s="7"/>
      <c r="K1255" s="7"/>
      <c r="L1255" s="7"/>
      <c r="M1255" s="7"/>
      <c r="N1255" s="7"/>
    </row>
    <row r="1256" spans="1:14" s="272" customFormat="1">
      <c r="A1256" s="296"/>
      <c r="B1256" s="262"/>
      <c r="C1256" s="297"/>
      <c r="D1256" s="297"/>
      <c r="E1256" s="257"/>
      <c r="F1256" s="430"/>
      <c r="H1256" s="7"/>
      <c r="I1256" s="7"/>
      <c r="J1256" s="7"/>
      <c r="K1256" s="7"/>
      <c r="L1256" s="7"/>
      <c r="M1256" s="7"/>
      <c r="N1256" s="7"/>
    </row>
    <row r="1257" spans="1:14" s="272" customFormat="1">
      <c r="A1257" s="296"/>
      <c r="B1257" s="262"/>
      <c r="C1257" s="297"/>
      <c r="D1257" s="297"/>
      <c r="E1257" s="257"/>
      <c r="F1257" s="430"/>
      <c r="H1257" s="7"/>
      <c r="I1257" s="7"/>
      <c r="J1257" s="7"/>
      <c r="K1257" s="7"/>
      <c r="L1257" s="7"/>
      <c r="M1257" s="7"/>
      <c r="N1257" s="7"/>
    </row>
    <row r="1258" spans="1:14" s="272" customFormat="1">
      <c r="A1258" s="296"/>
      <c r="B1258" s="262"/>
      <c r="C1258" s="297"/>
      <c r="D1258" s="297"/>
      <c r="E1258" s="257"/>
      <c r="F1258" s="430"/>
      <c r="H1258" s="7"/>
      <c r="I1258" s="7"/>
      <c r="J1258" s="7"/>
      <c r="K1258" s="7"/>
      <c r="L1258" s="7"/>
      <c r="M1258" s="7"/>
      <c r="N1258" s="7"/>
    </row>
    <row r="1259" spans="1:14" s="272" customFormat="1">
      <c r="A1259" s="296"/>
      <c r="B1259" s="262"/>
      <c r="C1259" s="297"/>
      <c r="D1259" s="297"/>
      <c r="E1259" s="257"/>
      <c r="F1259" s="430"/>
      <c r="H1259" s="7"/>
      <c r="I1259" s="7"/>
      <c r="J1259" s="7"/>
      <c r="K1259" s="7"/>
      <c r="L1259" s="7"/>
      <c r="M1259" s="7"/>
      <c r="N1259" s="7"/>
    </row>
    <row r="1260" spans="1:14" s="272" customFormat="1">
      <c r="A1260" s="296"/>
      <c r="B1260" s="262"/>
      <c r="C1260" s="297"/>
      <c r="D1260" s="297"/>
      <c r="E1260" s="257"/>
      <c r="F1260" s="430"/>
      <c r="H1260" s="7"/>
      <c r="I1260" s="7"/>
      <c r="J1260" s="7"/>
      <c r="K1260" s="7"/>
      <c r="L1260" s="7"/>
      <c r="M1260" s="7"/>
      <c r="N1260" s="7"/>
    </row>
    <row r="1261" spans="1:14" s="272" customFormat="1">
      <c r="A1261" s="296"/>
      <c r="B1261" s="262"/>
      <c r="C1261" s="297"/>
      <c r="D1261" s="297"/>
      <c r="E1261" s="257"/>
      <c r="F1261" s="430"/>
      <c r="H1261" s="7"/>
      <c r="I1261" s="7"/>
      <c r="J1261" s="7"/>
      <c r="K1261" s="7"/>
      <c r="L1261" s="7"/>
      <c r="M1261" s="7"/>
      <c r="N1261" s="7"/>
    </row>
    <row r="1262" spans="1:14" s="272" customFormat="1">
      <c r="A1262" s="296"/>
      <c r="B1262" s="262"/>
      <c r="C1262" s="297"/>
      <c r="D1262" s="297"/>
      <c r="E1262" s="257"/>
      <c r="F1262" s="430"/>
      <c r="H1262" s="7"/>
      <c r="I1262" s="7"/>
      <c r="J1262" s="7"/>
      <c r="K1262" s="7"/>
      <c r="L1262" s="7"/>
      <c r="M1262" s="7"/>
      <c r="N1262" s="7"/>
    </row>
    <row r="1263" spans="1:14" s="272" customFormat="1">
      <c r="A1263" s="296"/>
      <c r="B1263" s="262"/>
      <c r="C1263" s="297"/>
      <c r="D1263" s="297"/>
      <c r="E1263" s="257"/>
      <c r="F1263" s="430"/>
      <c r="H1263" s="7"/>
      <c r="I1263" s="7"/>
      <c r="J1263" s="7"/>
      <c r="K1263" s="7"/>
      <c r="L1263" s="7"/>
      <c r="M1263" s="7"/>
      <c r="N1263" s="7"/>
    </row>
    <row r="1264" spans="1:14" s="272" customFormat="1">
      <c r="A1264" s="296"/>
      <c r="B1264" s="262"/>
      <c r="C1264" s="297"/>
      <c r="D1264" s="297"/>
      <c r="E1264" s="257"/>
      <c r="F1264" s="430"/>
      <c r="H1264" s="7"/>
      <c r="I1264" s="7"/>
      <c r="J1264" s="7"/>
      <c r="K1264" s="7"/>
      <c r="L1264" s="7"/>
      <c r="M1264" s="7"/>
      <c r="N1264" s="7"/>
    </row>
    <row r="1265" spans="1:14" s="272" customFormat="1">
      <c r="A1265" s="296"/>
      <c r="B1265" s="262"/>
      <c r="C1265" s="297"/>
      <c r="D1265" s="297"/>
      <c r="E1265" s="257"/>
      <c r="F1265" s="430"/>
      <c r="H1265" s="7"/>
      <c r="I1265" s="7"/>
      <c r="J1265" s="7"/>
      <c r="K1265" s="7"/>
      <c r="L1265" s="7"/>
      <c r="M1265" s="7"/>
      <c r="N1265" s="7"/>
    </row>
    <row r="1266" spans="1:14" s="272" customFormat="1">
      <c r="A1266" s="296"/>
      <c r="B1266" s="262"/>
      <c r="C1266" s="297"/>
      <c r="D1266" s="297"/>
      <c r="E1266" s="257"/>
      <c r="F1266" s="430"/>
      <c r="H1266" s="7"/>
      <c r="I1266" s="7"/>
      <c r="J1266" s="7"/>
      <c r="K1266" s="7"/>
      <c r="L1266" s="7"/>
      <c r="M1266" s="7"/>
      <c r="N1266" s="7"/>
    </row>
    <row r="1267" spans="1:14" s="272" customFormat="1">
      <c r="A1267" s="296"/>
      <c r="B1267" s="262"/>
      <c r="C1267" s="297"/>
      <c r="D1267" s="297"/>
      <c r="E1267" s="257"/>
      <c r="F1267" s="430"/>
      <c r="H1267" s="7"/>
      <c r="I1267" s="7"/>
      <c r="J1267" s="7"/>
      <c r="K1267" s="7"/>
      <c r="L1267" s="7"/>
      <c r="M1267" s="7"/>
      <c r="N1267" s="7"/>
    </row>
    <row r="1268" spans="1:14" s="272" customFormat="1">
      <c r="A1268" s="296"/>
      <c r="B1268" s="262"/>
      <c r="C1268" s="297"/>
      <c r="D1268" s="297"/>
      <c r="E1268" s="257"/>
      <c r="F1268" s="430"/>
      <c r="H1268" s="7"/>
      <c r="I1268" s="7"/>
      <c r="J1268" s="7"/>
      <c r="K1268" s="7"/>
      <c r="L1268" s="7"/>
      <c r="M1268" s="7"/>
      <c r="N1268" s="7"/>
    </row>
    <row r="1269" spans="1:14" s="272" customFormat="1">
      <c r="A1269" s="296"/>
      <c r="B1269" s="262"/>
      <c r="C1269" s="297"/>
      <c r="D1269" s="297"/>
      <c r="E1269" s="257"/>
      <c r="F1269" s="430"/>
      <c r="H1269" s="7"/>
      <c r="I1269" s="7"/>
      <c r="J1269" s="7"/>
      <c r="K1269" s="7"/>
      <c r="L1269" s="7"/>
      <c r="M1269" s="7"/>
      <c r="N1269" s="7"/>
    </row>
    <row r="1270" spans="1:14" s="272" customFormat="1">
      <c r="A1270" s="296"/>
      <c r="B1270" s="262"/>
      <c r="C1270" s="297"/>
      <c r="D1270" s="297"/>
      <c r="E1270" s="257"/>
      <c r="F1270" s="430"/>
      <c r="H1270" s="7"/>
      <c r="I1270" s="7"/>
      <c r="J1270" s="7"/>
      <c r="K1270" s="7"/>
      <c r="L1270" s="7"/>
      <c r="M1270" s="7"/>
      <c r="N1270" s="7"/>
    </row>
    <row r="1271" spans="1:14" s="272" customFormat="1">
      <c r="A1271" s="296"/>
      <c r="B1271" s="262"/>
      <c r="C1271" s="297"/>
      <c r="D1271" s="297"/>
      <c r="E1271" s="257"/>
      <c r="F1271" s="430"/>
      <c r="H1271" s="7"/>
      <c r="I1271" s="7"/>
      <c r="J1271" s="7"/>
      <c r="K1271" s="7"/>
      <c r="L1271" s="7"/>
      <c r="M1271" s="7"/>
      <c r="N1271" s="7"/>
    </row>
    <row r="1272" spans="1:14" s="272" customFormat="1">
      <c r="A1272" s="296"/>
      <c r="B1272" s="262"/>
      <c r="C1272" s="297"/>
      <c r="D1272" s="297"/>
      <c r="E1272" s="257"/>
      <c r="F1272" s="430"/>
      <c r="H1272" s="7"/>
      <c r="I1272" s="7"/>
      <c r="J1272" s="7"/>
      <c r="K1272" s="7"/>
      <c r="L1272" s="7"/>
      <c r="M1272" s="7"/>
      <c r="N1272" s="7"/>
    </row>
    <row r="1273" spans="1:14" s="272" customFormat="1">
      <c r="A1273" s="296"/>
      <c r="B1273" s="262"/>
      <c r="C1273" s="297"/>
      <c r="D1273" s="297"/>
      <c r="E1273" s="257"/>
      <c r="F1273" s="430"/>
      <c r="H1273" s="7"/>
      <c r="I1273" s="7"/>
      <c r="J1273" s="7"/>
      <c r="K1273" s="7"/>
      <c r="L1273" s="7"/>
      <c r="M1273" s="7"/>
      <c r="N1273" s="7"/>
    </row>
    <row r="1274" spans="1:14" s="272" customFormat="1">
      <c r="A1274" s="296"/>
      <c r="B1274" s="262"/>
      <c r="C1274" s="297"/>
      <c r="D1274" s="297"/>
      <c r="E1274" s="257"/>
      <c r="F1274" s="430"/>
      <c r="H1274" s="7"/>
      <c r="I1274" s="7"/>
      <c r="J1274" s="7"/>
      <c r="K1274" s="7"/>
      <c r="L1274" s="7"/>
      <c r="M1274" s="7"/>
      <c r="N1274" s="7"/>
    </row>
    <row r="1275" spans="1:14" s="272" customFormat="1">
      <c r="A1275" s="296"/>
      <c r="B1275" s="262"/>
      <c r="C1275" s="297"/>
      <c r="D1275" s="297"/>
      <c r="E1275" s="257"/>
      <c r="F1275" s="430"/>
      <c r="H1275" s="7"/>
      <c r="I1275" s="7"/>
      <c r="J1275" s="7"/>
      <c r="K1275" s="7"/>
      <c r="L1275" s="7"/>
      <c r="M1275" s="7"/>
      <c r="N1275" s="7"/>
    </row>
    <row r="1276" spans="1:14" s="272" customFormat="1">
      <c r="A1276" s="296"/>
      <c r="B1276" s="262"/>
      <c r="C1276" s="297"/>
      <c r="D1276" s="297"/>
      <c r="E1276" s="257"/>
      <c r="F1276" s="430"/>
      <c r="H1276" s="7"/>
      <c r="I1276" s="7"/>
      <c r="J1276" s="7"/>
      <c r="K1276" s="7"/>
      <c r="L1276" s="7"/>
      <c r="M1276" s="7"/>
      <c r="N1276" s="7"/>
    </row>
    <row r="1277" spans="1:14" s="272" customFormat="1">
      <c r="A1277" s="296"/>
      <c r="B1277" s="262"/>
      <c r="C1277" s="297"/>
      <c r="D1277" s="297"/>
      <c r="E1277" s="257"/>
      <c r="F1277" s="430"/>
      <c r="H1277" s="7"/>
      <c r="I1277" s="7"/>
      <c r="J1277" s="7"/>
      <c r="K1277" s="7"/>
      <c r="L1277" s="7"/>
      <c r="M1277" s="7"/>
      <c r="N1277" s="7"/>
    </row>
    <row r="1278" spans="1:14" s="272" customFormat="1">
      <c r="A1278" s="296"/>
      <c r="B1278" s="262"/>
      <c r="C1278" s="297"/>
      <c r="D1278" s="297"/>
      <c r="E1278" s="257"/>
      <c r="F1278" s="430"/>
      <c r="H1278" s="7"/>
      <c r="I1278" s="7"/>
      <c r="J1278" s="7"/>
      <c r="K1278" s="7"/>
      <c r="L1278" s="7"/>
      <c r="M1278" s="7"/>
      <c r="N1278" s="7"/>
    </row>
    <row r="1279" spans="1:14" s="272" customFormat="1">
      <c r="A1279" s="296"/>
      <c r="B1279" s="262"/>
      <c r="C1279" s="297"/>
      <c r="D1279" s="297"/>
      <c r="E1279" s="257"/>
      <c r="F1279" s="430"/>
      <c r="H1279" s="7"/>
      <c r="I1279" s="7"/>
      <c r="J1279" s="7"/>
      <c r="K1279" s="7"/>
      <c r="L1279" s="7"/>
      <c r="M1279" s="7"/>
      <c r="N1279" s="7"/>
    </row>
    <row r="1280" spans="1:14" s="272" customFormat="1">
      <c r="A1280" s="296"/>
      <c r="B1280" s="262"/>
      <c r="C1280" s="297"/>
      <c r="D1280" s="297"/>
      <c r="E1280" s="257"/>
      <c r="F1280" s="430"/>
      <c r="H1280" s="7"/>
      <c r="I1280" s="7"/>
      <c r="J1280" s="7"/>
      <c r="K1280" s="7"/>
      <c r="L1280" s="7"/>
      <c r="M1280" s="7"/>
      <c r="N1280" s="7"/>
    </row>
    <row r="1281" spans="1:14" s="272" customFormat="1">
      <c r="A1281" s="296"/>
      <c r="B1281" s="262"/>
      <c r="C1281" s="297"/>
      <c r="D1281" s="297"/>
      <c r="E1281" s="257"/>
      <c r="F1281" s="430"/>
      <c r="H1281" s="7"/>
      <c r="I1281" s="7"/>
      <c r="J1281" s="7"/>
      <c r="K1281" s="7"/>
      <c r="L1281" s="7"/>
      <c r="M1281" s="7"/>
      <c r="N1281" s="7"/>
    </row>
    <row r="1282" spans="1:14" s="272" customFormat="1">
      <c r="A1282" s="296"/>
      <c r="B1282" s="262"/>
      <c r="C1282" s="297"/>
      <c r="D1282" s="297"/>
      <c r="E1282" s="257"/>
      <c r="F1282" s="430"/>
      <c r="H1282" s="7"/>
      <c r="I1282" s="7"/>
      <c r="J1282" s="7"/>
      <c r="K1282" s="7"/>
      <c r="L1282" s="7"/>
      <c r="M1282" s="7"/>
      <c r="N1282" s="7"/>
    </row>
    <row r="1283" spans="1:14" s="272" customFormat="1">
      <c r="A1283" s="296"/>
      <c r="B1283" s="262"/>
      <c r="C1283" s="297"/>
      <c r="D1283" s="297"/>
      <c r="E1283" s="257"/>
      <c r="F1283" s="430"/>
      <c r="H1283" s="7"/>
      <c r="I1283" s="7"/>
      <c r="J1283" s="7"/>
      <c r="K1283" s="7"/>
      <c r="L1283" s="7"/>
      <c r="M1283" s="7"/>
      <c r="N1283" s="7"/>
    </row>
    <row r="1284" spans="1:14" s="272" customFormat="1">
      <c r="A1284" s="296"/>
      <c r="B1284" s="262"/>
      <c r="C1284" s="297"/>
      <c r="D1284" s="297"/>
      <c r="E1284" s="257"/>
      <c r="F1284" s="430"/>
      <c r="H1284" s="7"/>
      <c r="I1284" s="7"/>
      <c r="J1284" s="7"/>
      <c r="K1284" s="7"/>
      <c r="L1284" s="7"/>
      <c r="M1284" s="7"/>
      <c r="N1284" s="7"/>
    </row>
    <row r="1285" spans="1:14" s="272" customFormat="1">
      <c r="A1285" s="296"/>
      <c r="B1285" s="262"/>
      <c r="C1285" s="297"/>
      <c r="D1285" s="297"/>
      <c r="E1285" s="257"/>
      <c r="F1285" s="430"/>
      <c r="H1285" s="7"/>
      <c r="I1285" s="7"/>
      <c r="J1285" s="7"/>
      <c r="K1285" s="7"/>
      <c r="L1285" s="7"/>
      <c r="M1285" s="7"/>
      <c r="N1285" s="7"/>
    </row>
    <row r="1286" spans="1:14" s="272" customFormat="1">
      <c r="A1286" s="296"/>
      <c r="B1286" s="262"/>
      <c r="C1286" s="297"/>
      <c r="D1286" s="297"/>
      <c r="E1286" s="257"/>
      <c r="F1286" s="430"/>
      <c r="H1286" s="7"/>
      <c r="I1286" s="7"/>
      <c r="J1286" s="7"/>
      <c r="K1286" s="7"/>
      <c r="L1286" s="7"/>
      <c r="M1286" s="7"/>
      <c r="N1286" s="7"/>
    </row>
    <row r="1287" spans="1:14" s="272" customFormat="1">
      <c r="A1287" s="296"/>
      <c r="B1287" s="262"/>
      <c r="C1287" s="297"/>
      <c r="D1287" s="297"/>
      <c r="E1287" s="257"/>
      <c r="F1287" s="430"/>
      <c r="H1287" s="7"/>
      <c r="I1287" s="7"/>
      <c r="J1287" s="7"/>
      <c r="K1287" s="7"/>
      <c r="L1287" s="7"/>
      <c r="M1287" s="7"/>
      <c r="N1287" s="7"/>
    </row>
    <row r="1288" spans="1:14" s="272" customFormat="1">
      <c r="A1288" s="296"/>
      <c r="B1288" s="262"/>
      <c r="C1288" s="297"/>
      <c r="D1288" s="297"/>
      <c r="E1288" s="257"/>
      <c r="F1288" s="430"/>
      <c r="H1288" s="7"/>
      <c r="I1288" s="7"/>
      <c r="J1288" s="7"/>
      <c r="K1288" s="7"/>
      <c r="L1288" s="7"/>
      <c r="M1288" s="7"/>
      <c r="N1288" s="7"/>
    </row>
    <row r="1289" spans="1:14" s="272" customFormat="1">
      <c r="A1289" s="296"/>
      <c r="B1289" s="262"/>
      <c r="C1289" s="297"/>
      <c r="D1289" s="297"/>
      <c r="E1289" s="257"/>
      <c r="F1289" s="430"/>
      <c r="H1289" s="7"/>
      <c r="I1289" s="7"/>
      <c r="J1289" s="7"/>
      <c r="K1289" s="7"/>
      <c r="L1289" s="7"/>
      <c r="M1289" s="7"/>
      <c r="N1289" s="7"/>
    </row>
    <row r="1290" spans="1:14" s="272" customFormat="1">
      <c r="A1290" s="296"/>
      <c r="B1290" s="262"/>
      <c r="C1290" s="297"/>
      <c r="D1290" s="297"/>
      <c r="E1290" s="257"/>
      <c r="F1290" s="430"/>
      <c r="H1290" s="7"/>
      <c r="I1290" s="7"/>
      <c r="J1290" s="7"/>
      <c r="K1290" s="7"/>
      <c r="L1290" s="7"/>
      <c r="M1290" s="7"/>
      <c r="N1290" s="7"/>
    </row>
    <row r="1291" spans="1:14" s="272" customFormat="1">
      <c r="A1291" s="296"/>
      <c r="B1291" s="262"/>
      <c r="C1291" s="297"/>
      <c r="D1291" s="297"/>
      <c r="E1291" s="257"/>
      <c r="F1291" s="430"/>
      <c r="H1291" s="7"/>
      <c r="I1291" s="7"/>
      <c r="J1291" s="7"/>
      <c r="K1291" s="7"/>
      <c r="L1291" s="7"/>
      <c r="M1291" s="7"/>
      <c r="N1291" s="7"/>
    </row>
    <row r="1292" spans="1:14" s="272" customFormat="1">
      <c r="A1292" s="296"/>
      <c r="B1292" s="262"/>
      <c r="C1292" s="297"/>
      <c r="D1292" s="297"/>
      <c r="E1292" s="257"/>
      <c r="F1292" s="430"/>
      <c r="H1292" s="7"/>
      <c r="I1292" s="7"/>
      <c r="J1292" s="7"/>
      <c r="K1292" s="7"/>
      <c r="L1292" s="7"/>
      <c r="M1292" s="7"/>
      <c r="N1292" s="7"/>
    </row>
    <row r="1293" spans="1:14" s="272" customFormat="1">
      <c r="A1293" s="296"/>
      <c r="B1293" s="262"/>
      <c r="C1293" s="297"/>
      <c r="D1293" s="297"/>
      <c r="E1293" s="257"/>
      <c r="F1293" s="430"/>
      <c r="H1293" s="7"/>
      <c r="I1293" s="7"/>
      <c r="J1293" s="7"/>
      <c r="K1293" s="7"/>
      <c r="L1293" s="7"/>
      <c r="M1293" s="7"/>
      <c r="N1293" s="7"/>
    </row>
    <row r="1294" spans="1:14" s="272" customFormat="1">
      <c r="A1294" s="296"/>
      <c r="B1294" s="262"/>
      <c r="C1294" s="297"/>
      <c r="D1294" s="297"/>
      <c r="E1294" s="257"/>
      <c r="F1294" s="430"/>
      <c r="H1294" s="7"/>
      <c r="I1294" s="7"/>
      <c r="J1294" s="7"/>
      <c r="K1294" s="7"/>
      <c r="L1294" s="7"/>
      <c r="M1294" s="7"/>
      <c r="N1294" s="7"/>
    </row>
    <row r="1295" spans="1:14" s="272" customFormat="1">
      <c r="A1295" s="296"/>
      <c r="B1295" s="262"/>
      <c r="C1295" s="297"/>
      <c r="D1295" s="297"/>
      <c r="E1295" s="257"/>
      <c r="F1295" s="430"/>
      <c r="H1295" s="7"/>
      <c r="I1295" s="7"/>
      <c r="J1295" s="7"/>
      <c r="K1295" s="7"/>
      <c r="L1295" s="7"/>
      <c r="M1295" s="7"/>
      <c r="N1295" s="7"/>
    </row>
    <row r="1296" spans="1:14" s="272" customFormat="1">
      <c r="A1296" s="296"/>
      <c r="B1296" s="262"/>
      <c r="C1296" s="297"/>
      <c r="D1296" s="297"/>
      <c r="E1296" s="257"/>
      <c r="F1296" s="430"/>
      <c r="H1296" s="7"/>
      <c r="I1296" s="7"/>
      <c r="J1296" s="7"/>
      <c r="K1296" s="7"/>
      <c r="L1296" s="7"/>
      <c r="M1296" s="7"/>
      <c r="N1296" s="7"/>
    </row>
    <row r="1297" spans="1:14" s="272" customFormat="1">
      <c r="A1297" s="296"/>
      <c r="B1297" s="262"/>
      <c r="C1297" s="297"/>
      <c r="D1297" s="297"/>
      <c r="E1297" s="257"/>
      <c r="F1297" s="430"/>
      <c r="H1297" s="7"/>
      <c r="I1297" s="7"/>
      <c r="J1297" s="7"/>
      <c r="K1297" s="7"/>
      <c r="L1297" s="7"/>
      <c r="M1297" s="7"/>
      <c r="N1297" s="7"/>
    </row>
    <row r="1298" spans="1:14" s="272" customFormat="1">
      <c r="A1298" s="296"/>
      <c r="B1298" s="262"/>
      <c r="C1298" s="297"/>
      <c r="D1298" s="297"/>
      <c r="E1298" s="257"/>
      <c r="F1298" s="430"/>
      <c r="H1298" s="7"/>
      <c r="I1298" s="7"/>
      <c r="J1298" s="7"/>
      <c r="K1298" s="7"/>
      <c r="L1298" s="7"/>
      <c r="M1298" s="7"/>
      <c r="N1298" s="7"/>
    </row>
    <row r="1299" spans="1:14" s="272" customFormat="1">
      <c r="A1299" s="296"/>
      <c r="B1299" s="262"/>
      <c r="C1299" s="297"/>
      <c r="D1299" s="297"/>
      <c r="E1299" s="257"/>
      <c r="F1299" s="430"/>
      <c r="H1299" s="7"/>
      <c r="I1299" s="7"/>
      <c r="J1299" s="7"/>
      <c r="K1299" s="7"/>
      <c r="L1299" s="7"/>
      <c r="M1299" s="7"/>
      <c r="N1299" s="7"/>
    </row>
    <row r="1300" spans="1:14" s="272" customFormat="1">
      <c r="A1300" s="296"/>
      <c r="B1300" s="262"/>
      <c r="C1300" s="297"/>
      <c r="D1300" s="297"/>
      <c r="E1300" s="257"/>
      <c r="F1300" s="430"/>
      <c r="H1300" s="7"/>
      <c r="I1300" s="7"/>
      <c r="J1300" s="7"/>
      <c r="K1300" s="7"/>
      <c r="L1300" s="7"/>
      <c r="M1300" s="7"/>
      <c r="N1300" s="7"/>
    </row>
    <row r="1301" spans="1:14" s="272" customFormat="1">
      <c r="A1301" s="296"/>
      <c r="B1301" s="262"/>
      <c r="C1301" s="297"/>
      <c r="D1301" s="297"/>
      <c r="E1301" s="257"/>
      <c r="F1301" s="430"/>
      <c r="H1301" s="7"/>
      <c r="I1301" s="7"/>
      <c r="J1301" s="7"/>
      <c r="K1301" s="7"/>
      <c r="L1301" s="7"/>
      <c r="M1301" s="7"/>
      <c r="N1301" s="7"/>
    </row>
    <row r="1302" spans="1:14" s="272" customFormat="1">
      <c r="A1302" s="296"/>
      <c r="B1302" s="262"/>
      <c r="C1302" s="297"/>
      <c r="D1302" s="297"/>
      <c r="E1302" s="257"/>
      <c r="F1302" s="430"/>
      <c r="H1302" s="7"/>
      <c r="I1302" s="7"/>
      <c r="J1302" s="7"/>
      <c r="K1302" s="7"/>
      <c r="L1302" s="7"/>
      <c r="M1302" s="7"/>
      <c r="N1302" s="7"/>
    </row>
    <row r="1303" spans="1:14" s="272" customFormat="1">
      <c r="A1303" s="296"/>
      <c r="B1303" s="262"/>
      <c r="C1303" s="297"/>
      <c r="D1303" s="297"/>
      <c r="E1303" s="257"/>
      <c r="F1303" s="430"/>
      <c r="H1303" s="7"/>
      <c r="I1303" s="7"/>
      <c r="J1303" s="7"/>
      <c r="K1303" s="7"/>
      <c r="L1303" s="7"/>
      <c r="M1303" s="7"/>
      <c r="N1303" s="7"/>
    </row>
    <row r="1304" spans="1:14" s="272" customFormat="1">
      <c r="A1304" s="296"/>
      <c r="B1304" s="262"/>
      <c r="C1304" s="297"/>
      <c r="D1304" s="297"/>
      <c r="E1304" s="257"/>
      <c r="F1304" s="430"/>
      <c r="H1304" s="7"/>
      <c r="I1304" s="7"/>
      <c r="J1304" s="7"/>
      <c r="K1304" s="7"/>
      <c r="L1304" s="7"/>
      <c r="M1304" s="7"/>
      <c r="N1304" s="7"/>
    </row>
    <row r="1305" spans="1:14" s="272" customFormat="1">
      <c r="A1305" s="296"/>
      <c r="B1305" s="262"/>
      <c r="C1305" s="297"/>
      <c r="D1305" s="297"/>
      <c r="E1305" s="257"/>
      <c r="F1305" s="430"/>
      <c r="H1305" s="7"/>
      <c r="I1305" s="7"/>
      <c r="J1305" s="7"/>
      <c r="K1305" s="7"/>
      <c r="L1305" s="7"/>
      <c r="M1305" s="7"/>
      <c r="N1305" s="7"/>
    </row>
    <row r="1306" spans="1:14" s="272" customFormat="1">
      <c r="A1306" s="296"/>
      <c r="B1306" s="262"/>
      <c r="C1306" s="297"/>
      <c r="D1306" s="297"/>
      <c r="E1306" s="257"/>
      <c r="F1306" s="430"/>
      <c r="H1306" s="7"/>
      <c r="I1306" s="7"/>
      <c r="J1306" s="7"/>
      <c r="K1306" s="7"/>
      <c r="L1306" s="7"/>
      <c r="M1306" s="7"/>
      <c r="N1306" s="7"/>
    </row>
    <row r="1307" spans="1:14" s="272" customFormat="1">
      <c r="A1307" s="296"/>
      <c r="B1307" s="262"/>
      <c r="C1307" s="297"/>
      <c r="D1307" s="297"/>
      <c r="E1307" s="257"/>
      <c r="F1307" s="430"/>
      <c r="H1307" s="7"/>
      <c r="I1307" s="7"/>
      <c r="J1307" s="7"/>
      <c r="K1307" s="7"/>
      <c r="L1307" s="7"/>
      <c r="M1307" s="7"/>
      <c r="N1307" s="7"/>
    </row>
    <row r="1308" spans="1:14" s="272" customFormat="1">
      <c r="A1308" s="296"/>
      <c r="B1308" s="262"/>
      <c r="C1308" s="297"/>
      <c r="D1308" s="297"/>
      <c r="E1308" s="257"/>
      <c r="F1308" s="430"/>
      <c r="H1308" s="7"/>
      <c r="I1308" s="7"/>
      <c r="J1308" s="7"/>
      <c r="K1308" s="7"/>
      <c r="L1308" s="7"/>
      <c r="M1308" s="7"/>
      <c r="N1308" s="7"/>
    </row>
    <row r="1309" spans="1:14" s="272" customFormat="1">
      <c r="A1309" s="296"/>
      <c r="B1309" s="262"/>
      <c r="C1309" s="297"/>
      <c r="D1309" s="297"/>
      <c r="E1309" s="257"/>
      <c r="F1309" s="430"/>
      <c r="H1309" s="7"/>
      <c r="I1309" s="7"/>
      <c r="J1309" s="7"/>
      <c r="K1309" s="7"/>
      <c r="L1309" s="7"/>
      <c r="M1309" s="7"/>
      <c r="N1309" s="7"/>
    </row>
    <row r="1310" spans="1:14" s="272" customFormat="1">
      <c r="A1310" s="296"/>
      <c r="B1310" s="262"/>
      <c r="C1310" s="297"/>
      <c r="D1310" s="297"/>
      <c r="E1310" s="257"/>
      <c r="F1310" s="430"/>
      <c r="H1310" s="7"/>
      <c r="I1310" s="7"/>
      <c r="J1310" s="7"/>
      <c r="K1310" s="7"/>
      <c r="L1310" s="7"/>
      <c r="M1310" s="7"/>
      <c r="N1310" s="7"/>
    </row>
    <row r="1311" spans="1:14" s="272" customFormat="1">
      <c r="A1311" s="296"/>
      <c r="B1311" s="262"/>
      <c r="C1311" s="297"/>
      <c r="D1311" s="297"/>
      <c r="E1311" s="257"/>
      <c r="F1311" s="430"/>
      <c r="H1311" s="7"/>
      <c r="I1311" s="7"/>
      <c r="J1311" s="7"/>
      <c r="K1311" s="7"/>
      <c r="L1311" s="7"/>
      <c r="M1311" s="7"/>
      <c r="N1311" s="7"/>
    </row>
    <row r="1312" spans="1:14" s="272" customFormat="1">
      <c r="A1312" s="296"/>
      <c r="B1312" s="262"/>
      <c r="C1312" s="297"/>
      <c r="D1312" s="297"/>
      <c r="E1312" s="257"/>
      <c r="F1312" s="430"/>
      <c r="H1312" s="7"/>
      <c r="I1312" s="7"/>
      <c r="J1312" s="7"/>
      <c r="K1312" s="7"/>
      <c r="L1312" s="7"/>
      <c r="M1312" s="7"/>
      <c r="N1312" s="7"/>
    </row>
    <row r="1313" spans="1:14" s="272" customFormat="1">
      <c r="A1313" s="296"/>
      <c r="B1313" s="262"/>
      <c r="C1313" s="297"/>
      <c r="D1313" s="297"/>
      <c r="E1313" s="257"/>
      <c r="F1313" s="430"/>
      <c r="H1313" s="7"/>
      <c r="I1313" s="7"/>
      <c r="J1313" s="7"/>
      <c r="K1313" s="7"/>
      <c r="L1313" s="7"/>
      <c r="M1313" s="7"/>
      <c r="N1313" s="7"/>
    </row>
    <row r="1314" spans="1:14" s="272" customFormat="1">
      <c r="A1314" s="296"/>
      <c r="B1314" s="262"/>
      <c r="C1314" s="297"/>
      <c r="D1314" s="297"/>
      <c r="E1314" s="257"/>
      <c r="F1314" s="430"/>
      <c r="H1314" s="7"/>
      <c r="I1314" s="7"/>
      <c r="J1314" s="7"/>
      <c r="K1314" s="7"/>
      <c r="L1314" s="7"/>
      <c r="M1314" s="7"/>
      <c r="N1314" s="7"/>
    </row>
    <row r="1315" spans="1:14" s="272" customFormat="1">
      <c r="A1315" s="296"/>
      <c r="B1315" s="262"/>
      <c r="C1315" s="297"/>
      <c r="D1315" s="297"/>
      <c r="E1315" s="257"/>
      <c r="F1315" s="430"/>
      <c r="H1315" s="7"/>
      <c r="I1315" s="7"/>
      <c r="J1315" s="7"/>
      <c r="K1315" s="7"/>
      <c r="L1315" s="7"/>
      <c r="M1315" s="7"/>
      <c r="N1315" s="7"/>
    </row>
    <row r="1316" spans="1:14" s="272" customFormat="1">
      <c r="A1316" s="296"/>
      <c r="B1316" s="262"/>
      <c r="C1316" s="297"/>
      <c r="D1316" s="297"/>
      <c r="E1316" s="257"/>
      <c r="F1316" s="430"/>
      <c r="H1316" s="7"/>
      <c r="I1316" s="7"/>
      <c r="J1316" s="7"/>
      <c r="K1316" s="7"/>
      <c r="L1316" s="7"/>
      <c r="M1316" s="7"/>
      <c r="N1316" s="7"/>
    </row>
    <row r="1317" spans="1:14" s="272" customFormat="1">
      <c r="A1317" s="296"/>
      <c r="B1317" s="262"/>
      <c r="C1317" s="297"/>
      <c r="D1317" s="297"/>
      <c r="E1317" s="257"/>
      <c r="F1317" s="430"/>
      <c r="H1317" s="7"/>
      <c r="I1317" s="7"/>
      <c r="J1317" s="7"/>
      <c r="K1317" s="7"/>
      <c r="L1317" s="7"/>
      <c r="M1317" s="7"/>
      <c r="N1317" s="7"/>
    </row>
    <row r="1318" spans="1:14" s="272" customFormat="1">
      <c r="A1318" s="296"/>
      <c r="B1318" s="262"/>
      <c r="C1318" s="297"/>
      <c r="D1318" s="297"/>
      <c r="E1318" s="257"/>
      <c r="F1318" s="430"/>
      <c r="H1318" s="7"/>
      <c r="I1318" s="7"/>
      <c r="J1318" s="7"/>
      <c r="K1318" s="7"/>
      <c r="L1318" s="7"/>
      <c r="M1318" s="7"/>
      <c r="N1318" s="7"/>
    </row>
    <row r="1319" spans="1:14" s="272" customFormat="1">
      <c r="A1319" s="296"/>
      <c r="B1319" s="262"/>
      <c r="C1319" s="297"/>
      <c r="D1319" s="297"/>
      <c r="E1319" s="257"/>
      <c r="F1319" s="430"/>
      <c r="H1319" s="7"/>
      <c r="I1319" s="7"/>
      <c r="J1319" s="7"/>
      <c r="K1319" s="7"/>
      <c r="L1319" s="7"/>
      <c r="M1319" s="7"/>
      <c r="N1319" s="7"/>
    </row>
    <row r="1320" spans="1:14" s="272" customFormat="1">
      <c r="A1320" s="296"/>
      <c r="B1320" s="262"/>
      <c r="C1320" s="297"/>
      <c r="D1320" s="297"/>
      <c r="E1320" s="257"/>
      <c r="F1320" s="430"/>
      <c r="H1320" s="7"/>
      <c r="I1320" s="7"/>
      <c r="J1320" s="7"/>
      <c r="K1320" s="7"/>
      <c r="L1320" s="7"/>
      <c r="M1320" s="7"/>
      <c r="N1320" s="7"/>
    </row>
    <row r="1321" spans="1:14" s="272" customFormat="1">
      <c r="A1321" s="296"/>
      <c r="B1321" s="262"/>
      <c r="C1321" s="297"/>
      <c r="D1321" s="297"/>
      <c r="E1321" s="257"/>
      <c r="F1321" s="430"/>
      <c r="H1321" s="7"/>
      <c r="I1321" s="7"/>
      <c r="J1321" s="7"/>
      <c r="K1321" s="7"/>
      <c r="L1321" s="7"/>
      <c r="M1321" s="7"/>
      <c r="N1321" s="7"/>
    </row>
    <row r="1322" spans="1:14" s="272" customFormat="1">
      <c r="A1322" s="296"/>
      <c r="B1322" s="262"/>
      <c r="C1322" s="297"/>
      <c r="D1322" s="297"/>
      <c r="E1322" s="257"/>
      <c r="F1322" s="430"/>
      <c r="H1322" s="7"/>
      <c r="I1322" s="7"/>
      <c r="J1322" s="7"/>
      <c r="K1322" s="7"/>
      <c r="L1322" s="7"/>
      <c r="M1322" s="7"/>
      <c r="N1322" s="7"/>
    </row>
    <row r="1323" spans="1:14" s="272" customFormat="1">
      <c r="A1323" s="296"/>
      <c r="B1323" s="262"/>
      <c r="C1323" s="297"/>
      <c r="D1323" s="297"/>
      <c r="E1323" s="257"/>
      <c r="F1323" s="430"/>
      <c r="H1323" s="7"/>
      <c r="I1323" s="7"/>
      <c r="J1323" s="7"/>
      <c r="K1323" s="7"/>
      <c r="L1323" s="7"/>
      <c r="M1323" s="7"/>
      <c r="N1323" s="7"/>
    </row>
    <row r="1324" spans="1:14" s="272" customFormat="1">
      <c r="A1324" s="296"/>
      <c r="B1324" s="262"/>
      <c r="C1324" s="297"/>
      <c r="D1324" s="297"/>
      <c r="E1324" s="257"/>
      <c r="F1324" s="430"/>
      <c r="H1324" s="7"/>
      <c r="I1324" s="7"/>
      <c r="J1324" s="7"/>
      <c r="K1324" s="7"/>
      <c r="L1324" s="7"/>
      <c r="M1324" s="7"/>
      <c r="N1324" s="7"/>
    </row>
    <row r="1325" spans="1:14" s="272" customFormat="1">
      <c r="A1325" s="296"/>
      <c r="B1325" s="262"/>
      <c r="C1325" s="297"/>
      <c r="D1325" s="297"/>
      <c r="E1325" s="257"/>
      <c r="F1325" s="430"/>
      <c r="H1325" s="7"/>
      <c r="I1325" s="7"/>
      <c r="J1325" s="7"/>
      <c r="K1325" s="7"/>
      <c r="L1325" s="7"/>
      <c r="M1325" s="7"/>
      <c r="N1325" s="7"/>
    </row>
    <row r="1326" spans="1:14" s="272" customFormat="1">
      <c r="A1326" s="296"/>
      <c r="B1326" s="262"/>
      <c r="C1326" s="297"/>
      <c r="D1326" s="297"/>
      <c r="E1326" s="257"/>
      <c r="F1326" s="430"/>
      <c r="H1326" s="7"/>
      <c r="I1326" s="7"/>
      <c r="J1326" s="7"/>
      <c r="K1326" s="7"/>
      <c r="L1326" s="7"/>
      <c r="M1326" s="7"/>
      <c r="N1326" s="7"/>
    </row>
    <row r="1327" spans="1:14" s="272" customFormat="1">
      <c r="A1327" s="296"/>
      <c r="B1327" s="262"/>
      <c r="C1327" s="297"/>
      <c r="D1327" s="297"/>
      <c r="E1327" s="257"/>
      <c r="F1327" s="430"/>
      <c r="H1327" s="7"/>
      <c r="I1327" s="7"/>
      <c r="J1327" s="7"/>
      <c r="K1327" s="7"/>
      <c r="L1327" s="7"/>
      <c r="M1327" s="7"/>
      <c r="N1327" s="7"/>
    </row>
    <row r="1328" spans="1:14" s="272" customFormat="1">
      <c r="A1328" s="296"/>
      <c r="B1328" s="262"/>
      <c r="C1328" s="297"/>
      <c r="D1328" s="297"/>
      <c r="E1328" s="257"/>
      <c r="F1328" s="430"/>
      <c r="H1328" s="7"/>
      <c r="I1328" s="7"/>
      <c r="J1328" s="7"/>
      <c r="K1328" s="7"/>
      <c r="L1328" s="7"/>
      <c r="M1328" s="7"/>
      <c r="N1328" s="7"/>
    </row>
    <row r="1329" spans="1:14" s="272" customFormat="1">
      <c r="A1329" s="296"/>
      <c r="B1329" s="262"/>
      <c r="C1329" s="297"/>
      <c r="D1329" s="297"/>
      <c r="E1329" s="257"/>
      <c r="F1329" s="430"/>
      <c r="H1329" s="7"/>
      <c r="I1329" s="7"/>
      <c r="J1329" s="7"/>
      <c r="K1329" s="7"/>
      <c r="L1329" s="7"/>
      <c r="M1329" s="7"/>
      <c r="N1329" s="7"/>
    </row>
    <row r="1330" spans="1:14" s="272" customFormat="1">
      <c r="A1330" s="296"/>
      <c r="B1330" s="262"/>
      <c r="C1330" s="297"/>
      <c r="D1330" s="297"/>
      <c r="E1330" s="257"/>
      <c r="F1330" s="430"/>
      <c r="H1330" s="7"/>
      <c r="I1330" s="7"/>
      <c r="J1330" s="7"/>
      <c r="K1330" s="7"/>
      <c r="L1330" s="7"/>
      <c r="M1330" s="7"/>
      <c r="N1330" s="7"/>
    </row>
    <row r="1331" spans="1:14" s="272" customFormat="1">
      <c r="A1331" s="296"/>
      <c r="B1331" s="262"/>
      <c r="C1331" s="297"/>
      <c r="D1331" s="297"/>
      <c r="E1331" s="257"/>
      <c r="F1331" s="430"/>
      <c r="H1331" s="7"/>
      <c r="I1331" s="7"/>
      <c r="J1331" s="7"/>
      <c r="K1331" s="7"/>
      <c r="L1331" s="7"/>
      <c r="M1331" s="7"/>
      <c r="N1331" s="7"/>
    </row>
    <row r="1332" spans="1:14" s="272" customFormat="1">
      <c r="A1332" s="296"/>
      <c r="B1332" s="262"/>
      <c r="C1332" s="297"/>
      <c r="D1332" s="297"/>
      <c r="E1332" s="257"/>
      <c r="F1332" s="430"/>
      <c r="H1332" s="7"/>
      <c r="I1332" s="7"/>
      <c r="J1332" s="7"/>
      <c r="K1332" s="7"/>
      <c r="L1332" s="7"/>
      <c r="M1332" s="7"/>
      <c r="N1332" s="7"/>
    </row>
    <row r="1333" spans="1:14" s="272" customFormat="1">
      <c r="A1333" s="296"/>
      <c r="B1333" s="262"/>
      <c r="C1333" s="297"/>
      <c r="D1333" s="297"/>
      <c r="E1333" s="257"/>
      <c r="F1333" s="430"/>
      <c r="H1333" s="7"/>
      <c r="I1333" s="7"/>
      <c r="J1333" s="7"/>
      <c r="K1333" s="7"/>
      <c r="L1333" s="7"/>
      <c r="M1333" s="7"/>
      <c r="N1333" s="7"/>
    </row>
    <row r="1334" spans="1:14" s="272" customFormat="1">
      <c r="A1334" s="296"/>
      <c r="B1334" s="262"/>
      <c r="C1334" s="297"/>
      <c r="D1334" s="297"/>
      <c r="E1334" s="257"/>
      <c r="F1334" s="430"/>
      <c r="H1334" s="7"/>
      <c r="I1334" s="7"/>
      <c r="J1334" s="7"/>
      <c r="K1334" s="7"/>
      <c r="L1334" s="7"/>
      <c r="M1334" s="7"/>
      <c r="N1334" s="7"/>
    </row>
    <row r="1335" spans="1:14" s="272" customFormat="1">
      <c r="A1335" s="296"/>
      <c r="B1335" s="262"/>
      <c r="C1335" s="297"/>
      <c r="D1335" s="297"/>
      <c r="E1335" s="257"/>
      <c r="F1335" s="430"/>
      <c r="H1335" s="7"/>
      <c r="I1335" s="7"/>
      <c r="J1335" s="7"/>
      <c r="K1335" s="7"/>
      <c r="L1335" s="7"/>
      <c r="M1335" s="7"/>
      <c r="N1335" s="7"/>
    </row>
    <row r="1336" spans="1:14" s="272" customFormat="1">
      <c r="A1336" s="296"/>
      <c r="B1336" s="262"/>
      <c r="C1336" s="297"/>
      <c r="D1336" s="297"/>
      <c r="E1336" s="257"/>
      <c r="F1336" s="430"/>
      <c r="H1336" s="7"/>
      <c r="I1336" s="7"/>
      <c r="J1336" s="7"/>
      <c r="K1336" s="7"/>
      <c r="L1336" s="7"/>
      <c r="M1336" s="7"/>
      <c r="N1336" s="7"/>
    </row>
    <row r="1337" spans="1:14" s="272" customFormat="1">
      <c r="A1337" s="296"/>
      <c r="B1337" s="262"/>
      <c r="C1337" s="297"/>
      <c r="D1337" s="297"/>
      <c r="E1337" s="257"/>
      <c r="F1337" s="430"/>
      <c r="H1337" s="7"/>
      <c r="I1337" s="7"/>
      <c r="J1337" s="7"/>
      <c r="K1337" s="7"/>
      <c r="L1337" s="7"/>
      <c r="M1337" s="7"/>
      <c r="N1337" s="7"/>
    </row>
    <row r="1338" spans="1:14" s="272" customFormat="1">
      <c r="A1338" s="296"/>
      <c r="B1338" s="262"/>
      <c r="C1338" s="297"/>
      <c r="D1338" s="297"/>
      <c r="E1338" s="257"/>
      <c r="F1338" s="430"/>
      <c r="H1338" s="7"/>
      <c r="I1338" s="7"/>
      <c r="J1338" s="7"/>
      <c r="K1338" s="7"/>
      <c r="L1338" s="7"/>
      <c r="M1338" s="7"/>
      <c r="N1338" s="7"/>
    </row>
    <row r="1339" spans="1:14" s="272" customFormat="1">
      <c r="A1339" s="296"/>
      <c r="B1339" s="262"/>
      <c r="C1339" s="297"/>
      <c r="D1339" s="297"/>
      <c r="E1339" s="257"/>
      <c r="F1339" s="430"/>
      <c r="H1339" s="7"/>
      <c r="I1339" s="7"/>
      <c r="J1339" s="7"/>
      <c r="K1339" s="7"/>
      <c r="L1339" s="7"/>
      <c r="M1339" s="7"/>
      <c r="N1339" s="7"/>
    </row>
    <row r="1340" spans="1:14" s="272" customFormat="1">
      <c r="A1340" s="296"/>
      <c r="B1340" s="262"/>
      <c r="C1340" s="297"/>
      <c r="D1340" s="297"/>
      <c r="E1340" s="257"/>
      <c r="F1340" s="430"/>
      <c r="H1340" s="7"/>
      <c r="I1340" s="7"/>
      <c r="J1340" s="7"/>
      <c r="K1340" s="7"/>
      <c r="L1340" s="7"/>
      <c r="M1340" s="7"/>
      <c r="N1340" s="7"/>
    </row>
    <row r="1341" spans="1:14" s="272" customFormat="1">
      <c r="A1341" s="296"/>
      <c r="B1341" s="262"/>
      <c r="C1341" s="297"/>
      <c r="D1341" s="297"/>
      <c r="E1341" s="257"/>
      <c r="F1341" s="430"/>
      <c r="H1341" s="7"/>
      <c r="I1341" s="7"/>
      <c r="J1341" s="7"/>
      <c r="K1341" s="7"/>
      <c r="L1341" s="7"/>
      <c r="M1341" s="7"/>
      <c r="N1341" s="7"/>
    </row>
    <row r="1342" spans="1:14" s="272" customFormat="1">
      <c r="A1342" s="296"/>
      <c r="B1342" s="262"/>
      <c r="C1342" s="297"/>
      <c r="D1342" s="297"/>
      <c r="E1342" s="257"/>
      <c r="F1342" s="430"/>
      <c r="H1342" s="7"/>
      <c r="I1342" s="7"/>
      <c r="J1342" s="7"/>
      <c r="K1342" s="7"/>
      <c r="L1342" s="7"/>
      <c r="M1342" s="7"/>
      <c r="N1342" s="7"/>
    </row>
    <row r="1343" spans="1:14" s="272" customFormat="1">
      <c r="A1343" s="296"/>
      <c r="B1343" s="262"/>
      <c r="C1343" s="297"/>
      <c r="D1343" s="297"/>
      <c r="E1343" s="257"/>
      <c r="F1343" s="430"/>
      <c r="H1343" s="7"/>
      <c r="I1343" s="7"/>
      <c r="J1343" s="7"/>
      <c r="K1343" s="7"/>
      <c r="L1343" s="7"/>
      <c r="M1343" s="7"/>
      <c r="N1343" s="7"/>
    </row>
    <row r="1344" spans="1:14" s="272" customFormat="1">
      <c r="A1344" s="296"/>
      <c r="B1344" s="262"/>
      <c r="C1344" s="297"/>
      <c r="D1344" s="297"/>
      <c r="E1344" s="257"/>
      <c r="F1344" s="430"/>
      <c r="H1344" s="7"/>
      <c r="I1344" s="7"/>
      <c r="J1344" s="7"/>
      <c r="K1344" s="7"/>
      <c r="L1344" s="7"/>
      <c r="M1344" s="7"/>
      <c r="N1344" s="7"/>
    </row>
    <row r="1345" spans="1:14" s="272" customFormat="1">
      <c r="A1345" s="296"/>
      <c r="B1345" s="262"/>
      <c r="C1345" s="297"/>
      <c r="D1345" s="297"/>
      <c r="E1345" s="257"/>
      <c r="F1345" s="430"/>
      <c r="H1345" s="7"/>
      <c r="I1345" s="7"/>
      <c r="J1345" s="7"/>
      <c r="K1345" s="7"/>
      <c r="L1345" s="7"/>
      <c r="M1345" s="7"/>
      <c r="N1345" s="7"/>
    </row>
    <row r="1346" spans="1:14" s="272" customFormat="1">
      <c r="A1346" s="296"/>
      <c r="B1346" s="262"/>
      <c r="C1346" s="297"/>
      <c r="D1346" s="297"/>
      <c r="E1346" s="257"/>
      <c r="F1346" s="430"/>
      <c r="H1346" s="7"/>
      <c r="I1346" s="7"/>
      <c r="J1346" s="7"/>
      <c r="K1346" s="7"/>
      <c r="L1346" s="7"/>
      <c r="M1346" s="7"/>
      <c r="N1346" s="7"/>
    </row>
    <row r="1347" spans="1:14" s="272" customFormat="1">
      <c r="A1347" s="296"/>
      <c r="B1347" s="262"/>
      <c r="C1347" s="297"/>
      <c r="D1347" s="297"/>
      <c r="E1347" s="257"/>
      <c r="F1347" s="430"/>
      <c r="H1347" s="7"/>
      <c r="I1347" s="7"/>
      <c r="J1347" s="7"/>
      <c r="K1347" s="7"/>
      <c r="L1347" s="7"/>
      <c r="M1347" s="7"/>
      <c r="N1347" s="7"/>
    </row>
    <row r="1348" spans="1:14" s="272" customFormat="1">
      <c r="A1348" s="296"/>
      <c r="B1348" s="262"/>
      <c r="C1348" s="297"/>
      <c r="D1348" s="297"/>
      <c r="E1348" s="257"/>
      <c r="F1348" s="430"/>
      <c r="H1348" s="7"/>
      <c r="I1348" s="7"/>
      <c r="J1348" s="7"/>
      <c r="K1348" s="7"/>
      <c r="L1348" s="7"/>
      <c r="M1348" s="7"/>
      <c r="N1348" s="7"/>
    </row>
    <row r="1349" spans="1:14" s="272" customFormat="1">
      <c r="A1349" s="296"/>
      <c r="B1349" s="262"/>
      <c r="C1349" s="297"/>
      <c r="D1349" s="297"/>
      <c r="E1349" s="257"/>
      <c r="F1349" s="430"/>
      <c r="H1349" s="7"/>
      <c r="I1349" s="7"/>
      <c r="J1349" s="7"/>
      <c r="K1349" s="7"/>
      <c r="L1349" s="7"/>
      <c r="M1349" s="7"/>
      <c r="N1349" s="7"/>
    </row>
    <row r="1350" spans="1:14" s="272" customFormat="1">
      <c r="A1350" s="296"/>
      <c r="B1350" s="262"/>
      <c r="C1350" s="297"/>
      <c r="D1350" s="297"/>
      <c r="E1350" s="257"/>
      <c r="F1350" s="430"/>
      <c r="H1350" s="7"/>
      <c r="I1350" s="7"/>
      <c r="J1350" s="7"/>
      <c r="K1350" s="7"/>
      <c r="L1350" s="7"/>
      <c r="M1350" s="7"/>
      <c r="N1350" s="7"/>
    </row>
    <row r="1351" spans="1:14" s="272" customFormat="1">
      <c r="A1351" s="296"/>
      <c r="B1351" s="262"/>
      <c r="C1351" s="297"/>
      <c r="D1351" s="297"/>
      <c r="E1351" s="257"/>
      <c r="F1351" s="430"/>
      <c r="H1351" s="7"/>
      <c r="I1351" s="7"/>
      <c r="J1351" s="7"/>
      <c r="K1351" s="7"/>
      <c r="L1351" s="7"/>
      <c r="M1351" s="7"/>
      <c r="N1351" s="7"/>
    </row>
    <row r="1352" spans="1:14" s="272" customFormat="1">
      <c r="A1352" s="296"/>
      <c r="B1352" s="262"/>
      <c r="C1352" s="297"/>
      <c r="D1352" s="297"/>
      <c r="E1352" s="257"/>
      <c r="F1352" s="430"/>
      <c r="H1352" s="7"/>
      <c r="I1352" s="7"/>
      <c r="J1352" s="7"/>
      <c r="K1352" s="7"/>
      <c r="L1352" s="7"/>
      <c r="M1352" s="7"/>
      <c r="N1352" s="7"/>
    </row>
    <row r="1353" spans="1:14" s="272" customFormat="1">
      <c r="A1353" s="296"/>
      <c r="B1353" s="262"/>
      <c r="C1353" s="297"/>
      <c r="D1353" s="297"/>
      <c r="E1353" s="257"/>
      <c r="F1353" s="430"/>
      <c r="H1353" s="7"/>
      <c r="I1353" s="7"/>
      <c r="J1353" s="7"/>
      <c r="K1353" s="7"/>
      <c r="L1353" s="7"/>
      <c r="M1353" s="7"/>
      <c r="N1353" s="7"/>
    </row>
    <row r="1354" spans="1:14" s="272" customFormat="1">
      <c r="A1354" s="296"/>
      <c r="B1354" s="262"/>
      <c r="C1354" s="297"/>
      <c r="D1354" s="297"/>
      <c r="E1354" s="257"/>
      <c r="F1354" s="430"/>
      <c r="H1354" s="7"/>
      <c r="I1354" s="7"/>
      <c r="J1354" s="7"/>
      <c r="K1354" s="7"/>
      <c r="L1354" s="7"/>
      <c r="M1354" s="7"/>
      <c r="N1354" s="7"/>
    </row>
    <row r="1355" spans="1:14" s="272" customFormat="1">
      <c r="A1355" s="296"/>
      <c r="B1355" s="262"/>
      <c r="C1355" s="297"/>
      <c r="D1355" s="297"/>
      <c r="E1355" s="257"/>
      <c r="F1355" s="430"/>
      <c r="H1355" s="7"/>
      <c r="I1355" s="7"/>
      <c r="J1355" s="7"/>
      <c r="K1355" s="7"/>
      <c r="L1355" s="7"/>
      <c r="M1355" s="7"/>
      <c r="N1355" s="7"/>
    </row>
    <row r="1356" spans="1:14" s="272" customFormat="1">
      <c r="A1356" s="296"/>
      <c r="B1356" s="262"/>
      <c r="C1356" s="297"/>
      <c r="D1356" s="297"/>
      <c r="E1356" s="257"/>
      <c r="F1356" s="430"/>
      <c r="H1356" s="7"/>
      <c r="I1356" s="7"/>
      <c r="J1356" s="7"/>
      <c r="K1356" s="7"/>
      <c r="L1356" s="7"/>
      <c r="M1356" s="7"/>
      <c r="N1356" s="7"/>
    </row>
    <row r="1357" spans="1:14" s="272" customFormat="1">
      <c r="A1357" s="296"/>
      <c r="B1357" s="262"/>
      <c r="C1357" s="297"/>
      <c r="D1357" s="297"/>
      <c r="E1357" s="257"/>
      <c r="F1357" s="430"/>
      <c r="H1357" s="7"/>
      <c r="I1357" s="7"/>
      <c r="J1357" s="7"/>
      <c r="K1357" s="7"/>
      <c r="L1357" s="7"/>
      <c r="M1357" s="7"/>
      <c r="N1357" s="7"/>
    </row>
    <row r="1358" spans="1:14" s="272" customFormat="1">
      <c r="A1358" s="296"/>
      <c r="B1358" s="262"/>
      <c r="C1358" s="297"/>
      <c r="D1358" s="297"/>
      <c r="E1358" s="257"/>
      <c r="F1358" s="430"/>
      <c r="H1358" s="7"/>
      <c r="I1358" s="7"/>
      <c r="J1358" s="7"/>
      <c r="K1358" s="7"/>
      <c r="L1358" s="7"/>
      <c r="M1358" s="7"/>
      <c r="N1358" s="7"/>
    </row>
    <row r="1359" spans="1:14" s="272" customFormat="1">
      <c r="A1359" s="296"/>
      <c r="B1359" s="262"/>
      <c r="C1359" s="297"/>
      <c r="D1359" s="297"/>
      <c r="E1359" s="257"/>
      <c r="F1359" s="430"/>
      <c r="H1359" s="7"/>
      <c r="I1359" s="7"/>
      <c r="J1359" s="7"/>
      <c r="K1359" s="7"/>
      <c r="L1359" s="7"/>
      <c r="M1359" s="7"/>
      <c r="N1359" s="7"/>
    </row>
    <row r="1360" spans="1:14" s="272" customFormat="1">
      <c r="A1360" s="296"/>
      <c r="B1360" s="262"/>
      <c r="C1360" s="297"/>
      <c r="D1360" s="297"/>
      <c r="E1360" s="257"/>
      <c r="F1360" s="430"/>
      <c r="H1360" s="7"/>
      <c r="I1360" s="7"/>
      <c r="J1360" s="7"/>
      <c r="K1360" s="7"/>
      <c r="L1360" s="7"/>
      <c r="M1360" s="7"/>
      <c r="N1360" s="7"/>
    </row>
    <row r="1361" spans="1:14" s="272" customFormat="1">
      <c r="A1361" s="296"/>
      <c r="B1361" s="262"/>
      <c r="C1361" s="297"/>
      <c r="D1361" s="297"/>
      <c r="E1361" s="257"/>
      <c r="F1361" s="430"/>
      <c r="H1361" s="7"/>
      <c r="I1361" s="7"/>
      <c r="J1361" s="7"/>
      <c r="K1361" s="7"/>
      <c r="L1361" s="7"/>
      <c r="M1361" s="7"/>
      <c r="N1361" s="7"/>
    </row>
    <row r="1362" spans="1:14" s="272" customFormat="1">
      <c r="A1362" s="296"/>
      <c r="B1362" s="262"/>
      <c r="C1362" s="297"/>
      <c r="D1362" s="297"/>
      <c r="E1362" s="257"/>
      <c r="F1362" s="430"/>
      <c r="H1362" s="7"/>
      <c r="I1362" s="7"/>
      <c r="J1362" s="7"/>
      <c r="K1362" s="7"/>
      <c r="L1362" s="7"/>
      <c r="M1362" s="7"/>
      <c r="N1362" s="7"/>
    </row>
    <row r="1363" spans="1:14" s="272" customFormat="1">
      <c r="A1363" s="296"/>
      <c r="B1363" s="262"/>
      <c r="C1363" s="297"/>
      <c r="D1363" s="297"/>
      <c r="E1363" s="257"/>
      <c r="F1363" s="430"/>
      <c r="H1363" s="7"/>
      <c r="I1363" s="7"/>
      <c r="J1363" s="7"/>
      <c r="K1363" s="7"/>
      <c r="L1363" s="7"/>
      <c r="M1363" s="7"/>
      <c r="N1363" s="7"/>
    </row>
    <row r="1364" spans="1:14" s="272" customFormat="1">
      <c r="A1364" s="296"/>
      <c r="B1364" s="262"/>
      <c r="C1364" s="297"/>
      <c r="D1364" s="297"/>
      <c r="E1364" s="257"/>
      <c r="F1364" s="430"/>
      <c r="H1364" s="7"/>
      <c r="I1364" s="7"/>
      <c r="J1364" s="7"/>
      <c r="K1364" s="7"/>
      <c r="L1364" s="7"/>
      <c r="M1364" s="7"/>
      <c r="N1364" s="7"/>
    </row>
    <row r="1365" spans="1:14" s="272" customFormat="1">
      <c r="A1365" s="296"/>
      <c r="B1365" s="262"/>
      <c r="C1365" s="297"/>
      <c r="D1365" s="297"/>
      <c r="E1365" s="257"/>
      <c r="F1365" s="430"/>
      <c r="H1365" s="7"/>
      <c r="I1365" s="7"/>
      <c r="J1365" s="7"/>
      <c r="K1365" s="7"/>
      <c r="L1365" s="7"/>
      <c r="M1365" s="7"/>
      <c r="N1365" s="7"/>
    </row>
    <row r="1366" spans="1:14" s="272" customFormat="1">
      <c r="A1366" s="296"/>
      <c r="B1366" s="262"/>
      <c r="C1366" s="297"/>
      <c r="D1366" s="297"/>
      <c r="E1366" s="257"/>
      <c r="F1366" s="430"/>
      <c r="H1366" s="7"/>
      <c r="I1366" s="7"/>
      <c r="J1366" s="7"/>
      <c r="K1366" s="7"/>
      <c r="L1366" s="7"/>
      <c r="M1366" s="7"/>
      <c r="N1366" s="7"/>
    </row>
    <row r="1367" spans="1:14" s="272" customFormat="1">
      <c r="A1367" s="296"/>
      <c r="B1367" s="262"/>
      <c r="C1367" s="297"/>
      <c r="D1367" s="297"/>
      <c r="E1367" s="257"/>
      <c r="F1367" s="430"/>
      <c r="H1367" s="7"/>
      <c r="I1367" s="7"/>
      <c r="J1367" s="7"/>
      <c r="K1367" s="7"/>
      <c r="L1367" s="7"/>
      <c r="M1367" s="7"/>
      <c r="N1367" s="7"/>
    </row>
    <row r="1368" spans="1:14" s="272" customFormat="1">
      <c r="A1368" s="296"/>
      <c r="B1368" s="262"/>
      <c r="C1368" s="297"/>
      <c r="D1368" s="297"/>
      <c r="E1368" s="257"/>
      <c r="F1368" s="430"/>
      <c r="H1368" s="7"/>
      <c r="I1368" s="7"/>
      <c r="J1368" s="7"/>
      <c r="K1368" s="7"/>
      <c r="L1368" s="7"/>
      <c r="M1368" s="7"/>
      <c r="N1368" s="7"/>
    </row>
    <row r="1369" spans="1:14" s="272" customFormat="1">
      <c r="A1369" s="296"/>
      <c r="B1369" s="262"/>
      <c r="C1369" s="297"/>
      <c r="D1369" s="297"/>
      <c r="E1369" s="257"/>
      <c r="F1369" s="430"/>
      <c r="H1369" s="7"/>
      <c r="I1369" s="7"/>
      <c r="J1369" s="7"/>
      <c r="K1369" s="7"/>
      <c r="L1369" s="7"/>
      <c r="M1369" s="7"/>
      <c r="N1369" s="7"/>
    </row>
    <row r="1370" spans="1:14" s="272" customFormat="1">
      <c r="A1370" s="296"/>
      <c r="B1370" s="262"/>
      <c r="C1370" s="297"/>
      <c r="D1370" s="297"/>
      <c r="E1370" s="257"/>
      <c r="F1370" s="430"/>
      <c r="H1370" s="7"/>
      <c r="I1370" s="7"/>
      <c r="J1370" s="7"/>
      <c r="K1370" s="7"/>
      <c r="L1370" s="7"/>
      <c r="M1370" s="7"/>
      <c r="N1370" s="7"/>
    </row>
    <row r="1371" spans="1:14" s="272" customFormat="1">
      <c r="A1371" s="296"/>
      <c r="B1371" s="262"/>
      <c r="C1371" s="297"/>
      <c r="D1371" s="297"/>
      <c r="E1371" s="257"/>
      <c r="F1371" s="430"/>
      <c r="H1371" s="7"/>
      <c r="I1371" s="7"/>
      <c r="J1371" s="7"/>
      <c r="K1371" s="7"/>
      <c r="L1371" s="7"/>
      <c r="M1371" s="7"/>
      <c r="N1371" s="7"/>
    </row>
    <row r="1372" spans="1:14" s="272" customFormat="1">
      <c r="A1372" s="296"/>
      <c r="B1372" s="262"/>
      <c r="C1372" s="297"/>
      <c r="D1372" s="297"/>
      <c r="E1372" s="257"/>
      <c r="F1372" s="430"/>
      <c r="H1372" s="7"/>
      <c r="I1372" s="7"/>
      <c r="J1372" s="7"/>
      <c r="K1372" s="7"/>
      <c r="L1372" s="7"/>
      <c r="M1372" s="7"/>
      <c r="N1372" s="7"/>
    </row>
    <row r="1373" spans="1:14" s="272" customFormat="1">
      <c r="A1373" s="296"/>
      <c r="B1373" s="262"/>
      <c r="C1373" s="297"/>
      <c r="D1373" s="297"/>
      <c r="E1373" s="257"/>
      <c r="F1373" s="430"/>
      <c r="H1373" s="7"/>
      <c r="I1373" s="7"/>
      <c r="J1373" s="7"/>
      <c r="K1373" s="7"/>
      <c r="L1373" s="7"/>
      <c r="M1373" s="7"/>
      <c r="N1373" s="7"/>
    </row>
    <row r="1374" spans="1:14" s="272" customFormat="1">
      <c r="A1374" s="296"/>
      <c r="B1374" s="262"/>
      <c r="C1374" s="297"/>
      <c r="D1374" s="297"/>
      <c r="E1374" s="257"/>
      <c r="F1374" s="430"/>
      <c r="H1374" s="7"/>
      <c r="I1374" s="7"/>
      <c r="J1374" s="7"/>
      <c r="K1374" s="7"/>
      <c r="L1374" s="7"/>
      <c r="M1374" s="7"/>
      <c r="N1374" s="7"/>
    </row>
    <row r="1375" spans="1:14" s="272" customFormat="1">
      <c r="A1375" s="296"/>
      <c r="B1375" s="262"/>
      <c r="C1375" s="297"/>
      <c r="D1375" s="297"/>
      <c r="E1375" s="257"/>
      <c r="F1375" s="430"/>
      <c r="H1375" s="7"/>
      <c r="I1375" s="7"/>
      <c r="J1375" s="7"/>
      <c r="K1375" s="7"/>
      <c r="L1375" s="7"/>
      <c r="M1375" s="7"/>
      <c r="N1375" s="7"/>
    </row>
    <row r="1376" spans="1:14" s="272" customFormat="1">
      <c r="A1376" s="296"/>
      <c r="B1376" s="262"/>
      <c r="C1376" s="297"/>
      <c r="D1376" s="297"/>
      <c r="E1376" s="257"/>
      <c r="F1376" s="430"/>
      <c r="H1376" s="7"/>
      <c r="I1376" s="7"/>
      <c r="J1376" s="7"/>
      <c r="K1376" s="7"/>
      <c r="L1376" s="7"/>
      <c r="M1376" s="7"/>
      <c r="N1376" s="7"/>
    </row>
    <row r="1377" spans="1:14" s="272" customFormat="1">
      <c r="A1377" s="296"/>
      <c r="B1377" s="262"/>
      <c r="C1377" s="297"/>
      <c r="D1377" s="297"/>
      <c r="E1377" s="257"/>
      <c r="F1377" s="430"/>
      <c r="H1377" s="7"/>
      <c r="I1377" s="7"/>
      <c r="J1377" s="7"/>
      <c r="K1377" s="7"/>
      <c r="L1377" s="7"/>
      <c r="M1377" s="7"/>
      <c r="N1377" s="7"/>
    </row>
    <row r="1378" spans="1:14" s="272" customFormat="1">
      <c r="A1378" s="296"/>
      <c r="B1378" s="262"/>
      <c r="C1378" s="297"/>
      <c r="D1378" s="297"/>
      <c r="E1378" s="257"/>
      <c r="F1378" s="430"/>
      <c r="H1378" s="7"/>
      <c r="I1378" s="7"/>
      <c r="J1378" s="7"/>
      <c r="K1378" s="7"/>
      <c r="L1378" s="7"/>
      <c r="M1378" s="7"/>
      <c r="N1378" s="7"/>
    </row>
    <row r="1379" spans="1:14" s="272" customFormat="1">
      <c r="A1379" s="296"/>
      <c r="B1379" s="262"/>
      <c r="C1379" s="297"/>
      <c r="D1379" s="297"/>
      <c r="E1379" s="257"/>
      <c r="F1379" s="430"/>
      <c r="H1379" s="7"/>
      <c r="I1379" s="7"/>
      <c r="J1379" s="7"/>
      <c r="K1379" s="7"/>
      <c r="L1379" s="7"/>
      <c r="M1379" s="7"/>
      <c r="N1379" s="7"/>
    </row>
    <row r="1380" spans="1:14" s="272" customFormat="1">
      <c r="A1380" s="296"/>
      <c r="B1380" s="262"/>
      <c r="C1380" s="297"/>
      <c r="D1380" s="297"/>
      <c r="E1380" s="257"/>
      <c r="F1380" s="430"/>
      <c r="H1380" s="7"/>
      <c r="I1380" s="7"/>
      <c r="J1380" s="7"/>
      <c r="K1380" s="7"/>
      <c r="L1380" s="7"/>
      <c r="M1380" s="7"/>
      <c r="N1380" s="7"/>
    </row>
    <row r="1381" spans="1:14" s="272" customFormat="1">
      <c r="A1381" s="296"/>
      <c r="B1381" s="262"/>
      <c r="C1381" s="297"/>
      <c r="D1381" s="297"/>
      <c r="E1381" s="257"/>
      <c r="F1381" s="430"/>
      <c r="H1381" s="7"/>
      <c r="I1381" s="7"/>
      <c r="J1381" s="7"/>
      <c r="K1381" s="7"/>
      <c r="L1381" s="7"/>
      <c r="M1381" s="7"/>
      <c r="N1381" s="7"/>
    </row>
    <row r="1382" spans="1:14" s="272" customFormat="1">
      <c r="A1382" s="296"/>
      <c r="B1382" s="262"/>
      <c r="C1382" s="297"/>
      <c r="D1382" s="297"/>
      <c r="E1382" s="257"/>
      <c r="F1382" s="430"/>
      <c r="H1382" s="7"/>
      <c r="I1382" s="7"/>
      <c r="J1382" s="7"/>
      <c r="K1382" s="7"/>
      <c r="L1382" s="7"/>
      <c r="M1382" s="7"/>
      <c r="N1382" s="7"/>
    </row>
    <row r="1383" spans="1:14" s="272" customFormat="1">
      <c r="A1383" s="296"/>
      <c r="B1383" s="262"/>
      <c r="C1383" s="297"/>
      <c r="D1383" s="297"/>
      <c r="E1383" s="257"/>
      <c r="F1383" s="430"/>
      <c r="H1383" s="7"/>
      <c r="I1383" s="7"/>
      <c r="J1383" s="7"/>
      <c r="K1383" s="7"/>
      <c r="L1383" s="7"/>
      <c r="M1383" s="7"/>
      <c r="N1383" s="7"/>
    </row>
    <row r="1384" spans="1:14" s="272" customFormat="1">
      <c r="A1384" s="296"/>
      <c r="B1384" s="262"/>
      <c r="C1384" s="297"/>
      <c r="D1384" s="297"/>
      <c r="E1384" s="257"/>
      <c r="F1384" s="430"/>
      <c r="H1384" s="7"/>
      <c r="I1384" s="7"/>
      <c r="J1384" s="7"/>
      <c r="K1384" s="7"/>
      <c r="L1384" s="7"/>
      <c r="M1384" s="7"/>
      <c r="N1384" s="7"/>
    </row>
    <row r="1385" spans="1:14" s="272" customFormat="1">
      <c r="A1385" s="296"/>
      <c r="B1385" s="262"/>
      <c r="C1385" s="297"/>
      <c r="D1385" s="297"/>
      <c r="E1385" s="257"/>
      <c r="F1385" s="430"/>
      <c r="H1385" s="7"/>
      <c r="I1385" s="7"/>
      <c r="J1385" s="7"/>
      <c r="K1385" s="7"/>
      <c r="L1385" s="7"/>
      <c r="M1385" s="7"/>
      <c r="N1385" s="7"/>
    </row>
    <row r="1386" spans="1:14" s="272" customFormat="1">
      <c r="A1386" s="296"/>
      <c r="B1386" s="262"/>
      <c r="C1386" s="297"/>
      <c r="D1386" s="297"/>
      <c r="E1386" s="257"/>
      <c r="F1386" s="430"/>
      <c r="H1386" s="7"/>
      <c r="I1386" s="7"/>
      <c r="J1386" s="7"/>
      <c r="K1386" s="7"/>
      <c r="L1386" s="7"/>
      <c r="M1386" s="7"/>
      <c r="N1386" s="7"/>
    </row>
    <row r="1387" spans="1:14" s="272" customFormat="1">
      <c r="A1387" s="296"/>
      <c r="B1387" s="262"/>
      <c r="C1387" s="297"/>
      <c r="D1387" s="297"/>
      <c r="E1387" s="257"/>
      <c r="F1387" s="430"/>
      <c r="H1387" s="7"/>
      <c r="I1387" s="7"/>
      <c r="J1387" s="7"/>
      <c r="K1387" s="7"/>
      <c r="L1387" s="7"/>
      <c r="M1387" s="7"/>
      <c r="N1387" s="7"/>
    </row>
    <row r="1388" spans="1:14" s="272" customFormat="1">
      <c r="A1388" s="296"/>
      <c r="B1388" s="262"/>
      <c r="C1388" s="297"/>
      <c r="D1388" s="297"/>
      <c r="E1388" s="257"/>
      <c r="F1388" s="430"/>
      <c r="H1388" s="7"/>
      <c r="I1388" s="7"/>
      <c r="J1388" s="7"/>
      <c r="K1388" s="7"/>
      <c r="L1388" s="7"/>
      <c r="M1388" s="7"/>
      <c r="N1388" s="7"/>
    </row>
    <row r="1389" spans="1:14" s="272" customFormat="1">
      <c r="A1389" s="296"/>
      <c r="B1389" s="262"/>
      <c r="C1389" s="297"/>
      <c r="D1389" s="297"/>
      <c r="E1389" s="257"/>
      <c r="F1389" s="430"/>
      <c r="H1389" s="7"/>
      <c r="I1389" s="7"/>
      <c r="J1389" s="7"/>
      <c r="K1389" s="7"/>
      <c r="L1389" s="7"/>
      <c r="M1389" s="7"/>
      <c r="N1389" s="7"/>
    </row>
    <row r="1390" spans="1:14" s="272" customFormat="1">
      <c r="A1390" s="296"/>
      <c r="B1390" s="262"/>
      <c r="C1390" s="297"/>
      <c r="D1390" s="297"/>
      <c r="E1390" s="257"/>
      <c r="F1390" s="430"/>
      <c r="H1390" s="7"/>
      <c r="I1390" s="7"/>
      <c r="J1390" s="7"/>
      <c r="K1390" s="7"/>
      <c r="L1390" s="7"/>
      <c r="M1390" s="7"/>
      <c r="N1390" s="7"/>
    </row>
    <row r="1391" spans="1:14" s="272" customFormat="1">
      <c r="A1391" s="296"/>
      <c r="B1391" s="262"/>
      <c r="C1391" s="297"/>
      <c r="D1391" s="297"/>
      <c r="E1391" s="257"/>
      <c r="F1391" s="430"/>
      <c r="H1391" s="7"/>
      <c r="I1391" s="7"/>
      <c r="J1391" s="7"/>
      <c r="K1391" s="7"/>
      <c r="L1391" s="7"/>
      <c r="M1391" s="7"/>
      <c r="N1391" s="7"/>
    </row>
    <row r="1392" spans="1:14" s="272" customFormat="1">
      <c r="A1392" s="296"/>
      <c r="B1392" s="262"/>
      <c r="C1392" s="297"/>
      <c r="D1392" s="297"/>
      <c r="E1392" s="257"/>
      <c r="F1392" s="430"/>
      <c r="H1392" s="7"/>
      <c r="I1392" s="7"/>
      <c r="J1392" s="7"/>
      <c r="K1392" s="7"/>
      <c r="L1392" s="7"/>
      <c r="M1392" s="7"/>
      <c r="N1392" s="7"/>
    </row>
    <row r="1393" spans="1:14" s="272" customFormat="1">
      <c r="A1393" s="296"/>
      <c r="B1393" s="262"/>
      <c r="C1393" s="297"/>
      <c r="D1393" s="297"/>
      <c r="E1393" s="257"/>
      <c r="F1393" s="430"/>
      <c r="H1393" s="7"/>
      <c r="I1393" s="7"/>
      <c r="J1393" s="7"/>
      <c r="K1393" s="7"/>
      <c r="L1393" s="7"/>
      <c r="M1393" s="7"/>
      <c r="N1393" s="7"/>
    </row>
    <row r="1394" spans="1:14" s="272" customFormat="1">
      <c r="A1394" s="296"/>
      <c r="B1394" s="262"/>
      <c r="C1394" s="297"/>
      <c r="D1394" s="297"/>
      <c r="E1394" s="257"/>
      <c r="F1394" s="430"/>
      <c r="H1394" s="7"/>
      <c r="I1394" s="7"/>
      <c r="J1394" s="7"/>
      <c r="K1394" s="7"/>
      <c r="L1394" s="7"/>
      <c r="M1394" s="7"/>
      <c r="N1394" s="7"/>
    </row>
    <row r="1395" spans="1:14" s="272" customFormat="1">
      <c r="A1395" s="296"/>
      <c r="B1395" s="262"/>
      <c r="C1395" s="297"/>
      <c r="D1395" s="297"/>
      <c r="E1395" s="257"/>
      <c r="F1395" s="430"/>
      <c r="H1395" s="7"/>
      <c r="I1395" s="7"/>
      <c r="J1395" s="7"/>
      <c r="K1395" s="7"/>
      <c r="L1395" s="7"/>
      <c r="M1395" s="7"/>
      <c r="N1395" s="7"/>
    </row>
    <row r="1396" spans="1:14" s="272" customFormat="1">
      <c r="A1396" s="296"/>
      <c r="B1396" s="262"/>
      <c r="C1396" s="297"/>
      <c r="D1396" s="297"/>
      <c r="E1396" s="257"/>
      <c r="F1396" s="430"/>
      <c r="H1396" s="7"/>
      <c r="I1396" s="7"/>
      <c r="J1396" s="7"/>
      <c r="K1396" s="7"/>
      <c r="L1396" s="7"/>
      <c r="M1396" s="7"/>
      <c r="N1396" s="7"/>
    </row>
    <row r="1397" spans="1:14" s="272" customFormat="1">
      <c r="A1397" s="296"/>
      <c r="B1397" s="262"/>
      <c r="C1397" s="297"/>
      <c r="D1397" s="297"/>
      <c r="E1397" s="257"/>
      <c r="F1397" s="430"/>
      <c r="H1397" s="7"/>
      <c r="I1397" s="7"/>
      <c r="J1397" s="7"/>
      <c r="K1397" s="7"/>
      <c r="L1397" s="7"/>
      <c r="M1397" s="7"/>
      <c r="N1397" s="7"/>
    </row>
    <row r="1398" spans="1:14" s="272" customFormat="1">
      <c r="A1398" s="296"/>
      <c r="B1398" s="262"/>
      <c r="C1398" s="297"/>
      <c r="D1398" s="297"/>
      <c r="E1398" s="257"/>
      <c r="F1398" s="430"/>
      <c r="H1398" s="7"/>
      <c r="I1398" s="7"/>
      <c r="J1398" s="7"/>
      <c r="K1398" s="7"/>
      <c r="L1398" s="7"/>
      <c r="M1398" s="7"/>
      <c r="N1398" s="7"/>
    </row>
    <row r="1399" spans="1:14" s="272" customFormat="1">
      <c r="A1399" s="296"/>
      <c r="B1399" s="262"/>
      <c r="C1399" s="297"/>
      <c r="D1399" s="297"/>
      <c r="E1399" s="257"/>
      <c r="F1399" s="430"/>
      <c r="H1399" s="7"/>
      <c r="I1399" s="7"/>
      <c r="J1399" s="7"/>
      <c r="K1399" s="7"/>
      <c r="L1399" s="7"/>
      <c r="M1399" s="7"/>
      <c r="N1399" s="7"/>
    </row>
    <row r="1400" spans="1:14" s="272" customFormat="1">
      <c r="A1400" s="296"/>
      <c r="B1400" s="262"/>
      <c r="C1400" s="297"/>
      <c r="D1400" s="297"/>
      <c r="E1400" s="257"/>
      <c r="F1400" s="430"/>
      <c r="H1400" s="7"/>
      <c r="I1400" s="7"/>
      <c r="J1400" s="7"/>
      <c r="K1400" s="7"/>
      <c r="L1400" s="7"/>
      <c r="M1400" s="7"/>
      <c r="N1400" s="7"/>
    </row>
    <row r="1401" spans="1:14" s="272" customFormat="1">
      <c r="A1401" s="296"/>
      <c r="B1401" s="262"/>
      <c r="C1401" s="297"/>
      <c r="D1401" s="297"/>
      <c r="E1401" s="257"/>
      <c r="F1401" s="430"/>
      <c r="H1401" s="7"/>
      <c r="I1401" s="7"/>
      <c r="J1401" s="7"/>
      <c r="K1401" s="7"/>
      <c r="L1401" s="7"/>
      <c r="M1401" s="7"/>
      <c r="N1401" s="7"/>
    </row>
    <row r="1402" spans="1:14" s="272" customFormat="1">
      <c r="A1402" s="296"/>
      <c r="B1402" s="262"/>
      <c r="C1402" s="297"/>
      <c r="D1402" s="297"/>
      <c r="E1402" s="257"/>
      <c r="F1402" s="430"/>
      <c r="H1402" s="7"/>
      <c r="I1402" s="7"/>
      <c r="J1402" s="7"/>
      <c r="K1402" s="7"/>
      <c r="L1402" s="7"/>
      <c r="M1402" s="7"/>
      <c r="N1402" s="7"/>
    </row>
    <row r="1403" spans="1:14" s="272" customFormat="1">
      <c r="A1403" s="296"/>
      <c r="B1403" s="262"/>
      <c r="C1403" s="297"/>
      <c r="D1403" s="297"/>
      <c r="E1403" s="257"/>
      <c r="F1403" s="430"/>
      <c r="H1403" s="7"/>
      <c r="I1403" s="7"/>
      <c r="J1403" s="7"/>
      <c r="K1403" s="7"/>
      <c r="L1403" s="7"/>
      <c r="M1403" s="7"/>
      <c r="N1403" s="7"/>
    </row>
    <row r="1404" spans="1:14" s="272" customFormat="1">
      <c r="A1404" s="296"/>
      <c r="B1404" s="262"/>
      <c r="C1404" s="297"/>
      <c r="D1404" s="297"/>
      <c r="E1404" s="257"/>
      <c r="F1404" s="430"/>
      <c r="H1404" s="7"/>
      <c r="I1404" s="7"/>
      <c r="J1404" s="7"/>
      <c r="K1404" s="7"/>
      <c r="L1404" s="7"/>
      <c r="M1404" s="7"/>
      <c r="N1404" s="7"/>
    </row>
    <row r="1405" spans="1:14" s="272" customFormat="1">
      <c r="A1405" s="296"/>
      <c r="B1405" s="262"/>
      <c r="C1405" s="297"/>
      <c r="D1405" s="297"/>
      <c r="E1405" s="257"/>
      <c r="F1405" s="430"/>
      <c r="H1405" s="7"/>
      <c r="I1405" s="7"/>
      <c r="J1405" s="7"/>
      <c r="K1405" s="7"/>
      <c r="L1405" s="7"/>
      <c r="M1405" s="7"/>
      <c r="N1405" s="7"/>
    </row>
    <row r="1406" spans="1:14" s="272" customFormat="1">
      <c r="A1406" s="296"/>
      <c r="B1406" s="262"/>
      <c r="C1406" s="297"/>
      <c r="D1406" s="297"/>
      <c r="E1406" s="257"/>
      <c r="F1406" s="430"/>
      <c r="H1406" s="7"/>
      <c r="I1406" s="7"/>
      <c r="J1406" s="7"/>
      <c r="K1406" s="7"/>
      <c r="L1406" s="7"/>
      <c r="M1406" s="7"/>
      <c r="N1406" s="7"/>
    </row>
    <row r="1407" spans="1:14" s="272" customFormat="1">
      <c r="A1407" s="296"/>
      <c r="B1407" s="262"/>
      <c r="C1407" s="297"/>
      <c r="D1407" s="297"/>
      <c r="E1407" s="257"/>
      <c r="F1407" s="430"/>
      <c r="H1407" s="7"/>
      <c r="I1407" s="7"/>
      <c r="J1407" s="7"/>
      <c r="K1407" s="7"/>
      <c r="L1407" s="7"/>
      <c r="M1407" s="7"/>
      <c r="N1407" s="7"/>
    </row>
    <row r="1408" spans="1:14" s="272" customFormat="1">
      <c r="A1408" s="296"/>
      <c r="B1408" s="262"/>
      <c r="C1408" s="297"/>
      <c r="D1408" s="297"/>
      <c r="E1408" s="257"/>
      <c r="F1408" s="430"/>
      <c r="H1408" s="7"/>
      <c r="I1408" s="7"/>
      <c r="J1408" s="7"/>
      <c r="K1408" s="7"/>
      <c r="L1408" s="7"/>
      <c r="M1408" s="7"/>
      <c r="N1408" s="7"/>
    </row>
    <row r="1409" spans="1:14" s="272" customFormat="1">
      <c r="A1409" s="296"/>
      <c r="B1409" s="262"/>
      <c r="C1409" s="297"/>
      <c r="D1409" s="297"/>
      <c r="E1409" s="257"/>
      <c r="F1409" s="430"/>
      <c r="H1409" s="7"/>
      <c r="I1409" s="7"/>
      <c r="J1409" s="7"/>
      <c r="K1409" s="7"/>
      <c r="L1409" s="7"/>
      <c r="M1409" s="7"/>
      <c r="N1409" s="7"/>
    </row>
    <row r="1410" spans="1:14" s="272" customFormat="1">
      <c r="A1410" s="296"/>
      <c r="B1410" s="262"/>
      <c r="C1410" s="297"/>
      <c r="D1410" s="297"/>
      <c r="E1410" s="257"/>
      <c r="F1410" s="430"/>
      <c r="H1410" s="7"/>
      <c r="I1410" s="7"/>
      <c r="J1410" s="7"/>
      <c r="K1410" s="7"/>
      <c r="L1410" s="7"/>
      <c r="M1410" s="7"/>
      <c r="N1410" s="7"/>
    </row>
    <row r="1411" spans="1:14" s="272" customFormat="1">
      <c r="A1411" s="296"/>
      <c r="B1411" s="262"/>
      <c r="C1411" s="297"/>
      <c r="D1411" s="297"/>
      <c r="E1411" s="257"/>
      <c r="F1411" s="430"/>
      <c r="H1411" s="7"/>
      <c r="I1411" s="7"/>
      <c r="J1411" s="7"/>
      <c r="K1411" s="7"/>
      <c r="L1411" s="7"/>
      <c r="M1411" s="7"/>
      <c r="N1411" s="7"/>
    </row>
    <row r="1412" spans="1:14" s="272" customFormat="1">
      <c r="A1412" s="296"/>
      <c r="B1412" s="262"/>
      <c r="C1412" s="297"/>
      <c r="D1412" s="297"/>
      <c r="E1412" s="257"/>
      <c r="F1412" s="430"/>
      <c r="H1412" s="7"/>
      <c r="I1412" s="7"/>
      <c r="J1412" s="7"/>
      <c r="K1412" s="7"/>
      <c r="L1412" s="7"/>
      <c r="M1412" s="7"/>
      <c r="N1412" s="7"/>
    </row>
    <row r="1413" spans="1:14" s="272" customFormat="1">
      <c r="A1413" s="296"/>
      <c r="B1413" s="262"/>
      <c r="C1413" s="297"/>
      <c r="D1413" s="297"/>
      <c r="E1413" s="257"/>
      <c r="F1413" s="430"/>
      <c r="H1413" s="7"/>
      <c r="I1413" s="7"/>
      <c r="J1413" s="7"/>
      <c r="K1413" s="7"/>
      <c r="L1413" s="7"/>
      <c r="M1413" s="7"/>
      <c r="N1413" s="7"/>
    </row>
    <row r="1414" spans="1:14" s="272" customFormat="1">
      <c r="A1414" s="296"/>
      <c r="B1414" s="262"/>
      <c r="C1414" s="297"/>
      <c r="D1414" s="297"/>
      <c r="E1414" s="257"/>
      <c r="F1414" s="430"/>
      <c r="H1414" s="7"/>
      <c r="I1414" s="7"/>
      <c r="J1414" s="7"/>
      <c r="K1414" s="7"/>
      <c r="L1414" s="7"/>
      <c r="M1414" s="7"/>
      <c r="N1414" s="7"/>
    </row>
    <row r="1415" spans="1:14" s="272" customFormat="1">
      <c r="A1415" s="296"/>
      <c r="B1415" s="262"/>
      <c r="C1415" s="297"/>
      <c r="D1415" s="297"/>
      <c r="E1415" s="257"/>
      <c r="F1415" s="430"/>
      <c r="H1415" s="7"/>
      <c r="I1415" s="7"/>
      <c r="J1415" s="7"/>
      <c r="K1415" s="7"/>
      <c r="L1415" s="7"/>
      <c r="M1415" s="7"/>
      <c r="N1415" s="7"/>
    </row>
    <row r="1416" spans="1:14" s="272" customFormat="1">
      <c r="A1416" s="296"/>
      <c r="B1416" s="262"/>
      <c r="C1416" s="297"/>
      <c r="D1416" s="297"/>
      <c r="E1416" s="257"/>
      <c r="F1416" s="430"/>
      <c r="H1416" s="7"/>
      <c r="I1416" s="7"/>
      <c r="J1416" s="7"/>
      <c r="K1416" s="7"/>
      <c r="L1416" s="7"/>
      <c r="M1416" s="7"/>
      <c r="N1416" s="7"/>
    </row>
    <row r="1417" spans="1:14" s="272" customFormat="1">
      <c r="A1417" s="296"/>
      <c r="B1417" s="262"/>
      <c r="C1417" s="297"/>
      <c r="D1417" s="297"/>
      <c r="E1417" s="257"/>
      <c r="F1417" s="430"/>
      <c r="H1417" s="7"/>
      <c r="I1417" s="7"/>
      <c r="J1417" s="7"/>
      <c r="K1417" s="7"/>
      <c r="L1417" s="7"/>
      <c r="M1417" s="7"/>
      <c r="N1417" s="7"/>
    </row>
    <row r="1418" spans="1:14" s="272" customFormat="1">
      <c r="A1418" s="296"/>
      <c r="B1418" s="262"/>
      <c r="C1418" s="297"/>
      <c r="D1418" s="297"/>
      <c r="E1418" s="257"/>
      <c r="F1418" s="430"/>
      <c r="H1418" s="7"/>
      <c r="I1418" s="7"/>
      <c r="J1418" s="7"/>
      <c r="K1418" s="7"/>
      <c r="L1418" s="7"/>
      <c r="M1418" s="7"/>
      <c r="N1418" s="7"/>
    </row>
    <row r="1419" spans="1:14" s="272" customFormat="1">
      <c r="A1419" s="296"/>
      <c r="B1419" s="262"/>
      <c r="C1419" s="297"/>
      <c r="D1419" s="297"/>
      <c r="E1419" s="257"/>
      <c r="F1419" s="430"/>
      <c r="H1419" s="7"/>
      <c r="I1419" s="7"/>
      <c r="J1419" s="7"/>
      <c r="K1419" s="7"/>
      <c r="L1419" s="7"/>
      <c r="M1419" s="7"/>
      <c r="N1419" s="7"/>
    </row>
    <row r="1420" spans="1:14" s="272" customFormat="1">
      <c r="A1420" s="296"/>
      <c r="B1420" s="262"/>
      <c r="C1420" s="297"/>
      <c r="D1420" s="297"/>
      <c r="E1420" s="257"/>
      <c r="F1420" s="430"/>
      <c r="H1420" s="7"/>
      <c r="I1420" s="7"/>
      <c r="J1420" s="7"/>
      <c r="K1420" s="7"/>
      <c r="L1420" s="7"/>
      <c r="M1420" s="7"/>
      <c r="N1420" s="7"/>
    </row>
    <row r="1421" spans="1:14" s="272" customFormat="1">
      <c r="A1421" s="296"/>
      <c r="B1421" s="262"/>
      <c r="C1421" s="297"/>
      <c r="D1421" s="297"/>
      <c r="E1421" s="257"/>
      <c r="F1421" s="430"/>
      <c r="H1421" s="7"/>
      <c r="I1421" s="7"/>
      <c r="J1421" s="7"/>
      <c r="K1421" s="7"/>
      <c r="L1421" s="7"/>
      <c r="M1421" s="7"/>
      <c r="N1421" s="7"/>
    </row>
    <row r="1422" spans="1:14" s="272" customFormat="1">
      <c r="A1422" s="296"/>
      <c r="B1422" s="262"/>
      <c r="C1422" s="297"/>
      <c r="D1422" s="297"/>
      <c r="E1422" s="257"/>
      <c r="F1422" s="430"/>
      <c r="H1422" s="7"/>
      <c r="I1422" s="7"/>
      <c r="J1422" s="7"/>
      <c r="K1422" s="7"/>
      <c r="L1422" s="7"/>
      <c r="M1422" s="7"/>
      <c r="N1422" s="7"/>
    </row>
    <row r="1423" spans="1:14" s="272" customFormat="1">
      <c r="A1423" s="296"/>
      <c r="B1423" s="262"/>
      <c r="C1423" s="297"/>
      <c r="D1423" s="297"/>
      <c r="E1423" s="257"/>
      <c r="F1423" s="430"/>
      <c r="H1423" s="7"/>
      <c r="I1423" s="7"/>
      <c r="J1423" s="7"/>
      <c r="K1423" s="7"/>
      <c r="L1423" s="7"/>
      <c r="M1423" s="7"/>
      <c r="N1423" s="7"/>
    </row>
    <row r="1424" spans="1:14" s="272" customFormat="1">
      <c r="A1424" s="296"/>
      <c r="B1424" s="262"/>
      <c r="C1424" s="297"/>
      <c r="D1424" s="297"/>
      <c r="E1424" s="257"/>
      <c r="F1424" s="430"/>
      <c r="H1424" s="7"/>
      <c r="I1424" s="7"/>
      <c r="J1424" s="7"/>
      <c r="K1424" s="7"/>
      <c r="L1424" s="7"/>
      <c r="M1424" s="7"/>
      <c r="N1424" s="7"/>
    </row>
    <row r="1425" spans="1:14" s="272" customFormat="1">
      <c r="A1425" s="296"/>
      <c r="B1425" s="262"/>
      <c r="C1425" s="297"/>
      <c r="D1425" s="297"/>
      <c r="E1425" s="257"/>
      <c r="F1425" s="430"/>
      <c r="H1425" s="7"/>
      <c r="I1425" s="7"/>
      <c r="J1425" s="7"/>
      <c r="K1425" s="7"/>
      <c r="L1425" s="7"/>
      <c r="M1425" s="7"/>
      <c r="N1425" s="7"/>
    </row>
    <row r="1426" spans="1:14" s="272" customFormat="1">
      <c r="A1426" s="296"/>
      <c r="B1426" s="262"/>
      <c r="C1426" s="297"/>
      <c r="D1426" s="297"/>
      <c r="E1426" s="257"/>
      <c r="F1426" s="430"/>
      <c r="H1426" s="7"/>
      <c r="I1426" s="7"/>
      <c r="J1426" s="7"/>
      <c r="K1426" s="7"/>
      <c r="L1426" s="7"/>
      <c r="M1426" s="7"/>
      <c r="N1426" s="7"/>
    </row>
    <row r="1427" spans="1:14" s="272" customFormat="1">
      <c r="A1427" s="296"/>
      <c r="B1427" s="262"/>
      <c r="C1427" s="297"/>
      <c r="D1427" s="297"/>
      <c r="E1427" s="257"/>
      <c r="F1427" s="430"/>
      <c r="H1427" s="7"/>
      <c r="I1427" s="7"/>
      <c r="J1427" s="7"/>
      <c r="K1427" s="7"/>
      <c r="L1427" s="7"/>
      <c r="M1427" s="7"/>
      <c r="N1427" s="7"/>
    </row>
    <row r="1428" spans="1:14" s="272" customFormat="1">
      <c r="A1428" s="296"/>
      <c r="B1428" s="262"/>
      <c r="C1428" s="297"/>
      <c r="D1428" s="297"/>
      <c r="E1428" s="257"/>
      <c r="F1428" s="430"/>
      <c r="H1428" s="7"/>
      <c r="I1428" s="7"/>
      <c r="J1428" s="7"/>
      <c r="K1428" s="7"/>
      <c r="L1428" s="7"/>
      <c r="M1428" s="7"/>
      <c r="N1428" s="7"/>
    </row>
    <row r="1429" spans="1:14" s="272" customFormat="1">
      <c r="A1429" s="296"/>
      <c r="B1429" s="262"/>
      <c r="C1429" s="297"/>
      <c r="D1429" s="297"/>
      <c r="E1429" s="257"/>
      <c r="F1429" s="430"/>
      <c r="H1429" s="7"/>
      <c r="I1429" s="7"/>
      <c r="J1429" s="7"/>
      <c r="K1429" s="7"/>
      <c r="L1429" s="7"/>
      <c r="M1429" s="7"/>
      <c r="N1429" s="7"/>
    </row>
    <row r="1430" spans="1:14" s="272" customFormat="1">
      <c r="A1430" s="296"/>
      <c r="B1430" s="262"/>
      <c r="C1430" s="297"/>
      <c r="D1430" s="297"/>
      <c r="E1430" s="257"/>
      <c r="F1430" s="430"/>
      <c r="H1430" s="7"/>
      <c r="I1430" s="7"/>
      <c r="J1430" s="7"/>
      <c r="K1430" s="7"/>
      <c r="L1430" s="7"/>
      <c r="M1430" s="7"/>
      <c r="N1430" s="7"/>
    </row>
    <row r="1431" spans="1:14" s="272" customFormat="1">
      <c r="A1431" s="296"/>
      <c r="B1431" s="262"/>
      <c r="C1431" s="297"/>
      <c r="D1431" s="297"/>
      <c r="E1431" s="257"/>
      <c r="F1431" s="430"/>
      <c r="H1431" s="7"/>
      <c r="I1431" s="7"/>
      <c r="J1431" s="7"/>
      <c r="K1431" s="7"/>
      <c r="L1431" s="7"/>
      <c r="M1431" s="7"/>
      <c r="N1431" s="7"/>
    </row>
    <row r="1432" spans="1:14" s="272" customFormat="1">
      <c r="A1432" s="296"/>
      <c r="B1432" s="262"/>
      <c r="C1432" s="297"/>
      <c r="D1432" s="297"/>
      <c r="E1432" s="257"/>
      <c r="F1432" s="430"/>
      <c r="H1432" s="7"/>
      <c r="I1432" s="7"/>
      <c r="J1432" s="7"/>
      <c r="K1432" s="7"/>
      <c r="L1432" s="7"/>
      <c r="M1432" s="7"/>
      <c r="N1432" s="7"/>
    </row>
    <row r="1433" spans="1:14" s="272" customFormat="1">
      <c r="A1433" s="296"/>
      <c r="B1433" s="262"/>
      <c r="C1433" s="297"/>
      <c r="D1433" s="297"/>
      <c r="E1433" s="257"/>
      <c r="F1433" s="430"/>
      <c r="H1433" s="7"/>
      <c r="I1433" s="7"/>
      <c r="J1433" s="7"/>
      <c r="K1433" s="7"/>
      <c r="L1433" s="7"/>
      <c r="M1433" s="7"/>
      <c r="N1433" s="7"/>
    </row>
    <row r="1434" spans="1:14" s="272" customFormat="1">
      <c r="A1434" s="296"/>
      <c r="B1434" s="262"/>
      <c r="C1434" s="297"/>
      <c r="D1434" s="297"/>
      <c r="E1434" s="257"/>
      <c r="F1434" s="430"/>
      <c r="H1434" s="7"/>
      <c r="I1434" s="7"/>
      <c r="J1434" s="7"/>
      <c r="K1434" s="7"/>
      <c r="L1434" s="7"/>
      <c r="M1434" s="7"/>
      <c r="N1434" s="7"/>
    </row>
    <row r="1435" spans="1:14" s="272" customFormat="1">
      <c r="A1435" s="296"/>
      <c r="B1435" s="262"/>
      <c r="C1435" s="297"/>
      <c r="D1435" s="297"/>
      <c r="E1435" s="257"/>
      <c r="F1435" s="430"/>
      <c r="H1435" s="7"/>
      <c r="I1435" s="7"/>
      <c r="J1435" s="7"/>
      <c r="K1435" s="7"/>
      <c r="L1435" s="7"/>
      <c r="M1435" s="7"/>
      <c r="N1435" s="7"/>
    </row>
    <row r="1436" spans="1:14" s="272" customFormat="1">
      <c r="A1436" s="296"/>
      <c r="B1436" s="262"/>
      <c r="C1436" s="297"/>
      <c r="D1436" s="297"/>
      <c r="E1436" s="257"/>
      <c r="F1436" s="430"/>
      <c r="H1436" s="7"/>
      <c r="I1436" s="7"/>
      <c r="J1436" s="7"/>
      <c r="K1436" s="7"/>
      <c r="L1436" s="7"/>
      <c r="M1436" s="7"/>
      <c r="N1436" s="7"/>
    </row>
    <row r="1437" spans="1:14" s="272" customFormat="1">
      <c r="A1437" s="296"/>
      <c r="B1437" s="262"/>
      <c r="C1437" s="297"/>
      <c r="D1437" s="297"/>
      <c r="E1437" s="257"/>
      <c r="F1437" s="430"/>
      <c r="H1437" s="7"/>
      <c r="I1437" s="7"/>
      <c r="J1437" s="7"/>
      <c r="K1437" s="7"/>
      <c r="L1437" s="7"/>
      <c r="M1437" s="7"/>
      <c r="N1437" s="7"/>
    </row>
    <row r="1438" spans="1:14" s="272" customFormat="1">
      <c r="A1438" s="296"/>
      <c r="B1438" s="262"/>
      <c r="C1438" s="297"/>
      <c r="D1438" s="297"/>
      <c r="E1438" s="257"/>
      <c r="F1438" s="430"/>
      <c r="H1438" s="7"/>
      <c r="I1438" s="7"/>
      <c r="J1438" s="7"/>
      <c r="K1438" s="7"/>
      <c r="L1438" s="7"/>
      <c r="M1438" s="7"/>
      <c r="N1438" s="7"/>
    </row>
    <row r="1439" spans="1:14" s="272" customFormat="1">
      <c r="A1439" s="296"/>
      <c r="B1439" s="262"/>
      <c r="C1439" s="297"/>
      <c r="D1439" s="297"/>
      <c r="E1439" s="257"/>
      <c r="F1439" s="430"/>
      <c r="H1439" s="7"/>
      <c r="I1439" s="7"/>
      <c r="J1439" s="7"/>
      <c r="K1439" s="7"/>
      <c r="L1439" s="7"/>
      <c r="M1439" s="7"/>
      <c r="N1439" s="7"/>
    </row>
    <row r="1440" spans="1:14" s="272" customFormat="1">
      <c r="A1440" s="296"/>
      <c r="B1440" s="262"/>
      <c r="C1440" s="297"/>
      <c r="D1440" s="297"/>
      <c r="E1440" s="257"/>
      <c r="F1440" s="430"/>
      <c r="H1440" s="7"/>
      <c r="I1440" s="7"/>
      <c r="J1440" s="7"/>
      <c r="K1440" s="7"/>
      <c r="L1440" s="7"/>
      <c r="M1440" s="7"/>
      <c r="N1440" s="7"/>
    </row>
    <row r="1441" spans="1:14" s="272" customFormat="1">
      <c r="A1441" s="296"/>
      <c r="B1441" s="262"/>
      <c r="C1441" s="297"/>
      <c r="D1441" s="297"/>
      <c r="E1441" s="257"/>
      <c r="F1441" s="430"/>
      <c r="H1441" s="7"/>
      <c r="I1441" s="7"/>
      <c r="J1441" s="7"/>
      <c r="K1441" s="7"/>
      <c r="L1441" s="7"/>
      <c r="M1441" s="7"/>
      <c r="N1441" s="7"/>
    </row>
    <row r="1442" spans="1:14" s="272" customFormat="1">
      <c r="A1442" s="296"/>
      <c r="B1442" s="262"/>
      <c r="C1442" s="297"/>
      <c r="D1442" s="297"/>
      <c r="E1442" s="257"/>
      <c r="F1442" s="430"/>
      <c r="H1442" s="7"/>
      <c r="I1442" s="7"/>
      <c r="J1442" s="7"/>
      <c r="K1442" s="7"/>
      <c r="L1442" s="7"/>
      <c r="M1442" s="7"/>
      <c r="N1442" s="7"/>
    </row>
    <row r="1443" spans="1:14" s="272" customFormat="1">
      <c r="A1443" s="296"/>
      <c r="B1443" s="262"/>
      <c r="C1443" s="297"/>
      <c r="D1443" s="297"/>
      <c r="E1443" s="257"/>
      <c r="F1443" s="430"/>
      <c r="H1443" s="7"/>
      <c r="I1443" s="7"/>
      <c r="J1443" s="7"/>
      <c r="K1443" s="7"/>
      <c r="L1443" s="7"/>
      <c r="M1443" s="7"/>
      <c r="N1443" s="7"/>
    </row>
    <row r="1444" spans="1:14" s="272" customFormat="1">
      <c r="A1444" s="296"/>
      <c r="B1444" s="262"/>
      <c r="C1444" s="297"/>
      <c r="D1444" s="297"/>
      <c r="E1444" s="257"/>
      <c r="F1444" s="430"/>
      <c r="H1444" s="7"/>
      <c r="I1444" s="7"/>
      <c r="J1444" s="7"/>
      <c r="K1444" s="7"/>
      <c r="L1444" s="7"/>
      <c r="M1444" s="7"/>
      <c r="N1444" s="7"/>
    </row>
    <row r="1445" spans="1:14" s="272" customFormat="1">
      <c r="A1445" s="296"/>
      <c r="B1445" s="262"/>
      <c r="C1445" s="297"/>
      <c r="D1445" s="297"/>
      <c r="E1445" s="257"/>
      <c r="F1445" s="430"/>
      <c r="H1445" s="7"/>
      <c r="I1445" s="7"/>
      <c r="J1445" s="7"/>
      <c r="K1445" s="7"/>
      <c r="L1445" s="7"/>
      <c r="M1445" s="7"/>
      <c r="N1445" s="7"/>
    </row>
    <row r="1446" spans="1:14" s="272" customFormat="1">
      <c r="A1446" s="296"/>
      <c r="B1446" s="262"/>
      <c r="C1446" s="297"/>
      <c r="D1446" s="297"/>
      <c r="E1446" s="257"/>
      <c r="F1446" s="430"/>
      <c r="H1446" s="7"/>
      <c r="I1446" s="7"/>
      <c r="J1446" s="7"/>
      <c r="K1446" s="7"/>
      <c r="L1446" s="7"/>
      <c r="M1446" s="7"/>
      <c r="N1446" s="7"/>
    </row>
    <row r="1447" spans="1:14" s="272" customFormat="1">
      <c r="A1447" s="296"/>
      <c r="B1447" s="262"/>
      <c r="C1447" s="297"/>
      <c r="D1447" s="297"/>
      <c r="E1447" s="257"/>
      <c r="F1447" s="430"/>
      <c r="H1447" s="7"/>
      <c r="I1447" s="7"/>
      <c r="J1447" s="7"/>
      <c r="K1447" s="7"/>
      <c r="L1447" s="7"/>
      <c r="M1447" s="7"/>
      <c r="N1447" s="7"/>
    </row>
    <row r="1448" spans="1:14" s="272" customFormat="1">
      <c r="A1448" s="296"/>
      <c r="B1448" s="262"/>
      <c r="C1448" s="297"/>
      <c r="D1448" s="297"/>
      <c r="E1448" s="257"/>
      <c r="F1448" s="430"/>
      <c r="H1448" s="7"/>
      <c r="I1448" s="7"/>
      <c r="J1448" s="7"/>
      <c r="K1448" s="7"/>
      <c r="L1448" s="7"/>
      <c r="M1448" s="7"/>
      <c r="N1448" s="7"/>
    </row>
    <row r="1449" spans="1:14" s="272" customFormat="1">
      <c r="A1449" s="296"/>
      <c r="B1449" s="262"/>
      <c r="C1449" s="297"/>
      <c r="D1449" s="297"/>
      <c r="E1449" s="257"/>
      <c r="F1449" s="430"/>
      <c r="H1449" s="7"/>
      <c r="I1449" s="7"/>
      <c r="J1449" s="7"/>
      <c r="K1449" s="7"/>
      <c r="L1449" s="7"/>
      <c r="M1449" s="7"/>
      <c r="N1449" s="7"/>
    </row>
    <row r="1450" spans="1:14" s="272" customFormat="1">
      <c r="A1450" s="296"/>
      <c r="B1450" s="262"/>
      <c r="C1450" s="297"/>
      <c r="D1450" s="297"/>
      <c r="E1450" s="257"/>
      <c r="F1450" s="430"/>
      <c r="H1450" s="7"/>
      <c r="I1450" s="7"/>
      <c r="J1450" s="7"/>
      <c r="K1450" s="7"/>
      <c r="L1450" s="7"/>
      <c r="M1450" s="7"/>
      <c r="N1450" s="7"/>
    </row>
    <row r="1451" spans="1:14" s="272" customFormat="1">
      <c r="A1451" s="296"/>
      <c r="B1451" s="262"/>
      <c r="C1451" s="297"/>
      <c r="D1451" s="297"/>
      <c r="E1451" s="257"/>
      <c r="F1451" s="430"/>
      <c r="H1451" s="7"/>
      <c r="I1451" s="7"/>
      <c r="J1451" s="7"/>
      <c r="K1451" s="7"/>
      <c r="L1451" s="7"/>
      <c r="M1451" s="7"/>
      <c r="N1451" s="7"/>
    </row>
    <row r="1452" spans="1:14" s="272" customFormat="1">
      <c r="A1452" s="296"/>
      <c r="B1452" s="262"/>
      <c r="C1452" s="297"/>
      <c r="D1452" s="297"/>
      <c r="E1452" s="257"/>
      <c r="F1452" s="430"/>
      <c r="H1452" s="7"/>
      <c r="I1452" s="7"/>
      <c r="J1452" s="7"/>
      <c r="K1452" s="7"/>
      <c r="L1452" s="7"/>
      <c r="M1452" s="7"/>
      <c r="N1452" s="7"/>
    </row>
    <row r="1453" spans="1:14" s="272" customFormat="1">
      <c r="A1453" s="296"/>
      <c r="B1453" s="262"/>
      <c r="C1453" s="297"/>
      <c r="D1453" s="297"/>
      <c r="E1453" s="257"/>
      <c r="F1453" s="430"/>
      <c r="H1453" s="7"/>
      <c r="I1453" s="7"/>
      <c r="J1453" s="7"/>
      <c r="K1453" s="7"/>
      <c r="L1453" s="7"/>
      <c r="M1453" s="7"/>
      <c r="N1453" s="7"/>
    </row>
    <row r="1454" spans="1:14" s="272" customFormat="1">
      <c r="A1454" s="296"/>
      <c r="B1454" s="262"/>
      <c r="C1454" s="297"/>
      <c r="D1454" s="297"/>
      <c r="E1454" s="257"/>
      <c r="F1454" s="430"/>
      <c r="H1454" s="7"/>
      <c r="I1454" s="7"/>
      <c r="J1454" s="7"/>
      <c r="K1454" s="7"/>
      <c r="L1454" s="7"/>
      <c r="M1454" s="7"/>
      <c r="N1454" s="7"/>
    </row>
    <row r="1455" spans="1:14" s="272" customFormat="1">
      <c r="A1455" s="296"/>
      <c r="B1455" s="262"/>
      <c r="C1455" s="297"/>
      <c r="D1455" s="297"/>
      <c r="E1455" s="257"/>
      <c r="F1455" s="430"/>
      <c r="H1455" s="7"/>
      <c r="I1455" s="7"/>
      <c r="J1455" s="7"/>
      <c r="K1455" s="7"/>
      <c r="L1455" s="7"/>
      <c r="M1455" s="7"/>
      <c r="N1455" s="7"/>
    </row>
    <row r="1456" spans="1:14" s="272" customFormat="1">
      <c r="A1456" s="296"/>
      <c r="B1456" s="262"/>
      <c r="C1456" s="297"/>
      <c r="D1456" s="297"/>
      <c r="E1456" s="257"/>
      <c r="F1456" s="430"/>
      <c r="H1456" s="7"/>
      <c r="I1456" s="7"/>
      <c r="J1456" s="7"/>
      <c r="K1456" s="7"/>
      <c r="L1456" s="7"/>
      <c r="M1456" s="7"/>
      <c r="N1456" s="7"/>
    </row>
    <row r="1457" spans="1:14" s="272" customFormat="1">
      <c r="A1457" s="296"/>
      <c r="B1457" s="262"/>
      <c r="C1457" s="297"/>
      <c r="D1457" s="297"/>
      <c r="E1457" s="257"/>
      <c r="F1457" s="430"/>
      <c r="H1457" s="7"/>
      <c r="I1457" s="7"/>
      <c r="J1457" s="7"/>
      <c r="K1457" s="7"/>
      <c r="L1457" s="7"/>
      <c r="M1457" s="7"/>
      <c r="N1457" s="7"/>
    </row>
    <row r="1458" spans="1:14" s="272" customFormat="1">
      <c r="A1458" s="296"/>
      <c r="B1458" s="262"/>
      <c r="C1458" s="297"/>
      <c r="D1458" s="297"/>
      <c r="E1458" s="257"/>
      <c r="F1458" s="430"/>
      <c r="H1458" s="7"/>
      <c r="I1458" s="7"/>
      <c r="J1458" s="7"/>
      <c r="K1458" s="7"/>
      <c r="L1458" s="7"/>
      <c r="M1458" s="7"/>
      <c r="N1458" s="7"/>
    </row>
    <row r="1459" spans="1:14" s="272" customFormat="1">
      <c r="A1459" s="296"/>
      <c r="B1459" s="262"/>
      <c r="C1459" s="297"/>
      <c r="D1459" s="297"/>
      <c r="E1459" s="257"/>
      <c r="F1459" s="430"/>
      <c r="H1459" s="7"/>
      <c r="I1459" s="7"/>
      <c r="J1459" s="7"/>
      <c r="K1459" s="7"/>
      <c r="L1459" s="7"/>
      <c r="M1459" s="7"/>
      <c r="N1459" s="7"/>
    </row>
    <row r="1460" spans="1:14" s="272" customFormat="1">
      <c r="A1460" s="296"/>
      <c r="B1460" s="262"/>
      <c r="C1460" s="297"/>
      <c r="D1460" s="297"/>
      <c r="E1460" s="257"/>
      <c r="F1460" s="430"/>
      <c r="H1460" s="7"/>
      <c r="I1460" s="7"/>
      <c r="J1460" s="7"/>
      <c r="K1460" s="7"/>
      <c r="L1460" s="7"/>
      <c r="M1460" s="7"/>
      <c r="N1460" s="7"/>
    </row>
    <row r="1461" spans="1:14" s="272" customFormat="1">
      <c r="A1461" s="296"/>
      <c r="B1461" s="262"/>
      <c r="C1461" s="297"/>
      <c r="D1461" s="297"/>
      <c r="E1461" s="257"/>
      <c r="F1461" s="430"/>
      <c r="H1461" s="7"/>
      <c r="I1461" s="7"/>
      <c r="J1461" s="7"/>
      <c r="K1461" s="7"/>
      <c r="L1461" s="7"/>
      <c r="M1461" s="7"/>
      <c r="N1461" s="7"/>
    </row>
    <row r="1462" spans="1:14" s="272" customFormat="1">
      <c r="A1462" s="296"/>
      <c r="B1462" s="262"/>
      <c r="C1462" s="297"/>
      <c r="D1462" s="297"/>
      <c r="E1462" s="257"/>
      <c r="F1462" s="430"/>
      <c r="H1462" s="7"/>
      <c r="I1462" s="7"/>
      <c r="J1462" s="7"/>
      <c r="K1462" s="7"/>
      <c r="L1462" s="7"/>
      <c r="M1462" s="7"/>
      <c r="N1462" s="7"/>
    </row>
    <row r="1463" spans="1:14" s="272" customFormat="1">
      <c r="A1463" s="296"/>
      <c r="B1463" s="262"/>
      <c r="C1463" s="297"/>
      <c r="D1463" s="297"/>
      <c r="E1463" s="257"/>
      <c r="F1463" s="430"/>
      <c r="H1463" s="7"/>
      <c r="I1463" s="7"/>
      <c r="J1463" s="7"/>
      <c r="K1463" s="7"/>
      <c r="L1463" s="7"/>
      <c r="M1463" s="7"/>
      <c r="N1463" s="7"/>
    </row>
    <row r="1464" spans="1:14" s="272" customFormat="1">
      <c r="A1464" s="296"/>
      <c r="B1464" s="262"/>
      <c r="C1464" s="297"/>
      <c r="D1464" s="297"/>
      <c r="E1464" s="257"/>
      <c r="F1464" s="430"/>
      <c r="H1464" s="7"/>
      <c r="I1464" s="7"/>
      <c r="J1464" s="7"/>
      <c r="K1464" s="7"/>
      <c r="L1464" s="7"/>
      <c r="M1464" s="7"/>
      <c r="N1464" s="7"/>
    </row>
    <row r="1465" spans="1:14" s="272" customFormat="1">
      <c r="A1465" s="296"/>
      <c r="B1465" s="262"/>
      <c r="C1465" s="297"/>
      <c r="D1465" s="297"/>
      <c r="E1465" s="257"/>
      <c r="F1465" s="430"/>
      <c r="H1465" s="7"/>
      <c r="I1465" s="7"/>
      <c r="J1465" s="7"/>
      <c r="K1465" s="7"/>
      <c r="L1465" s="7"/>
      <c r="M1465" s="7"/>
      <c r="N1465" s="7"/>
    </row>
    <row r="1466" spans="1:14" s="272" customFormat="1">
      <c r="A1466" s="296"/>
      <c r="B1466" s="262"/>
      <c r="C1466" s="297"/>
      <c r="D1466" s="297"/>
      <c r="E1466" s="257"/>
      <c r="F1466" s="430"/>
      <c r="H1466" s="7"/>
      <c r="I1466" s="7"/>
      <c r="J1466" s="7"/>
      <c r="K1466" s="7"/>
      <c r="L1466" s="7"/>
      <c r="M1466" s="7"/>
      <c r="N1466" s="7"/>
    </row>
    <row r="1467" spans="1:14" s="272" customFormat="1">
      <c r="A1467" s="296"/>
      <c r="B1467" s="262"/>
      <c r="C1467" s="297"/>
      <c r="D1467" s="297"/>
      <c r="E1467" s="257"/>
      <c r="F1467" s="430"/>
      <c r="H1467" s="7"/>
      <c r="I1467" s="7"/>
      <c r="J1467" s="7"/>
      <c r="K1467" s="7"/>
      <c r="L1467" s="7"/>
      <c r="M1467" s="7"/>
      <c r="N1467" s="7"/>
    </row>
    <row r="1468" spans="1:14" s="272" customFormat="1">
      <c r="A1468" s="296"/>
      <c r="B1468" s="262"/>
      <c r="C1468" s="297"/>
      <c r="D1468" s="297"/>
      <c r="E1468" s="257"/>
      <c r="F1468" s="430"/>
      <c r="H1468" s="7"/>
      <c r="I1468" s="7"/>
      <c r="J1468" s="7"/>
      <c r="K1468" s="7"/>
      <c r="L1468" s="7"/>
      <c r="M1468" s="7"/>
      <c r="N1468" s="7"/>
    </row>
    <row r="1469" spans="1:14" s="272" customFormat="1">
      <c r="A1469" s="296"/>
      <c r="B1469" s="262"/>
      <c r="C1469" s="297"/>
      <c r="D1469" s="297"/>
      <c r="E1469" s="257"/>
      <c r="F1469" s="430"/>
      <c r="H1469" s="7"/>
      <c r="I1469" s="7"/>
      <c r="J1469" s="7"/>
      <c r="K1469" s="7"/>
      <c r="L1469" s="7"/>
      <c r="M1469" s="7"/>
      <c r="N1469" s="7"/>
    </row>
    <row r="1470" spans="1:14" s="272" customFormat="1">
      <c r="A1470" s="296"/>
      <c r="B1470" s="262"/>
      <c r="C1470" s="297"/>
      <c r="D1470" s="297"/>
      <c r="E1470" s="257"/>
      <c r="F1470" s="430"/>
      <c r="H1470" s="7"/>
      <c r="I1470" s="7"/>
      <c r="J1470" s="7"/>
      <c r="K1470" s="7"/>
      <c r="L1470" s="7"/>
      <c r="M1470" s="7"/>
      <c r="N1470" s="7"/>
    </row>
    <row r="1471" spans="1:14" s="272" customFormat="1">
      <c r="A1471" s="296"/>
      <c r="B1471" s="262"/>
      <c r="C1471" s="297"/>
      <c r="D1471" s="297"/>
      <c r="E1471" s="257"/>
      <c r="F1471" s="430"/>
      <c r="H1471" s="7"/>
      <c r="I1471" s="7"/>
      <c r="J1471" s="7"/>
      <c r="K1471" s="7"/>
      <c r="L1471" s="7"/>
      <c r="M1471" s="7"/>
      <c r="N1471" s="7"/>
    </row>
    <row r="1472" spans="1:14" s="272" customFormat="1">
      <c r="A1472" s="296"/>
      <c r="B1472" s="262"/>
      <c r="C1472" s="297"/>
      <c r="D1472" s="297"/>
      <c r="E1472" s="257"/>
      <c r="F1472" s="430"/>
      <c r="H1472" s="7"/>
      <c r="I1472" s="7"/>
      <c r="J1472" s="7"/>
      <c r="K1472" s="7"/>
      <c r="L1472" s="7"/>
      <c r="M1472" s="7"/>
      <c r="N1472" s="7"/>
    </row>
    <row r="1473" spans="1:14" s="272" customFormat="1">
      <c r="A1473" s="296"/>
      <c r="B1473" s="262"/>
      <c r="C1473" s="297"/>
      <c r="D1473" s="297"/>
      <c r="E1473" s="257"/>
      <c r="F1473" s="430"/>
      <c r="H1473" s="7"/>
      <c r="I1473" s="7"/>
      <c r="J1473" s="7"/>
      <c r="K1473" s="7"/>
      <c r="L1473" s="7"/>
      <c r="M1473" s="7"/>
      <c r="N1473" s="7"/>
    </row>
    <row r="1474" spans="1:14" s="272" customFormat="1">
      <c r="A1474" s="296"/>
      <c r="B1474" s="262"/>
      <c r="C1474" s="297"/>
      <c r="D1474" s="297"/>
      <c r="E1474" s="257"/>
      <c r="F1474" s="430"/>
      <c r="H1474" s="7"/>
      <c r="I1474" s="7"/>
      <c r="J1474" s="7"/>
      <c r="K1474" s="7"/>
      <c r="L1474" s="7"/>
      <c r="M1474" s="7"/>
      <c r="N1474" s="7"/>
    </row>
    <row r="1475" spans="1:14" s="272" customFormat="1">
      <c r="A1475" s="296"/>
      <c r="B1475" s="262"/>
      <c r="C1475" s="297"/>
      <c r="D1475" s="297"/>
      <c r="E1475" s="257"/>
      <c r="F1475" s="430"/>
      <c r="H1475" s="7"/>
      <c r="I1475" s="7"/>
      <c r="J1475" s="7"/>
      <c r="K1475" s="7"/>
      <c r="L1475" s="7"/>
      <c r="M1475" s="7"/>
      <c r="N1475" s="7"/>
    </row>
    <row r="1476" spans="1:14" s="272" customFormat="1">
      <c r="A1476" s="296"/>
      <c r="B1476" s="262"/>
      <c r="C1476" s="297"/>
      <c r="D1476" s="297"/>
      <c r="E1476" s="257"/>
      <c r="F1476" s="430"/>
      <c r="H1476" s="7"/>
      <c r="I1476" s="7"/>
      <c r="J1476" s="7"/>
      <c r="K1476" s="7"/>
      <c r="L1476" s="7"/>
      <c r="M1476" s="7"/>
      <c r="N1476" s="7"/>
    </row>
    <row r="1477" spans="1:14" s="272" customFormat="1">
      <c r="A1477" s="296"/>
      <c r="B1477" s="262"/>
      <c r="C1477" s="297"/>
      <c r="D1477" s="297"/>
      <c r="E1477" s="257"/>
      <c r="F1477" s="430"/>
      <c r="H1477" s="7"/>
      <c r="I1477" s="7"/>
      <c r="J1477" s="7"/>
      <c r="K1477" s="7"/>
      <c r="L1477" s="7"/>
      <c r="M1477" s="7"/>
      <c r="N1477" s="7"/>
    </row>
    <row r="1478" spans="1:14" s="272" customFormat="1">
      <c r="A1478" s="296"/>
      <c r="B1478" s="262"/>
      <c r="C1478" s="297"/>
      <c r="D1478" s="297"/>
      <c r="E1478" s="257"/>
      <c r="F1478" s="430"/>
      <c r="H1478" s="7"/>
      <c r="I1478" s="7"/>
      <c r="J1478" s="7"/>
      <c r="K1478" s="7"/>
      <c r="L1478" s="7"/>
      <c r="M1478" s="7"/>
      <c r="N1478" s="7"/>
    </row>
    <row r="1479" spans="1:14" s="272" customFormat="1">
      <c r="A1479" s="296"/>
      <c r="B1479" s="262"/>
      <c r="C1479" s="297"/>
      <c r="D1479" s="297"/>
      <c r="E1479" s="257"/>
      <c r="F1479" s="430"/>
      <c r="H1479" s="7"/>
      <c r="I1479" s="7"/>
      <c r="J1479" s="7"/>
      <c r="K1479" s="7"/>
      <c r="L1479" s="7"/>
      <c r="M1479" s="7"/>
      <c r="N1479" s="7"/>
    </row>
    <row r="1480" spans="1:14" s="272" customFormat="1">
      <c r="A1480" s="296"/>
      <c r="B1480" s="262"/>
      <c r="C1480" s="297"/>
      <c r="D1480" s="297"/>
      <c r="E1480" s="257"/>
      <c r="F1480" s="430"/>
      <c r="H1480" s="7"/>
      <c r="I1480" s="7"/>
      <c r="J1480" s="7"/>
      <c r="K1480" s="7"/>
      <c r="L1480" s="7"/>
      <c r="M1480" s="7"/>
      <c r="N1480" s="7"/>
    </row>
    <row r="1481" spans="1:14" s="272" customFormat="1">
      <c r="A1481" s="296"/>
      <c r="B1481" s="262"/>
      <c r="C1481" s="297"/>
      <c r="D1481" s="297"/>
      <c r="E1481" s="257"/>
      <c r="F1481" s="430"/>
      <c r="H1481" s="7"/>
      <c r="I1481" s="7"/>
      <c r="J1481" s="7"/>
      <c r="K1481" s="7"/>
      <c r="L1481" s="7"/>
      <c r="M1481" s="7"/>
      <c r="N1481" s="7"/>
    </row>
    <row r="1482" spans="1:14" s="272" customFormat="1">
      <c r="A1482" s="296"/>
      <c r="B1482" s="262"/>
      <c r="C1482" s="297"/>
      <c r="D1482" s="297"/>
      <c r="E1482" s="257"/>
      <c r="F1482" s="430"/>
      <c r="H1482" s="7"/>
      <c r="I1482" s="7"/>
      <c r="J1482" s="7"/>
      <c r="K1482" s="7"/>
      <c r="L1482" s="7"/>
      <c r="M1482" s="7"/>
      <c r="N1482" s="7"/>
    </row>
    <row r="1483" spans="1:14" s="272" customFormat="1">
      <c r="A1483" s="296"/>
      <c r="B1483" s="262"/>
      <c r="C1483" s="297"/>
      <c r="D1483" s="297"/>
      <c r="E1483" s="257"/>
      <c r="F1483" s="430"/>
      <c r="H1483" s="7"/>
      <c r="I1483" s="7"/>
      <c r="J1483" s="7"/>
      <c r="K1483" s="7"/>
      <c r="L1483" s="7"/>
      <c r="M1483" s="7"/>
      <c r="N1483" s="7"/>
    </row>
    <row r="1484" spans="1:14" s="272" customFormat="1">
      <c r="A1484" s="296"/>
      <c r="B1484" s="262"/>
      <c r="C1484" s="297"/>
      <c r="D1484" s="297"/>
      <c r="E1484" s="257"/>
      <c r="F1484" s="430"/>
      <c r="H1484" s="7"/>
      <c r="I1484" s="7"/>
      <c r="J1484" s="7"/>
      <c r="K1484" s="7"/>
      <c r="L1484" s="7"/>
      <c r="M1484" s="7"/>
      <c r="N1484" s="7"/>
    </row>
    <row r="1485" spans="1:14" s="272" customFormat="1">
      <c r="A1485" s="296"/>
      <c r="B1485" s="262"/>
      <c r="C1485" s="297"/>
      <c r="D1485" s="297"/>
      <c r="E1485" s="257"/>
      <c r="F1485" s="430"/>
      <c r="H1485" s="7"/>
      <c r="I1485" s="7"/>
      <c r="J1485" s="7"/>
      <c r="K1485" s="7"/>
      <c r="L1485" s="7"/>
      <c r="M1485" s="7"/>
      <c r="N1485" s="7"/>
    </row>
    <row r="1486" spans="1:14" s="272" customFormat="1">
      <c r="A1486" s="296"/>
      <c r="B1486" s="262"/>
      <c r="C1486" s="297"/>
      <c r="D1486" s="297"/>
      <c r="E1486" s="257"/>
      <c r="F1486" s="430"/>
      <c r="H1486" s="7"/>
      <c r="I1486" s="7"/>
      <c r="J1486" s="7"/>
      <c r="K1486" s="7"/>
      <c r="L1486" s="7"/>
      <c r="M1486" s="7"/>
      <c r="N1486" s="7"/>
    </row>
    <row r="1487" spans="1:14" s="272" customFormat="1">
      <c r="A1487" s="296"/>
      <c r="B1487" s="262"/>
      <c r="C1487" s="297"/>
      <c r="D1487" s="297"/>
      <c r="E1487" s="257"/>
      <c r="F1487" s="430"/>
      <c r="H1487" s="7"/>
      <c r="I1487" s="7"/>
      <c r="J1487" s="7"/>
      <c r="K1487" s="7"/>
      <c r="L1487" s="7"/>
      <c r="M1487" s="7"/>
      <c r="N1487" s="7"/>
    </row>
    <row r="1488" spans="1:14" s="272" customFormat="1">
      <c r="A1488" s="296"/>
      <c r="B1488" s="262"/>
      <c r="C1488" s="297"/>
      <c r="D1488" s="297"/>
      <c r="E1488" s="257"/>
      <c r="F1488" s="430"/>
      <c r="H1488" s="7"/>
      <c r="I1488" s="7"/>
      <c r="J1488" s="7"/>
      <c r="K1488" s="7"/>
      <c r="L1488" s="7"/>
      <c r="M1488" s="7"/>
      <c r="N1488" s="7"/>
    </row>
    <row r="1489" spans="1:14" s="272" customFormat="1">
      <c r="A1489" s="296"/>
      <c r="B1489" s="262"/>
      <c r="C1489" s="297"/>
      <c r="D1489" s="297"/>
      <c r="E1489" s="257"/>
      <c r="F1489" s="430"/>
      <c r="H1489" s="7"/>
      <c r="I1489" s="7"/>
      <c r="J1489" s="7"/>
      <c r="K1489" s="7"/>
      <c r="L1489" s="7"/>
      <c r="M1489" s="7"/>
      <c r="N1489" s="7"/>
    </row>
    <row r="1490" spans="1:14" s="272" customFormat="1">
      <c r="A1490" s="296"/>
      <c r="B1490" s="262"/>
      <c r="C1490" s="297"/>
      <c r="D1490" s="297"/>
      <c r="E1490" s="257"/>
      <c r="F1490" s="430"/>
      <c r="H1490" s="7"/>
      <c r="I1490" s="7"/>
      <c r="J1490" s="7"/>
      <c r="K1490" s="7"/>
      <c r="L1490" s="7"/>
      <c r="M1490" s="7"/>
      <c r="N1490" s="7"/>
    </row>
    <row r="1491" spans="1:14" s="272" customFormat="1">
      <c r="A1491" s="296"/>
      <c r="B1491" s="262"/>
      <c r="C1491" s="297"/>
      <c r="D1491" s="297"/>
      <c r="E1491" s="257"/>
      <c r="F1491" s="430"/>
      <c r="H1491" s="7"/>
      <c r="I1491" s="7"/>
      <c r="J1491" s="7"/>
      <c r="K1491" s="7"/>
      <c r="L1491" s="7"/>
      <c r="M1491" s="7"/>
      <c r="N1491" s="7"/>
    </row>
    <row r="1492" spans="1:14" s="272" customFormat="1">
      <c r="A1492" s="296"/>
      <c r="B1492" s="262"/>
      <c r="C1492" s="297"/>
      <c r="D1492" s="297"/>
      <c r="E1492" s="257"/>
      <c r="F1492" s="430"/>
      <c r="H1492" s="7"/>
      <c r="I1492" s="7"/>
      <c r="J1492" s="7"/>
      <c r="K1492" s="7"/>
      <c r="L1492" s="7"/>
      <c r="M1492" s="7"/>
      <c r="N1492" s="7"/>
    </row>
    <row r="1493" spans="1:14" s="272" customFormat="1">
      <c r="A1493" s="296"/>
      <c r="B1493" s="262"/>
      <c r="C1493" s="297"/>
      <c r="D1493" s="297"/>
      <c r="E1493" s="257"/>
      <c r="F1493" s="430"/>
      <c r="H1493" s="7"/>
      <c r="I1493" s="7"/>
      <c r="J1493" s="7"/>
      <c r="K1493" s="7"/>
      <c r="L1493" s="7"/>
      <c r="M1493" s="7"/>
      <c r="N1493" s="7"/>
    </row>
    <row r="1494" spans="1:14" s="272" customFormat="1">
      <c r="A1494" s="296"/>
      <c r="B1494" s="262"/>
      <c r="C1494" s="297"/>
      <c r="D1494" s="297"/>
      <c r="E1494" s="257"/>
      <c r="F1494" s="430"/>
      <c r="H1494" s="7"/>
      <c r="I1494" s="7"/>
      <c r="J1494" s="7"/>
      <c r="K1494" s="7"/>
      <c r="L1494" s="7"/>
      <c r="M1494" s="7"/>
      <c r="N1494" s="7"/>
    </row>
    <row r="1495" spans="1:14" s="272" customFormat="1">
      <c r="A1495" s="296"/>
      <c r="B1495" s="262"/>
      <c r="C1495" s="297"/>
      <c r="D1495" s="297"/>
      <c r="E1495" s="257"/>
      <c r="F1495" s="430"/>
      <c r="H1495" s="7"/>
      <c r="I1495" s="7"/>
      <c r="J1495" s="7"/>
      <c r="K1495" s="7"/>
      <c r="L1495" s="7"/>
      <c r="M1495" s="7"/>
      <c r="N1495" s="7"/>
    </row>
    <row r="1496" spans="1:14" s="272" customFormat="1">
      <c r="A1496" s="296"/>
      <c r="B1496" s="262"/>
      <c r="C1496" s="297"/>
      <c r="D1496" s="297"/>
      <c r="E1496" s="257"/>
      <c r="F1496" s="430"/>
      <c r="H1496" s="7"/>
      <c r="I1496" s="7"/>
      <c r="J1496" s="7"/>
      <c r="K1496" s="7"/>
      <c r="L1496" s="7"/>
      <c r="M1496" s="7"/>
      <c r="N1496" s="7"/>
    </row>
    <row r="1497" spans="1:14" s="272" customFormat="1">
      <c r="A1497" s="296"/>
      <c r="B1497" s="262"/>
      <c r="C1497" s="297"/>
      <c r="D1497" s="297"/>
      <c r="E1497" s="257"/>
      <c r="F1497" s="430"/>
      <c r="H1497" s="7"/>
      <c r="I1497" s="7"/>
      <c r="J1497" s="7"/>
      <c r="K1497" s="7"/>
      <c r="L1497" s="7"/>
      <c r="M1497" s="7"/>
      <c r="N1497" s="7"/>
    </row>
    <row r="1498" spans="1:14" s="272" customFormat="1">
      <c r="A1498" s="296"/>
      <c r="B1498" s="262"/>
      <c r="C1498" s="297"/>
      <c r="D1498" s="297"/>
      <c r="E1498" s="257"/>
      <c r="F1498" s="430"/>
      <c r="H1498" s="7"/>
      <c r="I1498" s="7"/>
      <c r="J1498" s="7"/>
      <c r="K1498" s="7"/>
      <c r="L1498" s="7"/>
      <c r="M1498" s="7"/>
      <c r="N1498" s="7"/>
    </row>
    <row r="1499" spans="1:14" s="272" customFormat="1">
      <c r="A1499" s="296"/>
      <c r="B1499" s="262"/>
      <c r="C1499" s="297"/>
      <c r="D1499" s="297"/>
      <c r="E1499" s="257"/>
      <c r="F1499" s="430"/>
      <c r="H1499" s="7"/>
      <c r="I1499" s="7"/>
      <c r="J1499" s="7"/>
      <c r="K1499" s="7"/>
      <c r="L1499" s="7"/>
      <c r="M1499" s="7"/>
      <c r="N1499" s="7"/>
    </row>
    <row r="1500" spans="1:14" s="272" customFormat="1">
      <c r="A1500" s="296"/>
      <c r="B1500" s="262"/>
      <c r="C1500" s="297"/>
      <c r="D1500" s="297"/>
      <c r="E1500" s="257"/>
      <c r="F1500" s="430"/>
      <c r="H1500" s="7"/>
      <c r="I1500" s="7"/>
      <c r="J1500" s="7"/>
      <c r="K1500" s="7"/>
      <c r="L1500" s="7"/>
      <c r="M1500" s="7"/>
      <c r="N1500" s="7"/>
    </row>
    <row r="1501" spans="1:14" s="272" customFormat="1">
      <c r="A1501" s="296"/>
      <c r="B1501" s="262"/>
      <c r="C1501" s="297"/>
      <c r="D1501" s="297"/>
      <c r="E1501" s="257"/>
      <c r="F1501" s="430"/>
      <c r="H1501" s="7"/>
      <c r="I1501" s="7"/>
      <c r="J1501" s="7"/>
      <c r="K1501" s="7"/>
      <c r="L1501" s="7"/>
      <c r="M1501" s="7"/>
      <c r="N1501" s="7"/>
    </row>
    <row r="1502" spans="1:14" s="272" customFormat="1">
      <c r="A1502" s="296"/>
      <c r="B1502" s="262"/>
      <c r="C1502" s="297"/>
      <c r="D1502" s="297"/>
      <c r="E1502" s="257"/>
      <c r="F1502" s="430"/>
      <c r="H1502" s="7"/>
      <c r="I1502" s="7"/>
      <c r="J1502" s="7"/>
      <c r="K1502" s="7"/>
      <c r="L1502" s="7"/>
      <c r="M1502" s="7"/>
      <c r="N1502" s="7"/>
    </row>
    <row r="1503" spans="1:14" s="272" customFormat="1">
      <c r="A1503" s="296"/>
      <c r="B1503" s="262"/>
      <c r="C1503" s="297"/>
      <c r="D1503" s="297"/>
      <c r="E1503" s="257"/>
      <c r="F1503" s="430"/>
      <c r="H1503" s="7"/>
      <c r="I1503" s="7"/>
      <c r="J1503" s="7"/>
      <c r="K1503" s="7"/>
      <c r="L1503" s="7"/>
      <c r="M1503" s="7"/>
      <c r="N1503" s="7"/>
    </row>
    <row r="1504" spans="1:14" s="272" customFormat="1">
      <c r="A1504" s="296"/>
      <c r="B1504" s="262"/>
      <c r="C1504" s="297"/>
      <c r="D1504" s="297"/>
      <c r="E1504" s="257"/>
      <c r="F1504" s="430"/>
      <c r="H1504" s="7"/>
      <c r="I1504" s="7"/>
      <c r="J1504" s="7"/>
      <c r="K1504" s="7"/>
      <c r="L1504" s="7"/>
      <c r="M1504" s="7"/>
      <c r="N1504" s="7"/>
    </row>
    <row r="1505" spans="1:14" s="272" customFormat="1">
      <c r="A1505" s="296"/>
      <c r="B1505" s="262"/>
      <c r="C1505" s="297"/>
      <c r="D1505" s="297"/>
      <c r="E1505" s="257"/>
      <c r="F1505" s="430"/>
      <c r="H1505" s="7"/>
      <c r="I1505" s="7"/>
      <c r="J1505" s="7"/>
      <c r="K1505" s="7"/>
      <c r="L1505" s="7"/>
      <c r="M1505" s="7"/>
      <c r="N1505" s="7"/>
    </row>
    <row r="1506" spans="1:14" s="272" customFormat="1">
      <c r="A1506" s="296"/>
      <c r="B1506" s="262"/>
      <c r="C1506" s="297"/>
      <c r="D1506" s="297"/>
      <c r="E1506" s="257"/>
      <c r="F1506" s="430"/>
      <c r="H1506" s="7"/>
      <c r="I1506" s="7"/>
      <c r="J1506" s="7"/>
      <c r="K1506" s="7"/>
      <c r="L1506" s="7"/>
      <c r="M1506" s="7"/>
      <c r="N1506" s="7"/>
    </row>
    <row r="1507" spans="1:14" s="272" customFormat="1">
      <c r="A1507" s="296"/>
      <c r="B1507" s="262"/>
      <c r="C1507" s="297"/>
      <c r="D1507" s="297"/>
      <c r="E1507" s="257"/>
      <c r="F1507" s="430"/>
      <c r="H1507" s="7"/>
      <c r="I1507" s="7"/>
      <c r="J1507" s="7"/>
      <c r="K1507" s="7"/>
      <c r="L1507" s="7"/>
      <c r="M1507" s="7"/>
      <c r="N1507" s="7"/>
    </row>
    <row r="1508" spans="1:14" s="272" customFormat="1">
      <c r="A1508" s="296"/>
      <c r="B1508" s="262"/>
      <c r="C1508" s="297"/>
      <c r="D1508" s="297"/>
      <c r="E1508" s="257"/>
      <c r="F1508" s="430"/>
      <c r="H1508" s="7"/>
      <c r="I1508" s="7"/>
      <c r="J1508" s="7"/>
      <c r="K1508" s="7"/>
      <c r="L1508" s="7"/>
      <c r="M1508" s="7"/>
      <c r="N1508" s="7"/>
    </row>
    <row r="1509" spans="1:14" s="272" customFormat="1">
      <c r="A1509" s="296"/>
      <c r="B1509" s="262"/>
      <c r="C1509" s="297"/>
      <c r="D1509" s="297"/>
      <c r="E1509" s="257"/>
      <c r="F1509" s="430"/>
      <c r="H1509" s="7"/>
      <c r="I1509" s="7"/>
      <c r="J1509" s="7"/>
      <c r="K1509" s="7"/>
      <c r="L1509" s="7"/>
      <c r="M1509" s="7"/>
      <c r="N1509" s="7"/>
    </row>
    <row r="1510" spans="1:14" s="272" customFormat="1">
      <c r="A1510" s="296"/>
      <c r="B1510" s="262"/>
      <c r="C1510" s="297"/>
      <c r="D1510" s="297"/>
      <c r="E1510" s="257"/>
      <c r="F1510" s="430"/>
      <c r="H1510" s="7"/>
      <c r="I1510" s="7"/>
      <c r="J1510" s="7"/>
      <c r="K1510" s="7"/>
      <c r="L1510" s="7"/>
      <c r="M1510" s="7"/>
      <c r="N1510" s="7"/>
    </row>
    <row r="1511" spans="1:14" s="272" customFormat="1">
      <c r="A1511" s="296"/>
      <c r="B1511" s="262"/>
      <c r="C1511" s="297"/>
      <c r="D1511" s="297"/>
      <c r="E1511" s="257"/>
      <c r="F1511" s="430"/>
      <c r="H1511" s="7"/>
      <c r="I1511" s="7"/>
      <c r="J1511" s="7"/>
      <c r="K1511" s="7"/>
      <c r="L1511" s="7"/>
      <c r="M1511" s="7"/>
      <c r="N1511" s="7"/>
    </row>
    <row r="1512" spans="1:14" s="272" customFormat="1">
      <c r="A1512" s="296"/>
      <c r="B1512" s="262"/>
      <c r="C1512" s="297"/>
      <c r="D1512" s="297"/>
      <c r="E1512" s="257"/>
      <c r="F1512" s="430"/>
      <c r="H1512" s="7"/>
      <c r="I1512" s="7"/>
      <c r="J1512" s="7"/>
      <c r="K1512" s="7"/>
      <c r="L1512" s="7"/>
      <c r="M1512" s="7"/>
      <c r="N1512" s="7"/>
    </row>
    <row r="1513" spans="1:14" s="272" customFormat="1">
      <c r="A1513" s="296"/>
      <c r="B1513" s="262"/>
      <c r="C1513" s="297"/>
      <c r="D1513" s="297"/>
      <c r="E1513" s="257"/>
      <c r="F1513" s="430"/>
      <c r="H1513" s="7"/>
      <c r="I1513" s="7"/>
      <c r="J1513" s="7"/>
      <c r="K1513" s="7"/>
      <c r="L1513" s="7"/>
      <c r="M1513" s="7"/>
      <c r="N1513" s="7"/>
    </row>
    <row r="1514" spans="1:14" s="272" customFormat="1">
      <c r="A1514" s="296"/>
      <c r="B1514" s="262"/>
      <c r="C1514" s="297"/>
      <c r="D1514" s="297"/>
      <c r="E1514" s="257"/>
      <c r="F1514" s="430"/>
      <c r="H1514" s="7"/>
      <c r="I1514" s="7"/>
      <c r="J1514" s="7"/>
      <c r="K1514" s="7"/>
      <c r="L1514" s="7"/>
      <c r="M1514" s="7"/>
      <c r="N1514" s="7"/>
    </row>
    <row r="1515" spans="1:14" s="272" customFormat="1">
      <c r="A1515" s="296"/>
      <c r="B1515" s="262"/>
      <c r="C1515" s="297"/>
      <c r="D1515" s="297"/>
      <c r="E1515" s="257"/>
      <c r="F1515" s="430"/>
      <c r="H1515" s="7"/>
      <c r="I1515" s="7"/>
      <c r="J1515" s="7"/>
      <c r="K1515" s="7"/>
      <c r="L1515" s="7"/>
      <c r="M1515" s="7"/>
      <c r="N1515" s="7"/>
    </row>
    <row r="1516" spans="1:14" s="272" customFormat="1">
      <c r="A1516" s="296"/>
      <c r="B1516" s="262"/>
      <c r="C1516" s="297"/>
      <c r="D1516" s="297"/>
      <c r="E1516" s="257"/>
      <c r="F1516" s="430"/>
      <c r="H1516" s="7"/>
      <c r="I1516" s="7"/>
      <c r="J1516" s="7"/>
      <c r="K1516" s="7"/>
      <c r="L1516" s="7"/>
      <c r="M1516" s="7"/>
      <c r="N1516" s="7"/>
    </row>
    <row r="1517" spans="1:14" s="272" customFormat="1">
      <c r="A1517" s="296"/>
      <c r="B1517" s="262"/>
      <c r="C1517" s="297"/>
      <c r="D1517" s="297"/>
      <c r="E1517" s="257"/>
      <c r="F1517" s="430"/>
      <c r="H1517" s="7"/>
      <c r="I1517" s="7"/>
      <c r="J1517" s="7"/>
      <c r="K1517" s="7"/>
      <c r="L1517" s="7"/>
      <c r="M1517" s="7"/>
      <c r="N1517" s="7"/>
    </row>
    <row r="1518" spans="1:14" s="272" customFormat="1">
      <c r="A1518" s="296"/>
      <c r="B1518" s="262"/>
      <c r="C1518" s="297"/>
      <c r="D1518" s="297"/>
      <c r="E1518" s="257"/>
      <c r="F1518" s="430"/>
      <c r="H1518" s="7"/>
      <c r="I1518" s="7"/>
      <c r="J1518" s="7"/>
      <c r="K1518" s="7"/>
      <c r="L1518" s="7"/>
      <c r="M1518" s="7"/>
      <c r="N1518" s="7"/>
    </row>
    <row r="1519" spans="1:14" s="272" customFormat="1">
      <c r="A1519" s="296"/>
      <c r="B1519" s="262"/>
      <c r="C1519" s="297"/>
      <c r="D1519" s="297"/>
      <c r="E1519" s="257"/>
      <c r="F1519" s="430"/>
      <c r="H1519" s="7"/>
      <c r="I1519" s="7"/>
      <c r="J1519" s="7"/>
      <c r="K1519" s="7"/>
      <c r="L1519" s="7"/>
      <c r="M1519" s="7"/>
      <c r="N1519" s="7"/>
    </row>
    <row r="1520" spans="1:14" s="272" customFormat="1">
      <c r="A1520" s="296"/>
      <c r="B1520" s="262"/>
      <c r="C1520" s="297"/>
      <c r="D1520" s="297"/>
      <c r="E1520" s="257"/>
      <c r="F1520" s="430"/>
      <c r="H1520" s="7"/>
      <c r="I1520" s="7"/>
      <c r="J1520" s="7"/>
      <c r="K1520" s="7"/>
      <c r="L1520" s="7"/>
      <c r="M1520" s="7"/>
      <c r="N1520" s="7"/>
    </row>
    <row r="1521" spans="1:14" s="272" customFormat="1">
      <c r="A1521" s="296"/>
      <c r="B1521" s="262"/>
      <c r="C1521" s="297"/>
      <c r="D1521" s="297"/>
      <c r="E1521" s="257"/>
      <c r="F1521" s="430"/>
      <c r="H1521" s="7"/>
      <c r="I1521" s="7"/>
      <c r="J1521" s="7"/>
      <c r="K1521" s="7"/>
      <c r="L1521" s="7"/>
      <c r="M1521" s="7"/>
      <c r="N1521" s="7"/>
    </row>
    <row r="1522" spans="1:14" s="272" customFormat="1">
      <c r="A1522" s="296"/>
      <c r="B1522" s="262"/>
      <c r="C1522" s="297"/>
      <c r="D1522" s="297"/>
      <c r="E1522" s="257"/>
      <c r="F1522" s="430"/>
      <c r="H1522" s="7"/>
      <c r="I1522" s="7"/>
      <c r="J1522" s="7"/>
      <c r="K1522" s="7"/>
      <c r="L1522" s="7"/>
      <c r="M1522" s="7"/>
      <c r="N1522" s="7"/>
    </row>
    <row r="1523" spans="1:14" s="272" customFormat="1">
      <c r="A1523" s="296"/>
      <c r="B1523" s="262"/>
      <c r="C1523" s="297"/>
      <c r="D1523" s="297"/>
      <c r="E1523" s="257"/>
      <c r="F1523" s="430"/>
      <c r="H1523" s="7"/>
      <c r="I1523" s="7"/>
      <c r="J1523" s="7"/>
      <c r="K1523" s="7"/>
      <c r="L1523" s="7"/>
      <c r="M1523" s="7"/>
      <c r="N1523" s="7"/>
    </row>
    <row r="1524" spans="1:14" s="272" customFormat="1">
      <c r="A1524" s="296"/>
      <c r="B1524" s="262"/>
      <c r="C1524" s="297"/>
      <c r="D1524" s="297"/>
      <c r="E1524" s="257"/>
      <c r="F1524" s="430"/>
      <c r="H1524" s="7"/>
      <c r="I1524" s="7"/>
      <c r="J1524" s="7"/>
      <c r="K1524" s="7"/>
      <c r="L1524" s="7"/>
      <c r="M1524" s="7"/>
      <c r="N1524" s="7"/>
    </row>
    <row r="1525" spans="1:14" s="272" customFormat="1">
      <c r="A1525" s="296"/>
      <c r="B1525" s="262"/>
      <c r="C1525" s="297"/>
      <c r="D1525" s="297"/>
      <c r="E1525" s="257"/>
      <c r="F1525" s="430"/>
      <c r="H1525" s="7"/>
      <c r="I1525" s="7"/>
      <c r="J1525" s="7"/>
      <c r="K1525" s="7"/>
      <c r="L1525" s="7"/>
      <c r="M1525" s="7"/>
      <c r="N1525" s="7"/>
    </row>
    <row r="1526" spans="1:14" s="272" customFormat="1">
      <c r="A1526" s="296"/>
      <c r="B1526" s="262"/>
      <c r="C1526" s="297"/>
      <c r="D1526" s="297"/>
      <c r="E1526" s="257"/>
      <c r="F1526" s="430"/>
      <c r="H1526" s="7"/>
      <c r="I1526" s="7"/>
      <c r="J1526" s="7"/>
      <c r="K1526" s="7"/>
      <c r="L1526" s="7"/>
      <c r="M1526" s="7"/>
      <c r="N1526" s="7"/>
    </row>
    <row r="1527" spans="1:14" s="272" customFormat="1">
      <c r="A1527" s="296"/>
      <c r="B1527" s="262"/>
      <c r="C1527" s="297"/>
      <c r="D1527" s="297"/>
      <c r="E1527" s="257"/>
      <c r="F1527" s="430"/>
      <c r="H1527" s="7"/>
      <c r="I1527" s="7"/>
      <c r="J1527" s="7"/>
      <c r="K1527" s="7"/>
      <c r="L1527" s="7"/>
      <c r="M1527" s="7"/>
      <c r="N1527" s="7"/>
    </row>
    <row r="1528" spans="1:14" s="272" customFormat="1">
      <c r="A1528" s="296"/>
      <c r="B1528" s="262"/>
      <c r="C1528" s="297"/>
      <c r="D1528" s="297"/>
      <c r="E1528" s="257"/>
      <c r="F1528" s="430"/>
      <c r="H1528" s="7"/>
      <c r="I1528" s="7"/>
      <c r="J1528" s="7"/>
      <c r="K1528" s="7"/>
      <c r="L1528" s="7"/>
      <c r="M1528" s="7"/>
      <c r="N1528" s="7"/>
    </row>
    <row r="1529" spans="1:14" s="272" customFormat="1">
      <c r="A1529" s="296"/>
      <c r="B1529" s="262"/>
      <c r="C1529" s="297"/>
      <c r="D1529" s="297"/>
      <c r="E1529" s="257"/>
      <c r="F1529" s="430"/>
      <c r="H1529" s="7"/>
      <c r="I1529" s="7"/>
      <c r="J1529" s="7"/>
      <c r="K1529" s="7"/>
      <c r="L1529" s="7"/>
      <c r="M1529" s="7"/>
      <c r="N1529" s="7"/>
    </row>
    <row r="1530" spans="1:14" s="272" customFormat="1">
      <c r="A1530" s="296"/>
      <c r="B1530" s="262"/>
      <c r="C1530" s="297"/>
      <c r="D1530" s="297"/>
      <c r="E1530" s="257"/>
      <c r="F1530" s="430"/>
      <c r="H1530" s="7"/>
      <c r="I1530" s="7"/>
      <c r="J1530" s="7"/>
      <c r="K1530" s="7"/>
      <c r="L1530" s="7"/>
      <c r="M1530" s="7"/>
      <c r="N1530" s="7"/>
    </row>
    <row r="1531" spans="1:14" s="272" customFormat="1">
      <c r="A1531" s="296"/>
      <c r="B1531" s="262"/>
      <c r="C1531" s="297"/>
      <c r="D1531" s="297"/>
      <c r="E1531" s="257"/>
      <c r="F1531" s="430"/>
      <c r="H1531" s="7"/>
      <c r="I1531" s="7"/>
      <c r="J1531" s="7"/>
      <c r="K1531" s="7"/>
      <c r="L1531" s="7"/>
      <c r="M1531" s="7"/>
      <c r="N1531" s="7"/>
    </row>
    <row r="1532" spans="1:14" s="272" customFormat="1">
      <c r="A1532" s="296"/>
      <c r="B1532" s="262"/>
      <c r="C1532" s="297"/>
      <c r="D1532" s="297"/>
      <c r="E1532" s="257"/>
      <c r="F1532" s="430"/>
      <c r="H1532" s="7"/>
      <c r="I1532" s="7"/>
      <c r="J1532" s="7"/>
      <c r="K1532" s="7"/>
      <c r="L1532" s="7"/>
      <c r="M1532" s="7"/>
      <c r="N1532" s="7"/>
    </row>
  </sheetData>
  <mergeCells count="17">
    <mergeCell ref="A1:A3"/>
    <mergeCell ref="B1:F3"/>
    <mergeCell ref="B5:F5"/>
    <mergeCell ref="B6:F6"/>
    <mergeCell ref="B9:F9"/>
    <mergeCell ref="A293:E293"/>
    <mergeCell ref="A336:E336"/>
    <mergeCell ref="B4:F4"/>
    <mergeCell ref="B7:F7"/>
    <mergeCell ref="B8:F8"/>
    <mergeCell ref="B12:F12"/>
    <mergeCell ref="B11:F11"/>
    <mergeCell ref="B10:F10"/>
    <mergeCell ref="A43:E43"/>
    <mergeCell ref="A100:E100"/>
    <mergeCell ref="A174:E174"/>
    <mergeCell ref="A253:E253"/>
  </mergeCells>
  <printOptions horizontalCentered="1"/>
  <pageMargins left="0.39370078740157483" right="0.19685039370078741" top="0.39370078740157483" bottom="0.39370078740157483" header="0.19685039370078741" footer="0.19685039370078741"/>
  <pageSetup paperSize="9" scale="86" fitToHeight="10" orientation="portrait" r:id="rId1"/>
  <headerFooter>
    <oddFooter>&amp;CPage &amp;P of &amp;N&amp;RBill No. 1.1</oddFooter>
  </headerFooter>
  <rowBreaks count="5" manualBreakCount="5">
    <brk id="43" max="5" man="1"/>
    <brk id="100" max="5" man="1"/>
    <brk id="174" max="5" man="1"/>
    <brk id="253" max="5" man="1"/>
    <brk id="293"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DBE3-EE9F-4DA2-87B8-DAFD03B0C6CF}">
  <dimension ref="A1:F52"/>
  <sheetViews>
    <sheetView view="pageBreakPreview" zoomScaleSheetLayoutView="100" workbookViewId="0">
      <selection activeCell="B9" sqref="B9:D9"/>
    </sheetView>
  </sheetViews>
  <sheetFormatPr defaultColWidth="8.81640625" defaultRowHeight="13"/>
  <cols>
    <col min="1" max="1" width="10.81640625" style="4" customWidth="1"/>
    <col min="2" max="2" width="50.54296875" style="4" customWidth="1"/>
    <col min="3" max="3" width="16" style="4" customWidth="1"/>
    <col min="4" max="4" width="33" style="4" customWidth="1"/>
    <col min="5" max="5" width="0.1796875" style="4" hidden="1" customWidth="1"/>
    <col min="6" max="6" width="26" style="4" customWidth="1"/>
    <col min="7" max="257" width="8.81640625" style="4"/>
    <col min="258" max="258" width="50.54296875" style="4" customWidth="1"/>
    <col min="259" max="259" width="16" style="4" customWidth="1"/>
    <col min="260" max="260" width="23.1796875" style="4" customWidth="1"/>
    <col min="261" max="261" width="0" style="4" hidden="1" customWidth="1"/>
    <col min="262" max="262" width="26" style="4" customWidth="1"/>
    <col min="263" max="513" width="8.81640625" style="4"/>
    <col min="514" max="514" width="50.54296875" style="4" customWidth="1"/>
    <col min="515" max="515" width="16" style="4" customWidth="1"/>
    <col min="516" max="516" width="23.1796875" style="4" customWidth="1"/>
    <col min="517" max="517" width="0" style="4" hidden="1" customWidth="1"/>
    <col min="518" max="518" width="26" style="4" customWidth="1"/>
    <col min="519" max="769" width="8.81640625" style="4"/>
    <col min="770" max="770" width="50.54296875" style="4" customWidth="1"/>
    <col min="771" max="771" width="16" style="4" customWidth="1"/>
    <col min="772" max="772" width="23.1796875" style="4" customWidth="1"/>
    <col min="773" max="773" width="0" style="4" hidden="1" customWidth="1"/>
    <col min="774" max="774" width="26" style="4" customWidth="1"/>
    <col min="775" max="1025" width="8.81640625" style="4"/>
    <col min="1026" max="1026" width="50.54296875" style="4" customWidth="1"/>
    <col min="1027" max="1027" width="16" style="4" customWidth="1"/>
    <col min="1028" max="1028" width="23.1796875" style="4" customWidth="1"/>
    <col min="1029" max="1029" width="0" style="4" hidden="1" customWidth="1"/>
    <col min="1030" max="1030" width="26" style="4" customWidth="1"/>
    <col min="1031" max="1281" width="8.81640625" style="4"/>
    <col min="1282" max="1282" width="50.54296875" style="4" customWidth="1"/>
    <col min="1283" max="1283" width="16" style="4" customWidth="1"/>
    <col min="1284" max="1284" width="23.1796875" style="4" customWidth="1"/>
    <col min="1285" max="1285" width="0" style="4" hidden="1" customWidth="1"/>
    <col min="1286" max="1286" width="26" style="4" customWidth="1"/>
    <col min="1287" max="1537" width="8.81640625" style="4"/>
    <col min="1538" max="1538" width="50.54296875" style="4" customWidth="1"/>
    <col min="1539" max="1539" width="16" style="4" customWidth="1"/>
    <col min="1540" max="1540" width="23.1796875" style="4" customWidth="1"/>
    <col min="1541" max="1541" width="0" style="4" hidden="1" customWidth="1"/>
    <col min="1542" max="1542" width="26" style="4" customWidth="1"/>
    <col min="1543" max="1793" width="8.81640625" style="4"/>
    <col min="1794" max="1794" width="50.54296875" style="4" customWidth="1"/>
    <col min="1795" max="1795" width="16" style="4" customWidth="1"/>
    <col min="1796" max="1796" width="23.1796875" style="4" customWidth="1"/>
    <col min="1797" max="1797" width="0" style="4" hidden="1" customWidth="1"/>
    <col min="1798" max="1798" width="26" style="4" customWidth="1"/>
    <col min="1799" max="2049" width="8.81640625" style="4"/>
    <col min="2050" max="2050" width="50.54296875" style="4" customWidth="1"/>
    <col min="2051" max="2051" width="16" style="4" customWidth="1"/>
    <col min="2052" max="2052" width="23.1796875" style="4" customWidth="1"/>
    <col min="2053" max="2053" width="0" style="4" hidden="1" customWidth="1"/>
    <col min="2054" max="2054" width="26" style="4" customWidth="1"/>
    <col min="2055" max="2305" width="8.81640625" style="4"/>
    <col min="2306" max="2306" width="50.54296875" style="4" customWidth="1"/>
    <col min="2307" max="2307" width="16" style="4" customWidth="1"/>
    <col min="2308" max="2308" width="23.1796875" style="4" customWidth="1"/>
    <col min="2309" max="2309" width="0" style="4" hidden="1" customWidth="1"/>
    <col min="2310" max="2310" width="26" style="4" customWidth="1"/>
    <col min="2311" max="2561" width="8.81640625" style="4"/>
    <col min="2562" max="2562" width="50.54296875" style="4" customWidth="1"/>
    <col min="2563" max="2563" width="16" style="4" customWidth="1"/>
    <col min="2564" max="2564" width="23.1796875" style="4" customWidth="1"/>
    <col min="2565" max="2565" width="0" style="4" hidden="1" customWidth="1"/>
    <col min="2566" max="2566" width="26" style="4" customWidth="1"/>
    <col min="2567" max="2817" width="8.81640625" style="4"/>
    <col min="2818" max="2818" width="50.54296875" style="4" customWidth="1"/>
    <col min="2819" max="2819" width="16" style="4" customWidth="1"/>
    <col min="2820" max="2820" width="23.1796875" style="4" customWidth="1"/>
    <col min="2821" max="2821" width="0" style="4" hidden="1" customWidth="1"/>
    <col min="2822" max="2822" width="26" style="4" customWidth="1"/>
    <col min="2823" max="3073" width="8.81640625" style="4"/>
    <col min="3074" max="3074" width="50.54296875" style="4" customWidth="1"/>
    <col min="3075" max="3075" width="16" style="4" customWidth="1"/>
    <col min="3076" max="3076" width="23.1796875" style="4" customWidth="1"/>
    <col min="3077" max="3077" width="0" style="4" hidden="1" customWidth="1"/>
    <col min="3078" max="3078" width="26" style="4" customWidth="1"/>
    <col min="3079" max="3329" width="8.81640625" style="4"/>
    <col min="3330" max="3330" width="50.54296875" style="4" customWidth="1"/>
    <col min="3331" max="3331" width="16" style="4" customWidth="1"/>
    <col min="3332" max="3332" width="23.1796875" style="4" customWidth="1"/>
    <col min="3333" max="3333" width="0" style="4" hidden="1" customWidth="1"/>
    <col min="3334" max="3334" width="26" style="4" customWidth="1"/>
    <col min="3335" max="3585" width="8.81640625" style="4"/>
    <col min="3586" max="3586" width="50.54296875" style="4" customWidth="1"/>
    <col min="3587" max="3587" width="16" style="4" customWidth="1"/>
    <col min="3588" max="3588" width="23.1796875" style="4" customWidth="1"/>
    <col min="3589" max="3589" width="0" style="4" hidden="1" customWidth="1"/>
    <col min="3590" max="3590" width="26" style="4" customWidth="1"/>
    <col min="3591" max="3841" width="8.81640625" style="4"/>
    <col min="3842" max="3842" width="50.54296875" style="4" customWidth="1"/>
    <col min="3843" max="3843" width="16" style="4" customWidth="1"/>
    <col min="3844" max="3844" width="23.1796875" style="4" customWidth="1"/>
    <col min="3845" max="3845" width="0" style="4" hidden="1" customWidth="1"/>
    <col min="3846" max="3846" width="26" style="4" customWidth="1"/>
    <col min="3847" max="4097" width="8.81640625" style="4"/>
    <col min="4098" max="4098" width="50.54296875" style="4" customWidth="1"/>
    <col min="4099" max="4099" width="16" style="4" customWidth="1"/>
    <col min="4100" max="4100" width="23.1796875" style="4" customWidth="1"/>
    <col min="4101" max="4101" width="0" style="4" hidden="1" customWidth="1"/>
    <col min="4102" max="4102" width="26" style="4" customWidth="1"/>
    <col min="4103" max="4353" width="8.81640625" style="4"/>
    <col min="4354" max="4354" width="50.54296875" style="4" customWidth="1"/>
    <col min="4355" max="4355" width="16" style="4" customWidth="1"/>
    <col min="4356" max="4356" width="23.1796875" style="4" customWidth="1"/>
    <col min="4357" max="4357" width="0" style="4" hidden="1" customWidth="1"/>
    <col min="4358" max="4358" width="26" style="4" customWidth="1"/>
    <col min="4359" max="4609" width="8.81640625" style="4"/>
    <col min="4610" max="4610" width="50.54296875" style="4" customWidth="1"/>
    <col min="4611" max="4611" width="16" style="4" customWidth="1"/>
    <col min="4612" max="4612" width="23.1796875" style="4" customWidth="1"/>
    <col min="4613" max="4613" width="0" style="4" hidden="1" customWidth="1"/>
    <col min="4614" max="4614" width="26" style="4" customWidth="1"/>
    <col min="4615" max="4865" width="8.81640625" style="4"/>
    <col min="4866" max="4866" width="50.54296875" style="4" customWidth="1"/>
    <col min="4867" max="4867" width="16" style="4" customWidth="1"/>
    <col min="4868" max="4868" width="23.1796875" style="4" customWidth="1"/>
    <col min="4869" max="4869" width="0" style="4" hidden="1" customWidth="1"/>
    <col min="4870" max="4870" width="26" style="4" customWidth="1"/>
    <col min="4871" max="5121" width="8.81640625" style="4"/>
    <col min="5122" max="5122" width="50.54296875" style="4" customWidth="1"/>
    <col min="5123" max="5123" width="16" style="4" customWidth="1"/>
    <col min="5124" max="5124" width="23.1796875" style="4" customWidth="1"/>
    <col min="5125" max="5125" width="0" style="4" hidden="1" customWidth="1"/>
    <col min="5126" max="5126" width="26" style="4" customWidth="1"/>
    <col min="5127" max="5377" width="8.81640625" style="4"/>
    <col min="5378" max="5378" width="50.54296875" style="4" customWidth="1"/>
    <col min="5379" max="5379" width="16" style="4" customWidth="1"/>
    <col min="5380" max="5380" width="23.1796875" style="4" customWidth="1"/>
    <col min="5381" max="5381" width="0" style="4" hidden="1" customWidth="1"/>
    <col min="5382" max="5382" width="26" style="4" customWidth="1"/>
    <col min="5383" max="5633" width="8.81640625" style="4"/>
    <col min="5634" max="5634" width="50.54296875" style="4" customWidth="1"/>
    <col min="5635" max="5635" width="16" style="4" customWidth="1"/>
    <col min="5636" max="5636" width="23.1796875" style="4" customWidth="1"/>
    <col min="5637" max="5637" width="0" style="4" hidden="1" customWidth="1"/>
    <col min="5638" max="5638" width="26" style="4" customWidth="1"/>
    <col min="5639" max="5889" width="8.81640625" style="4"/>
    <col min="5890" max="5890" width="50.54296875" style="4" customWidth="1"/>
    <col min="5891" max="5891" width="16" style="4" customWidth="1"/>
    <col min="5892" max="5892" width="23.1796875" style="4" customWidth="1"/>
    <col min="5893" max="5893" width="0" style="4" hidden="1" customWidth="1"/>
    <col min="5894" max="5894" width="26" style="4" customWidth="1"/>
    <col min="5895" max="6145" width="8.81640625" style="4"/>
    <col min="6146" max="6146" width="50.54296875" style="4" customWidth="1"/>
    <col min="6147" max="6147" width="16" style="4" customWidth="1"/>
    <col min="6148" max="6148" width="23.1796875" style="4" customWidth="1"/>
    <col min="6149" max="6149" width="0" style="4" hidden="1" customWidth="1"/>
    <col min="6150" max="6150" width="26" style="4" customWidth="1"/>
    <col min="6151" max="6401" width="8.81640625" style="4"/>
    <col min="6402" max="6402" width="50.54296875" style="4" customWidth="1"/>
    <col min="6403" max="6403" width="16" style="4" customWidth="1"/>
    <col min="6404" max="6404" width="23.1796875" style="4" customWidth="1"/>
    <col min="6405" max="6405" width="0" style="4" hidden="1" customWidth="1"/>
    <col min="6406" max="6406" width="26" style="4" customWidth="1"/>
    <col min="6407" max="6657" width="8.81640625" style="4"/>
    <col min="6658" max="6658" width="50.54296875" style="4" customWidth="1"/>
    <col min="6659" max="6659" width="16" style="4" customWidth="1"/>
    <col min="6660" max="6660" width="23.1796875" style="4" customWidth="1"/>
    <col min="6661" max="6661" width="0" style="4" hidden="1" customWidth="1"/>
    <col min="6662" max="6662" width="26" style="4" customWidth="1"/>
    <col min="6663" max="6913" width="8.81640625" style="4"/>
    <col min="6914" max="6914" width="50.54296875" style="4" customWidth="1"/>
    <col min="6915" max="6915" width="16" style="4" customWidth="1"/>
    <col min="6916" max="6916" width="23.1796875" style="4" customWidth="1"/>
    <col min="6917" max="6917" width="0" style="4" hidden="1" customWidth="1"/>
    <col min="6918" max="6918" width="26" style="4" customWidth="1"/>
    <col min="6919" max="7169" width="8.81640625" style="4"/>
    <col min="7170" max="7170" width="50.54296875" style="4" customWidth="1"/>
    <col min="7171" max="7171" width="16" style="4" customWidth="1"/>
    <col min="7172" max="7172" width="23.1796875" style="4" customWidth="1"/>
    <col min="7173" max="7173" width="0" style="4" hidden="1" customWidth="1"/>
    <col min="7174" max="7174" width="26" style="4" customWidth="1"/>
    <col min="7175" max="7425" width="8.81640625" style="4"/>
    <col min="7426" max="7426" width="50.54296875" style="4" customWidth="1"/>
    <col min="7427" max="7427" width="16" style="4" customWidth="1"/>
    <col min="7428" max="7428" width="23.1796875" style="4" customWidth="1"/>
    <col min="7429" max="7429" width="0" style="4" hidden="1" customWidth="1"/>
    <col min="7430" max="7430" width="26" style="4" customWidth="1"/>
    <col min="7431" max="7681" width="8.81640625" style="4"/>
    <col min="7682" max="7682" width="50.54296875" style="4" customWidth="1"/>
    <col min="7683" max="7683" width="16" style="4" customWidth="1"/>
    <col min="7684" max="7684" width="23.1796875" style="4" customWidth="1"/>
    <col min="7685" max="7685" width="0" style="4" hidden="1" customWidth="1"/>
    <col min="7686" max="7686" width="26" style="4" customWidth="1"/>
    <col min="7687" max="7937" width="8.81640625" style="4"/>
    <col min="7938" max="7938" width="50.54296875" style="4" customWidth="1"/>
    <col min="7939" max="7939" width="16" style="4" customWidth="1"/>
    <col min="7940" max="7940" width="23.1796875" style="4" customWidth="1"/>
    <col min="7941" max="7941" width="0" style="4" hidden="1" customWidth="1"/>
    <col min="7942" max="7942" width="26" style="4" customWidth="1"/>
    <col min="7943" max="8193" width="8.81640625" style="4"/>
    <col min="8194" max="8194" width="50.54296875" style="4" customWidth="1"/>
    <col min="8195" max="8195" width="16" style="4" customWidth="1"/>
    <col min="8196" max="8196" width="23.1796875" style="4" customWidth="1"/>
    <col min="8197" max="8197" width="0" style="4" hidden="1" customWidth="1"/>
    <col min="8198" max="8198" width="26" style="4" customWidth="1"/>
    <col min="8199" max="8449" width="8.81640625" style="4"/>
    <col min="8450" max="8450" width="50.54296875" style="4" customWidth="1"/>
    <col min="8451" max="8451" width="16" style="4" customWidth="1"/>
    <col min="8452" max="8452" width="23.1796875" style="4" customWidth="1"/>
    <col min="8453" max="8453" width="0" style="4" hidden="1" customWidth="1"/>
    <col min="8454" max="8454" width="26" style="4" customWidth="1"/>
    <col min="8455" max="8705" width="8.81640625" style="4"/>
    <col min="8706" max="8706" width="50.54296875" style="4" customWidth="1"/>
    <col min="8707" max="8707" width="16" style="4" customWidth="1"/>
    <col min="8708" max="8708" width="23.1796875" style="4" customWidth="1"/>
    <col min="8709" max="8709" width="0" style="4" hidden="1" customWidth="1"/>
    <col min="8710" max="8710" width="26" style="4" customWidth="1"/>
    <col min="8711" max="8961" width="8.81640625" style="4"/>
    <col min="8962" max="8962" width="50.54296875" style="4" customWidth="1"/>
    <col min="8963" max="8963" width="16" style="4" customWidth="1"/>
    <col min="8964" max="8964" width="23.1796875" style="4" customWidth="1"/>
    <col min="8965" max="8965" width="0" style="4" hidden="1" customWidth="1"/>
    <col min="8966" max="8966" width="26" style="4" customWidth="1"/>
    <col min="8967" max="9217" width="8.81640625" style="4"/>
    <col min="9218" max="9218" width="50.54296875" style="4" customWidth="1"/>
    <col min="9219" max="9219" width="16" style="4" customWidth="1"/>
    <col min="9220" max="9220" width="23.1796875" style="4" customWidth="1"/>
    <col min="9221" max="9221" width="0" style="4" hidden="1" customWidth="1"/>
    <col min="9222" max="9222" width="26" style="4" customWidth="1"/>
    <col min="9223" max="9473" width="8.81640625" style="4"/>
    <col min="9474" max="9474" width="50.54296875" style="4" customWidth="1"/>
    <col min="9475" max="9475" width="16" style="4" customWidth="1"/>
    <col min="9476" max="9476" width="23.1796875" style="4" customWidth="1"/>
    <col min="9477" max="9477" width="0" style="4" hidden="1" customWidth="1"/>
    <col min="9478" max="9478" width="26" style="4" customWidth="1"/>
    <col min="9479" max="9729" width="8.81640625" style="4"/>
    <col min="9730" max="9730" width="50.54296875" style="4" customWidth="1"/>
    <col min="9731" max="9731" width="16" style="4" customWidth="1"/>
    <col min="9732" max="9732" width="23.1796875" style="4" customWidth="1"/>
    <col min="9733" max="9733" width="0" style="4" hidden="1" customWidth="1"/>
    <col min="9734" max="9734" width="26" style="4" customWidth="1"/>
    <col min="9735" max="9985" width="8.81640625" style="4"/>
    <col min="9986" max="9986" width="50.54296875" style="4" customWidth="1"/>
    <col min="9987" max="9987" width="16" style="4" customWidth="1"/>
    <col min="9988" max="9988" width="23.1796875" style="4" customWidth="1"/>
    <col min="9989" max="9989" width="0" style="4" hidden="1" customWidth="1"/>
    <col min="9990" max="9990" width="26" style="4" customWidth="1"/>
    <col min="9991" max="10241" width="8.81640625" style="4"/>
    <col min="10242" max="10242" width="50.54296875" style="4" customWidth="1"/>
    <col min="10243" max="10243" width="16" style="4" customWidth="1"/>
    <col min="10244" max="10244" width="23.1796875" style="4" customWidth="1"/>
    <col min="10245" max="10245" width="0" style="4" hidden="1" customWidth="1"/>
    <col min="10246" max="10246" width="26" style="4" customWidth="1"/>
    <col min="10247" max="10497" width="8.81640625" style="4"/>
    <col min="10498" max="10498" width="50.54296875" style="4" customWidth="1"/>
    <col min="10499" max="10499" width="16" style="4" customWidth="1"/>
    <col min="10500" max="10500" width="23.1796875" style="4" customWidth="1"/>
    <col min="10501" max="10501" width="0" style="4" hidden="1" customWidth="1"/>
    <col min="10502" max="10502" width="26" style="4" customWidth="1"/>
    <col min="10503" max="10753" width="8.81640625" style="4"/>
    <col min="10754" max="10754" width="50.54296875" style="4" customWidth="1"/>
    <col min="10755" max="10755" width="16" style="4" customWidth="1"/>
    <col min="10756" max="10756" width="23.1796875" style="4" customWidth="1"/>
    <col min="10757" max="10757" width="0" style="4" hidden="1" customWidth="1"/>
    <col min="10758" max="10758" width="26" style="4" customWidth="1"/>
    <col min="10759" max="11009" width="8.81640625" style="4"/>
    <col min="11010" max="11010" width="50.54296875" style="4" customWidth="1"/>
    <col min="11011" max="11011" width="16" style="4" customWidth="1"/>
    <col min="11012" max="11012" width="23.1796875" style="4" customWidth="1"/>
    <col min="11013" max="11013" width="0" style="4" hidden="1" customWidth="1"/>
    <col min="11014" max="11014" width="26" style="4" customWidth="1"/>
    <col min="11015" max="11265" width="8.81640625" style="4"/>
    <col min="11266" max="11266" width="50.54296875" style="4" customWidth="1"/>
    <col min="11267" max="11267" width="16" style="4" customWidth="1"/>
    <col min="11268" max="11268" width="23.1796875" style="4" customWidth="1"/>
    <col min="11269" max="11269" width="0" style="4" hidden="1" customWidth="1"/>
    <col min="11270" max="11270" width="26" style="4" customWidth="1"/>
    <col min="11271" max="11521" width="8.81640625" style="4"/>
    <col min="11522" max="11522" width="50.54296875" style="4" customWidth="1"/>
    <col min="11523" max="11523" width="16" style="4" customWidth="1"/>
    <col min="11524" max="11524" width="23.1796875" style="4" customWidth="1"/>
    <col min="11525" max="11525" width="0" style="4" hidden="1" customWidth="1"/>
    <col min="11526" max="11526" width="26" style="4" customWidth="1"/>
    <col min="11527" max="11777" width="8.81640625" style="4"/>
    <col min="11778" max="11778" width="50.54296875" style="4" customWidth="1"/>
    <col min="11779" max="11779" width="16" style="4" customWidth="1"/>
    <col min="11780" max="11780" width="23.1796875" style="4" customWidth="1"/>
    <col min="11781" max="11781" width="0" style="4" hidden="1" customWidth="1"/>
    <col min="11782" max="11782" width="26" style="4" customWidth="1"/>
    <col min="11783" max="12033" width="8.81640625" style="4"/>
    <col min="12034" max="12034" width="50.54296875" style="4" customWidth="1"/>
    <col min="12035" max="12035" width="16" style="4" customWidth="1"/>
    <col min="12036" max="12036" width="23.1796875" style="4" customWidth="1"/>
    <col min="12037" max="12037" width="0" style="4" hidden="1" customWidth="1"/>
    <col min="12038" max="12038" width="26" style="4" customWidth="1"/>
    <col min="12039" max="12289" width="8.81640625" style="4"/>
    <col min="12290" max="12290" width="50.54296875" style="4" customWidth="1"/>
    <col min="12291" max="12291" width="16" style="4" customWidth="1"/>
    <col min="12292" max="12292" width="23.1796875" style="4" customWidth="1"/>
    <col min="12293" max="12293" width="0" style="4" hidden="1" customWidth="1"/>
    <col min="12294" max="12294" width="26" style="4" customWidth="1"/>
    <col min="12295" max="12545" width="8.81640625" style="4"/>
    <col min="12546" max="12546" width="50.54296875" style="4" customWidth="1"/>
    <col min="12547" max="12547" width="16" style="4" customWidth="1"/>
    <col min="12548" max="12548" width="23.1796875" style="4" customWidth="1"/>
    <col min="12549" max="12549" width="0" style="4" hidden="1" customWidth="1"/>
    <col min="12550" max="12550" width="26" style="4" customWidth="1"/>
    <col min="12551" max="12801" width="8.81640625" style="4"/>
    <col min="12802" max="12802" width="50.54296875" style="4" customWidth="1"/>
    <col min="12803" max="12803" width="16" style="4" customWidth="1"/>
    <col min="12804" max="12804" width="23.1796875" style="4" customWidth="1"/>
    <col min="12805" max="12805" width="0" style="4" hidden="1" customWidth="1"/>
    <col min="12806" max="12806" width="26" style="4" customWidth="1"/>
    <col min="12807" max="13057" width="8.81640625" style="4"/>
    <col min="13058" max="13058" width="50.54296875" style="4" customWidth="1"/>
    <col min="13059" max="13059" width="16" style="4" customWidth="1"/>
    <col min="13060" max="13060" width="23.1796875" style="4" customWidth="1"/>
    <col min="13061" max="13061" width="0" style="4" hidden="1" customWidth="1"/>
    <col min="13062" max="13062" width="26" style="4" customWidth="1"/>
    <col min="13063" max="13313" width="8.81640625" style="4"/>
    <col min="13314" max="13314" width="50.54296875" style="4" customWidth="1"/>
    <col min="13315" max="13315" width="16" style="4" customWidth="1"/>
    <col min="13316" max="13316" width="23.1796875" style="4" customWidth="1"/>
    <col min="13317" max="13317" width="0" style="4" hidden="1" customWidth="1"/>
    <col min="13318" max="13318" width="26" style="4" customWidth="1"/>
    <col min="13319" max="13569" width="8.81640625" style="4"/>
    <col min="13570" max="13570" width="50.54296875" style="4" customWidth="1"/>
    <col min="13571" max="13571" width="16" style="4" customWidth="1"/>
    <col min="13572" max="13572" width="23.1796875" style="4" customWidth="1"/>
    <col min="13573" max="13573" width="0" style="4" hidden="1" customWidth="1"/>
    <col min="13574" max="13574" width="26" style="4" customWidth="1"/>
    <col min="13575" max="13825" width="8.81640625" style="4"/>
    <col min="13826" max="13826" width="50.54296875" style="4" customWidth="1"/>
    <col min="13827" max="13827" width="16" style="4" customWidth="1"/>
    <col min="13828" max="13828" width="23.1796875" style="4" customWidth="1"/>
    <col min="13829" max="13829" width="0" style="4" hidden="1" customWidth="1"/>
    <col min="13830" max="13830" width="26" style="4" customWidth="1"/>
    <col min="13831" max="14081" width="8.81640625" style="4"/>
    <col min="14082" max="14082" width="50.54296875" style="4" customWidth="1"/>
    <col min="14083" max="14083" width="16" style="4" customWidth="1"/>
    <col min="14084" max="14084" width="23.1796875" style="4" customWidth="1"/>
    <col min="14085" max="14085" width="0" style="4" hidden="1" customWidth="1"/>
    <col min="14086" max="14086" width="26" style="4" customWidth="1"/>
    <col min="14087" max="14337" width="8.81640625" style="4"/>
    <col min="14338" max="14338" width="50.54296875" style="4" customWidth="1"/>
    <col min="14339" max="14339" width="16" style="4" customWidth="1"/>
    <col min="14340" max="14340" width="23.1796875" style="4" customWidth="1"/>
    <col min="14341" max="14341" width="0" style="4" hidden="1" customWidth="1"/>
    <col min="14342" max="14342" width="26" style="4" customWidth="1"/>
    <col min="14343" max="14593" width="8.81640625" style="4"/>
    <col min="14594" max="14594" width="50.54296875" style="4" customWidth="1"/>
    <col min="14595" max="14595" width="16" style="4" customWidth="1"/>
    <col min="14596" max="14596" width="23.1796875" style="4" customWidth="1"/>
    <col min="14597" max="14597" width="0" style="4" hidden="1" customWidth="1"/>
    <col min="14598" max="14598" width="26" style="4" customWidth="1"/>
    <col min="14599" max="14849" width="8.81640625" style="4"/>
    <col min="14850" max="14850" width="50.54296875" style="4" customWidth="1"/>
    <col min="14851" max="14851" width="16" style="4" customWidth="1"/>
    <col min="14852" max="14852" width="23.1796875" style="4" customWidth="1"/>
    <col min="14853" max="14853" width="0" style="4" hidden="1" customWidth="1"/>
    <col min="14854" max="14854" width="26" style="4" customWidth="1"/>
    <col min="14855" max="15105" width="8.81640625" style="4"/>
    <col min="15106" max="15106" width="50.54296875" style="4" customWidth="1"/>
    <col min="15107" max="15107" width="16" style="4" customWidth="1"/>
    <col min="15108" max="15108" width="23.1796875" style="4" customWidth="1"/>
    <col min="15109" max="15109" width="0" style="4" hidden="1" customWidth="1"/>
    <col min="15110" max="15110" width="26" style="4" customWidth="1"/>
    <col min="15111" max="15361" width="8.81640625" style="4"/>
    <col min="15362" max="15362" width="50.54296875" style="4" customWidth="1"/>
    <col min="15363" max="15363" width="16" style="4" customWidth="1"/>
    <col min="15364" max="15364" width="23.1796875" style="4" customWidth="1"/>
    <col min="15365" max="15365" width="0" style="4" hidden="1" customWidth="1"/>
    <col min="15366" max="15366" width="26" style="4" customWidth="1"/>
    <col min="15367" max="15617" width="8.81640625" style="4"/>
    <col min="15618" max="15618" width="50.54296875" style="4" customWidth="1"/>
    <col min="15619" max="15619" width="16" style="4" customWidth="1"/>
    <col min="15620" max="15620" width="23.1796875" style="4" customWidth="1"/>
    <col min="15621" max="15621" width="0" style="4" hidden="1" customWidth="1"/>
    <col min="15622" max="15622" width="26" style="4" customWidth="1"/>
    <col min="15623" max="15873" width="8.81640625" style="4"/>
    <col min="15874" max="15874" width="50.54296875" style="4" customWidth="1"/>
    <col min="15875" max="15875" width="16" style="4" customWidth="1"/>
    <col min="15876" max="15876" width="23.1796875" style="4" customWidth="1"/>
    <col min="15877" max="15877" width="0" style="4" hidden="1" customWidth="1"/>
    <col min="15878" max="15878" width="26" style="4" customWidth="1"/>
    <col min="15879" max="16129" width="8.81640625" style="4"/>
    <col min="16130" max="16130" width="50.54296875" style="4" customWidth="1"/>
    <col min="16131" max="16131" width="16" style="4" customWidth="1"/>
    <col min="16132" max="16132" width="23.1796875" style="4" customWidth="1"/>
    <col min="16133" max="16133" width="0" style="4" hidden="1" customWidth="1"/>
    <col min="16134" max="16134" width="26" style="4" customWidth="1"/>
    <col min="16135" max="16384" width="8.81640625" style="4"/>
  </cols>
  <sheetData>
    <row r="1" spans="1:6" ht="15" customHeight="1">
      <c r="A1" s="571"/>
      <c r="B1" s="573"/>
      <c r="C1" s="573"/>
      <c r="D1" s="573"/>
      <c r="E1" s="344"/>
      <c r="F1" s="99"/>
    </row>
    <row r="2" spans="1:6" ht="5.15" customHeight="1">
      <c r="A2" s="572"/>
      <c r="B2" s="547"/>
      <c r="C2" s="547"/>
      <c r="D2" s="547"/>
      <c r="E2" s="342"/>
      <c r="F2" s="99"/>
    </row>
    <row r="3" spans="1:6" ht="25.5" customHeight="1">
      <c r="A3" s="572"/>
      <c r="B3" s="547"/>
      <c r="C3" s="547"/>
      <c r="D3" s="547"/>
      <c r="E3" s="342"/>
      <c r="F3" s="13"/>
    </row>
    <row r="4" spans="1:6" ht="5.15" customHeight="1">
      <c r="A4" s="11"/>
      <c r="B4" s="567"/>
      <c r="C4" s="567"/>
      <c r="D4" s="568"/>
      <c r="E4" s="333"/>
      <c r="F4" s="13"/>
    </row>
    <row r="5" spans="1:6" ht="27" customHeight="1">
      <c r="A5" s="334"/>
      <c r="B5" s="566" t="s">
        <v>803</v>
      </c>
      <c r="C5" s="566"/>
      <c r="D5" s="566"/>
      <c r="E5" s="341"/>
      <c r="F5" s="13"/>
    </row>
    <row r="6" spans="1:6" ht="5.15" customHeight="1">
      <c r="A6" s="11"/>
      <c r="B6" s="574"/>
      <c r="C6" s="574"/>
      <c r="D6" s="575"/>
      <c r="E6" s="336"/>
      <c r="F6" s="13"/>
    </row>
    <row r="7" spans="1:6" ht="14.25" customHeight="1">
      <c r="A7" s="11"/>
      <c r="B7" s="549" t="s">
        <v>833</v>
      </c>
      <c r="C7" s="549"/>
      <c r="D7" s="549"/>
      <c r="E7" s="511"/>
      <c r="F7" s="13"/>
    </row>
    <row r="8" spans="1:6" ht="5.15" customHeight="1">
      <c r="A8" s="11"/>
      <c r="B8" s="574"/>
      <c r="C8" s="574"/>
      <c r="D8" s="574"/>
      <c r="E8" s="511"/>
      <c r="F8" s="13"/>
    </row>
    <row r="9" spans="1:6" ht="16.5" customHeight="1">
      <c r="A9" s="11"/>
      <c r="B9" s="560" t="s">
        <v>836</v>
      </c>
      <c r="C9" s="560"/>
      <c r="D9" s="560"/>
      <c r="E9" s="343"/>
      <c r="F9" s="13"/>
    </row>
    <row r="10" spans="1:6" ht="5.15" customHeight="1">
      <c r="A10" s="11"/>
      <c r="B10" s="574"/>
      <c r="C10" s="574"/>
      <c r="D10" s="574"/>
      <c r="E10" s="336"/>
      <c r="F10" s="13"/>
    </row>
    <row r="11" spans="1:6">
      <c r="A11" s="11"/>
      <c r="B11" s="562" t="s">
        <v>829</v>
      </c>
      <c r="C11" s="562"/>
      <c r="D11" s="562"/>
      <c r="E11" s="525"/>
      <c r="F11" s="13"/>
    </row>
    <row r="12" spans="1:6" ht="5.15" customHeight="1" thickBot="1">
      <c r="A12" s="20"/>
      <c r="B12" s="569"/>
      <c r="C12" s="569"/>
      <c r="D12" s="570"/>
      <c r="E12" s="337"/>
      <c r="F12" s="13"/>
    </row>
    <row r="13" spans="1:6">
      <c r="A13" s="21"/>
      <c r="B13" s="24"/>
      <c r="C13" s="338"/>
      <c r="D13" s="22" t="s">
        <v>16</v>
      </c>
      <c r="E13" s="337"/>
      <c r="F13" s="13"/>
    </row>
    <row r="14" spans="1:6" ht="13.5" thickBot="1">
      <c r="A14" s="20"/>
      <c r="B14" s="23"/>
      <c r="C14" s="1"/>
      <c r="D14" s="2" t="s">
        <v>70</v>
      </c>
      <c r="E14" s="337"/>
      <c r="F14" s="13"/>
    </row>
    <row r="15" spans="1:6">
      <c r="A15" s="21"/>
      <c r="B15" s="24"/>
      <c r="C15" s="338"/>
      <c r="D15" s="3"/>
      <c r="E15" s="337"/>
      <c r="F15" s="13"/>
    </row>
    <row r="16" spans="1:6" ht="21.75" customHeight="1">
      <c r="A16" s="21"/>
      <c r="B16" s="25" t="s">
        <v>766</v>
      </c>
      <c r="C16" s="338"/>
      <c r="D16" s="278"/>
      <c r="E16" s="337"/>
      <c r="F16" s="13"/>
    </row>
    <row r="17" spans="1:6" ht="9" customHeight="1">
      <c r="A17" s="21"/>
      <c r="B17" s="25"/>
      <c r="C17" s="338"/>
      <c r="D17" s="278"/>
      <c r="E17" s="337"/>
      <c r="F17" s="13"/>
    </row>
    <row r="18" spans="1:6" ht="21.75" customHeight="1">
      <c r="A18" s="21"/>
      <c r="B18" s="25" t="s">
        <v>767</v>
      </c>
      <c r="C18" s="338"/>
      <c r="D18" s="278"/>
      <c r="E18" s="337"/>
      <c r="F18" s="13"/>
    </row>
    <row r="19" spans="1:6" ht="9.75" customHeight="1">
      <c r="A19" s="21"/>
      <c r="B19" s="25"/>
      <c r="C19" s="338"/>
      <c r="D19" s="278"/>
      <c r="E19" s="337"/>
      <c r="F19" s="13"/>
    </row>
    <row r="20" spans="1:6" ht="21.75" customHeight="1">
      <c r="A20" s="21"/>
      <c r="B20" s="25" t="s">
        <v>768</v>
      </c>
      <c r="C20" s="338"/>
      <c r="D20" s="278"/>
      <c r="E20" s="337"/>
    </row>
    <row r="21" spans="1:6" ht="10.5" customHeight="1">
      <c r="A21" s="21"/>
      <c r="B21" s="25"/>
      <c r="C21" s="338"/>
      <c r="D21" s="278"/>
      <c r="E21" s="337"/>
    </row>
    <row r="22" spans="1:6" ht="21.75" customHeight="1">
      <c r="A22" s="21"/>
      <c r="B22" s="25" t="s">
        <v>769</v>
      </c>
      <c r="C22" s="338"/>
      <c r="D22" s="278"/>
      <c r="E22" s="337"/>
    </row>
    <row r="23" spans="1:6" ht="9" customHeight="1">
      <c r="A23" s="21"/>
      <c r="B23" s="25"/>
      <c r="C23" s="338"/>
      <c r="D23" s="278"/>
      <c r="E23" s="337"/>
    </row>
    <row r="24" spans="1:6" ht="21.75" customHeight="1">
      <c r="A24" s="21"/>
      <c r="B24" s="25" t="s">
        <v>770</v>
      </c>
      <c r="C24" s="338"/>
      <c r="D24" s="278"/>
      <c r="E24" s="337"/>
    </row>
    <row r="25" spans="1:6" ht="9.75" customHeight="1">
      <c r="A25" s="21"/>
      <c r="B25" s="25"/>
      <c r="C25" s="338"/>
      <c r="D25" s="278"/>
      <c r="E25" s="337"/>
    </row>
    <row r="26" spans="1:6" ht="21.75" customHeight="1">
      <c r="A26" s="21"/>
      <c r="B26" s="25" t="s">
        <v>771</v>
      </c>
      <c r="C26" s="338"/>
      <c r="D26" s="278"/>
      <c r="E26" s="337"/>
    </row>
    <row r="27" spans="1:6" ht="10.5" customHeight="1">
      <c r="A27" s="21"/>
      <c r="B27" s="25"/>
      <c r="C27" s="338"/>
      <c r="D27" s="278"/>
      <c r="E27" s="337"/>
    </row>
    <row r="28" spans="1:6" ht="21.75" customHeight="1">
      <c r="A28" s="21"/>
      <c r="B28" s="25"/>
      <c r="C28" s="338"/>
      <c r="D28" s="278"/>
      <c r="E28" s="337"/>
    </row>
    <row r="29" spans="1:6" ht="9.75" customHeight="1">
      <c r="A29" s="21"/>
      <c r="B29" s="25"/>
      <c r="C29" s="338"/>
      <c r="D29" s="278"/>
      <c r="E29" s="337"/>
    </row>
    <row r="30" spans="1:6" ht="21.75" customHeight="1">
      <c r="A30" s="21"/>
      <c r="B30" s="25"/>
      <c r="C30" s="338"/>
      <c r="D30" s="278"/>
      <c r="E30" s="337"/>
    </row>
    <row r="31" spans="1:6" ht="9.75" customHeight="1">
      <c r="A31" s="21"/>
      <c r="B31" s="25"/>
      <c r="C31" s="338"/>
      <c r="D31" s="278"/>
      <c r="E31" s="337"/>
    </row>
    <row r="32" spans="1:6" ht="22.5" customHeight="1">
      <c r="A32" s="21"/>
      <c r="B32" s="25"/>
      <c r="C32" s="338"/>
      <c r="D32" s="278"/>
      <c r="E32" s="337"/>
    </row>
    <row r="33" spans="1:5">
      <c r="A33" s="21"/>
      <c r="B33" s="25"/>
      <c r="C33" s="338"/>
      <c r="D33" s="278"/>
      <c r="E33" s="337"/>
    </row>
    <row r="34" spans="1:5" ht="21" customHeight="1">
      <c r="A34" s="21"/>
      <c r="B34" s="25"/>
      <c r="C34" s="338"/>
      <c r="D34" s="278"/>
      <c r="E34" s="337"/>
    </row>
    <row r="35" spans="1:5">
      <c r="A35" s="21"/>
      <c r="B35" s="25"/>
      <c r="C35" s="338"/>
      <c r="D35" s="278"/>
      <c r="E35" s="337"/>
    </row>
    <row r="36" spans="1:5" ht="19.5" customHeight="1">
      <c r="A36" s="21"/>
      <c r="B36" s="25"/>
      <c r="C36" s="338"/>
      <c r="D36" s="278"/>
      <c r="E36" s="337"/>
    </row>
    <row r="37" spans="1:5">
      <c r="A37" s="21"/>
      <c r="B37" s="25"/>
      <c r="C37" s="338"/>
      <c r="D37" s="278"/>
      <c r="E37" s="337"/>
    </row>
    <row r="38" spans="1:5" ht="19.5" customHeight="1">
      <c r="A38" s="21"/>
      <c r="B38" s="25"/>
      <c r="C38" s="338"/>
      <c r="D38" s="278"/>
      <c r="E38" s="337"/>
    </row>
    <row r="39" spans="1:5">
      <c r="A39" s="21"/>
      <c r="B39" s="25"/>
      <c r="C39" s="338"/>
      <c r="D39" s="278"/>
      <c r="E39" s="337"/>
    </row>
    <row r="40" spans="1:5" ht="19.5" customHeight="1">
      <c r="A40" s="21"/>
      <c r="B40" s="25"/>
      <c r="C40" s="338"/>
      <c r="D40" s="278"/>
      <c r="E40" s="337"/>
    </row>
    <row r="41" spans="1:5">
      <c r="A41" s="21"/>
      <c r="B41" s="25"/>
      <c r="C41" s="338"/>
      <c r="D41" s="278"/>
      <c r="E41" s="337"/>
    </row>
    <row r="42" spans="1:5" ht="22.5" customHeight="1">
      <c r="A42" s="21"/>
      <c r="B42" s="25"/>
      <c r="C42" s="338"/>
      <c r="D42" s="278"/>
      <c r="E42" s="337"/>
    </row>
    <row r="43" spans="1:5">
      <c r="A43" s="21"/>
      <c r="B43" s="25"/>
      <c r="C43" s="338"/>
      <c r="D43" s="278"/>
      <c r="E43" s="337"/>
    </row>
    <row r="44" spans="1:5" ht="22" customHeight="1">
      <c r="A44" s="21"/>
      <c r="B44" s="25"/>
      <c r="C44" s="338"/>
      <c r="D44" s="278"/>
      <c r="E44" s="337"/>
    </row>
    <row r="45" spans="1:5">
      <c r="A45" s="21"/>
      <c r="B45" s="25"/>
      <c r="C45" s="338"/>
      <c r="D45" s="278"/>
      <c r="E45" s="337"/>
    </row>
    <row r="46" spans="1:5" ht="18.75" customHeight="1">
      <c r="A46" s="21"/>
      <c r="B46" s="25"/>
      <c r="C46" s="338"/>
      <c r="D46" s="278"/>
      <c r="E46" s="337"/>
    </row>
    <row r="47" spans="1:5">
      <c r="A47" s="21"/>
      <c r="B47" s="25"/>
      <c r="C47" s="338"/>
      <c r="D47" s="278"/>
      <c r="E47" s="337"/>
    </row>
    <row r="48" spans="1:5" ht="19.5" customHeight="1">
      <c r="A48" s="21"/>
      <c r="B48" s="25"/>
      <c r="C48" s="338"/>
      <c r="D48" s="278"/>
      <c r="E48" s="337"/>
    </row>
    <row r="49" spans="1:5">
      <c r="A49" s="21"/>
      <c r="B49" s="25"/>
      <c r="C49" s="338"/>
      <c r="D49" s="278"/>
      <c r="E49" s="337"/>
    </row>
    <row r="50" spans="1:5" ht="21" customHeight="1">
      <c r="A50" s="21"/>
      <c r="B50" s="25"/>
      <c r="C50" s="338"/>
      <c r="D50" s="278"/>
      <c r="E50" s="337"/>
    </row>
    <row r="51" spans="1:5">
      <c r="A51" s="26"/>
      <c r="B51" s="27"/>
      <c r="C51" s="5"/>
      <c r="D51" s="279"/>
      <c r="E51" s="337"/>
    </row>
    <row r="52" spans="1:5" ht="33" customHeight="1" thickBot="1">
      <c r="A52" s="431"/>
      <c r="B52" s="564" t="s">
        <v>418</v>
      </c>
      <c r="C52" s="565"/>
      <c r="D52" s="280"/>
      <c r="E52" s="339"/>
    </row>
  </sheetData>
  <mergeCells count="12">
    <mergeCell ref="A1:A3"/>
    <mergeCell ref="B1:D3"/>
    <mergeCell ref="B4:D4"/>
    <mergeCell ref="B5:D5"/>
    <mergeCell ref="B9:D9"/>
    <mergeCell ref="B52:C52"/>
    <mergeCell ref="B7:D7"/>
    <mergeCell ref="B6:D6"/>
    <mergeCell ref="B8:D8"/>
    <mergeCell ref="B10:D10"/>
    <mergeCell ref="B12:D12"/>
    <mergeCell ref="B11:D11"/>
  </mergeCells>
  <printOptions horizontalCentered="1"/>
  <pageMargins left="0.39370078740157483" right="0.19685039370078741" top="0.98425196850393704" bottom="0.43307086614173229" header="0.39370078740157483" footer="0.19685039370078741"/>
  <pageSetup paperSize="9" scale="85" orientation="portrait" r:id="rId1"/>
  <headerFooter alignWithMargins="0">
    <oddHeader>&amp;C&amp;"Arial,Bold"&amp;12BILL No. 4.4 COLLECTION SHEET</oddHeader>
    <oddFooter>&amp;C&amp;"Arial,Regular"Page &amp;P of &amp;N&amp;R&amp;"Arial,Regular"Collection Sheet - Bill No. 1.1</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5E5F2-B5B7-4798-8F34-6E06DC58C910}">
  <dimension ref="A1:G21"/>
  <sheetViews>
    <sheetView view="pageBreakPreview" topLeftCell="A7" zoomScaleNormal="100" zoomScaleSheetLayoutView="100" workbookViewId="0">
      <selection activeCell="B14" sqref="B14"/>
    </sheetView>
  </sheetViews>
  <sheetFormatPr defaultColWidth="8.81640625" defaultRowHeight="12.5"/>
  <cols>
    <col min="1" max="1" width="12.1796875" style="320" bestFit="1" customWidth="1"/>
    <col min="2" max="2" width="73.81640625" style="320" customWidth="1"/>
    <col min="3" max="3" width="19" style="320" customWidth="1"/>
    <col min="4" max="4" width="8.81640625" style="320"/>
    <col min="5" max="5" width="16.54296875" style="320" bestFit="1" customWidth="1"/>
    <col min="6" max="6" width="8.81640625" style="320"/>
    <col min="7" max="7" width="16.54296875" style="320" bestFit="1" customWidth="1"/>
    <col min="8" max="9" width="8.81640625" style="320"/>
    <col min="10" max="10" width="8.453125" style="320" customWidth="1"/>
    <col min="11" max="256" width="8.81640625" style="320"/>
    <col min="257" max="257" width="12.1796875" style="320" bestFit="1" customWidth="1"/>
    <col min="258" max="258" width="84.54296875" style="320" bestFit="1" customWidth="1"/>
    <col min="259" max="265" width="8.81640625" style="320"/>
    <col min="266" max="266" width="8.453125" style="320" customWidth="1"/>
    <col min="267" max="512" width="8.81640625" style="320"/>
    <col min="513" max="513" width="12.1796875" style="320" bestFit="1" customWidth="1"/>
    <col min="514" max="514" width="84.54296875" style="320" bestFit="1" customWidth="1"/>
    <col min="515" max="521" width="8.81640625" style="320"/>
    <col min="522" max="522" width="8.453125" style="320" customWidth="1"/>
    <col min="523" max="768" width="8.81640625" style="320"/>
    <col min="769" max="769" width="12.1796875" style="320" bestFit="1" customWidth="1"/>
    <col min="770" max="770" width="84.54296875" style="320" bestFit="1" customWidth="1"/>
    <col min="771" max="777" width="8.81640625" style="320"/>
    <col min="778" max="778" width="8.453125" style="320" customWidth="1"/>
    <col min="779" max="1024" width="8.81640625" style="320"/>
    <col min="1025" max="1025" width="12.1796875" style="320" bestFit="1" customWidth="1"/>
    <col min="1026" max="1026" width="84.54296875" style="320" bestFit="1" customWidth="1"/>
    <col min="1027" max="1033" width="8.81640625" style="320"/>
    <col min="1034" max="1034" width="8.453125" style="320" customWidth="1"/>
    <col min="1035" max="1280" width="8.81640625" style="320"/>
    <col min="1281" max="1281" width="12.1796875" style="320" bestFit="1" customWidth="1"/>
    <col min="1282" max="1282" width="84.54296875" style="320" bestFit="1" customWidth="1"/>
    <col min="1283" max="1289" width="8.81640625" style="320"/>
    <col min="1290" max="1290" width="8.453125" style="320" customWidth="1"/>
    <col min="1291" max="1536" width="8.81640625" style="320"/>
    <col min="1537" max="1537" width="12.1796875" style="320" bestFit="1" customWidth="1"/>
    <col min="1538" max="1538" width="84.54296875" style="320" bestFit="1" customWidth="1"/>
    <col min="1539" max="1545" width="8.81640625" style="320"/>
    <col min="1546" max="1546" width="8.453125" style="320" customWidth="1"/>
    <col min="1547" max="1792" width="8.81640625" style="320"/>
    <col min="1793" max="1793" width="12.1796875" style="320" bestFit="1" customWidth="1"/>
    <col min="1794" max="1794" width="84.54296875" style="320" bestFit="1" customWidth="1"/>
    <col min="1795" max="1801" width="8.81640625" style="320"/>
    <col min="1802" max="1802" width="8.453125" style="320" customWidth="1"/>
    <col min="1803" max="2048" width="8.81640625" style="320"/>
    <col min="2049" max="2049" width="12.1796875" style="320" bestFit="1" customWidth="1"/>
    <col min="2050" max="2050" width="84.54296875" style="320" bestFit="1" customWidth="1"/>
    <col min="2051" max="2057" width="8.81640625" style="320"/>
    <col min="2058" max="2058" width="8.453125" style="320" customWidth="1"/>
    <col min="2059" max="2304" width="8.81640625" style="320"/>
    <col min="2305" max="2305" width="12.1796875" style="320" bestFit="1" customWidth="1"/>
    <col min="2306" max="2306" width="84.54296875" style="320" bestFit="1" customWidth="1"/>
    <col min="2307" max="2313" width="8.81640625" style="320"/>
    <col min="2314" max="2314" width="8.453125" style="320" customWidth="1"/>
    <col min="2315" max="2560" width="8.81640625" style="320"/>
    <col min="2561" max="2561" width="12.1796875" style="320" bestFit="1" customWidth="1"/>
    <col min="2562" max="2562" width="84.54296875" style="320" bestFit="1" customWidth="1"/>
    <col min="2563" max="2569" width="8.81640625" style="320"/>
    <col min="2570" max="2570" width="8.453125" style="320" customWidth="1"/>
    <col min="2571" max="2816" width="8.81640625" style="320"/>
    <col min="2817" max="2817" width="12.1796875" style="320" bestFit="1" customWidth="1"/>
    <col min="2818" max="2818" width="84.54296875" style="320" bestFit="1" customWidth="1"/>
    <col min="2819" max="2825" width="8.81640625" style="320"/>
    <col min="2826" max="2826" width="8.453125" style="320" customWidth="1"/>
    <col min="2827" max="3072" width="8.81640625" style="320"/>
    <col min="3073" max="3073" width="12.1796875" style="320" bestFit="1" customWidth="1"/>
    <col min="3074" max="3074" width="84.54296875" style="320" bestFit="1" customWidth="1"/>
    <col min="3075" max="3081" width="8.81640625" style="320"/>
    <col min="3082" max="3082" width="8.453125" style="320" customWidth="1"/>
    <col min="3083" max="3328" width="8.81640625" style="320"/>
    <col min="3329" max="3329" width="12.1796875" style="320" bestFit="1" customWidth="1"/>
    <col min="3330" max="3330" width="84.54296875" style="320" bestFit="1" customWidth="1"/>
    <col min="3331" max="3337" width="8.81640625" style="320"/>
    <col min="3338" max="3338" width="8.453125" style="320" customWidth="1"/>
    <col min="3339" max="3584" width="8.81640625" style="320"/>
    <col min="3585" max="3585" width="12.1796875" style="320" bestFit="1" customWidth="1"/>
    <col min="3586" max="3586" width="84.54296875" style="320" bestFit="1" customWidth="1"/>
    <col min="3587" max="3593" width="8.81640625" style="320"/>
    <col min="3594" max="3594" width="8.453125" style="320" customWidth="1"/>
    <col min="3595" max="3840" width="8.81640625" style="320"/>
    <col min="3841" max="3841" width="12.1796875" style="320" bestFit="1" customWidth="1"/>
    <col min="3842" max="3842" width="84.54296875" style="320" bestFit="1" customWidth="1"/>
    <col min="3843" max="3849" width="8.81640625" style="320"/>
    <col min="3850" max="3850" width="8.453125" style="320" customWidth="1"/>
    <col min="3851" max="4096" width="8.81640625" style="320"/>
    <col min="4097" max="4097" width="12.1796875" style="320" bestFit="1" customWidth="1"/>
    <col min="4098" max="4098" width="84.54296875" style="320" bestFit="1" customWidth="1"/>
    <col min="4099" max="4105" width="8.81640625" style="320"/>
    <col min="4106" max="4106" width="8.453125" style="320" customWidth="1"/>
    <col min="4107" max="4352" width="8.81640625" style="320"/>
    <col min="4353" max="4353" width="12.1796875" style="320" bestFit="1" customWidth="1"/>
    <col min="4354" max="4354" width="84.54296875" style="320" bestFit="1" customWidth="1"/>
    <col min="4355" max="4361" width="8.81640625" style="320"/>
    <col min="4362" max="4362" width="8.453125" style="320" customWidth="1"/>
    <col min="4363" max="4608" width="8.81640625" style="320"/>
    <col min="4609" max="4609" width="12.1796875" style="320" bestFit="1" customWidth="1"/>
    <col min="4610" max="4610" width="84.54296875" style="320" bestFit="1" customWidth="1"/>
    <col min="4611" max="4617" width="8.81640625" style="320"/>
    <col min="4618" max="4618" width="8.453125" style="320" customWidth="1"/>
    <col min="4619" max="4864" width="8.81640625" style="320"/>
    <col min="4865" max="4865" width="12.1796875" style="320" bestFit="1" customWidth="1"/>
    <col min="4866" max="4866" width="84.54296875" style="320" bestFit="1" customWidth="1"/>
    <col min="4867" max="4873" width="8.81640625" style="320"/>
    <col min="4874" max="4874" width="8.453125" style="320" customWidth="1"/>
    <col min="4875" max="5120" width="8.81640625" style="320"/>
    <col min="5121" max="5121" width="12.1796875" style="320" bestFit="1" customWidth="1"/>
    <col min="5122" max="5122" width="84.54296875" style="320" bestFit="1" customWidth="1"/>
    <col min="5123" max="5129" width="8.81640625" style="320"/>
    <col min="5130" max="5130" width="8.453125" style="320" customWidth="1"/>
    <col min="5131" max="5376" width="8.81640625" style="320"/>
    <col min="5377" max="5377" width="12.1796875" style="320" bestFit="1" customWidth="1"/>
    <col min="5378" max="5378" width="84.54296875" style="320" bestFit="1" customWidth="1"/>
    <col min="5379" max="5385" width="8.81640625" style="320"/>
    <col min="5386" max="5386" width="8.453125" style="320" customWidth="1"/>
    <col min="5387" max="5632" width="8.81640625" style="320"/>
    <col min="5633" max="5633" width="12.1796875" style="320" bestFit="1" customWidth="1"/>
    <col min="5634" max="5634" width="84.54296875" style="320" bestFit="1" customWidth="1"/>
    <col min="5635" max="5641" width="8.81640625" style="320"/>
    <col min="5642" max="5642" width="8.453125" style="320" customWidth="1"/>
    <col min="5643" max="5888" width="8.81640625" style="320"/>
    <col min="5889" max="5889" width="12.1796875" style="320" bestFit="1" customWidth="1"/>
    <col min="5890" max="5890" width="84.54296875" style="320" bestFit="1" customWidth="1"/>
    <col min="5891" max="5897" width="8.81640625" style="320"/>
    <col min="5898" max="5898" width="8.453125" style="320" customWidth="1"/>
    <col min="5899" max="6144" width="8.81640625" style="320"/>
    <col min="6145" max="6145" width="12.1796875" style="320" bestFit="1" customWidth="1"/>
    <col min="6146" max="6146" width="84.54296875" style="320" bestFit="1" customWidth="1"/>
    <col min="6147" max="6153" width="8.81640625" style="320"/>
    <col min="6154" max="6154" width="8.453125" style="320" customWidth="1"/>
    <col min="6155" max="6400" width="8.81640625" style="320"/>
    <col min="6401" max="6401" width="12.1796875" style="320" bestFit="1" customWidth="1"/>
    <col min="6402" max="6402" width="84.54296875" style="320" bestFit="1" customWidth="1"/>
    <col min="6403" max="6409" width="8.81640625" style="320"/>
    <col min="6410" max="6410" width="8.453125" style="320" customWidth="1"/>
    <col min="6411" max="6656" width="8.81640625" style="320"/>
    <col min="6657" max="6657" width="12.1796875" style="320" bestFit="1" customWidth="1"/>
    <col min="6658" max="6658" width="84.54296875" style="320" bestFit="1" customWidth="1"/>
    <col min="6659" max="6665" width="8.81640625" style="320"/>
    <col min="6666" max="6666" width="8.453125" style="320" customWidth="1"/>
    <col min="6667" max="6912" width="8.81640625" style="320"/>
    <col min="6913" max="6913" width="12.1796875" style="320" bestFit="1" customWidth="1"/>
    <col min="6914" max="6914" width="84.54296875" style="320" bestFit="1" customWidth="1"/>
    <col min="6915" max="6921" width="8.81640625" style="320"/>
    <col min="6922" max="6922" width="8.453125" style="320" customWidth="1"/>
    <col min="6923" max="7168" width="8.81640625" style="320"/>
    <col min="7169" max="7169" width="12.1796875" style="320" bestFit="1" customWidth="1"/>
    <col min="7170" max="7170" width="84.54296875" style="320" bestFit="1" customWidth="1"/>
    <col min="7171" max="7177" width="8.81640625" style="320"/>
    <col min="7178" max="7178" width="8.453125" style="320" customWidth="1"/>
    <col min="7179" max="7424" width="8.81640625" style="320"/>
    <col min="7425" max="7425" width="12.1796875" style="320" bestFit="1" customWidth="1"/>
    <col min="7426" max="7426" width="84.54296875" style="320" bestFit="1" customWidth="1"/>
    <col min="7427" max="7433" width="8.81640625" style="320"/>
    <col min="7434" max="7434" width="8.453125" style="320" customWidth="1"/>
    <col min="7435" max="7680" width="8.81640625" style="320"/>
    <col min="7681" max="7681" width="12.1796875" style="320" bestFit="1" customWidth="1"/>
    <col min="7682" max="7682" width="84.54296875" style="320" bestFit="1" customWidth="1"/>
    <col min="7683" max="7689" width="8.81640625" style="320"/>
    <col min="7690" max="7690" width="8.453125" style="320" customWidth="1"/>
    <col min="7691" max="7936" width="8.81640625" style="320"/>
    <col min="7937" max="7937" width="12.1796875" style="320" bestFit="1" customWidth="1"/>
    <col min="7938" max="7938" width="84.54296875" style="320" bestFit="1" customWidth="1"/>
    <col min="7939" max="7945" width="8.81640625" style="320"/>
    <col min="7946" max="7946" width="8.453125" style="320" customWidth="1"/>
    <col min="7947" max="8192" width="8.81640625" style="320"/>
    <col min="8193" max="8193" width="12.1796875" style="320" bestFit="1" customWidth="1"/>
    <col min="8194" max="8194" width="84.54296875" style="320" bestFit="1" customWidth="1"/>
    <col min="8195" max="8201" width="8.81640625" style="320"/>
    <col min="8202" max="8202" width="8.453125" style="320" customWidth="1"/>
    <col min="8203" max="8448" width="8.81640625" style="320"/>
    <col min="8449" max="8449" width="12.1796875" style="320" bestFit="1" customWidth="1"/>
    <col min="8450" max="8450" width="84.54296875" style="320" bestFit="1" customWidth="1"/>
    <col min="8451" max="8457" width="8.81640625" style="320"/>
    <col min="8458" max="8458" width="8.453125" style="320" customWidth="1"/>
    <col min="8459" max="8704" width="8.81640625" style="320"/>
    <col min="8705" max="8705" width="12.1796875" style="320" bestFit="1" customWidth="1"/>
    <col min="8706" max="8706" width="84.54296875" style="320" bestFit="1" customWidth="1"/>
    <col min="8707" max="8713" width="8.81640625" style="320"/>
    <col min="8714" max="8714" width="8.453125" style="320" customWidth="1"/>
    <col min="8715" max="8960" width="8.81640625" style="320"/>
    <col min="8961" max="8961" width="12.1796875" style="320" bestFit="1" customWidth="1"/>
    <col min="8962" max="8962" width="84.54296875" style="320" bestFit="1" customWidth="1"/>
    <col min="8963" max="8969" width="8.81640625" style="320"/>
    <col min="8970" max="8970" width="8.453125" style="320" customWidth="1"/>
    <col min="8971" max="9216" width="8.81640625" style="320"/>
    <col min="9217" max="9217" width="12.1796875" style="320" bestFit="1" customWidth="1"/>
    <col min="9218" max="9218" width="84.54296875" style="320" bestFit="1" customWidth="1"/>
    <col min="9219" max="9225" width="8.81640625" style="320"/>
    <col min="9226" max="9226" width="8.453125" style="320" customWidth="1"/>
    <col min="9227" max="9472" width="8.81640625" style="320"/>
    <col min="9473" max="9473" width="12.1796875" style="320" bestFit="1" customWidth="1"/>
    <col min="9474" max="9474" width="84.54296875" style="320" bestFit="1" customWidth="1"/>
    <col min="9475" max="9481" width="8.81640625" style="320"/>
    <col min="9482" max="9482" width="8.453125" style="320" customWidth="1"/>
    <col min="9483" max="9728" width="8.81640625" style="320"/>
    <col min="9729" max="9729" width="12.1796875" style="320" bestFit="1" customWidth="1"/>
    <col min="9730" max="9730" width="84.54296875" style="320" bestFit="1" customWidth="1"/>
    <col min="9731" max="9737" width="8.81640625" style="320"/>
    <col min="9738" max="9738" width="8.453125" style="320" customWidth="1"/>
    <col min="9739" max="9984" width="8.81640625" style="320"/>
    <col min="9985" max="9985" width="12.1796875" style="320" bestFit="1" customWidth="1"/>
    <col min="9986" max="9986" width="84.54296875" style="320" bestFit="1" customWidth="1"/>
    <col min="9987" max="9993" width="8.81640625" style="320"/>
    <col min="9994" max="9994" width="8.453125" style="320" customWidth="1"/>
    <col min="9995" max="10240" width="8.81640625" style="320"/>
    <col min="10241" max="10241" width="12.1796875" style="320" bestFit="1" customWidth="1"/>
    <col min="10242" max="10242" width="84.54296875" style="320" bestFit="1" customWidth="1"/>
    <col min="10243" max="10249" width="8.81640625" style="320"/>
    <col min="10250" max="10250" width="8.453125" style="320" customWidth="1"/>
    <col min="10251" max="10496" width="8.81640625" style="320"/>
    <col min="10497" max="10497" width="12.1796875" style="320" bestFit="1" customWidth="1"/>
    <col min="10498" max="10498" width="84.54296875" style="320" bestFit="1" customWidth="1"/>
    <col min="10499" max="10505" width="8.81640625" style="320"/>
    <col min="10506" max="10506" width="8.453125" style="320" customWidth="1"/>
    <col min="10507" max="10752" width="8.81640625" style="320"/>
    <col min="10753" max="10753" width="12.1796875" style="320" bestFit="1" customWidth="1"/>
    <col min="10754" max="10754" width="84.54296875" style="320" bestFit="1" customWidth="1"/>
    <col min="10755" max="10761" width="8.81640625" style="320"/>
    <col min="10762" max="10762" width="8.453125" style="320" customWidth="1"/>
    <col min="10763" max="11008" width="8.81640625" style="320"/>
    <col min="11009" max="11009" width="12.1796875" style="320" bestFit="1" customWidth="1"/>
    <col min="11010" max="11010" width="84.54296875" style="320" bestFit="1" customWidth="1"/>
    <col min="11011" max="11017" width="8.81640625" style="320"/>
    <col min="11018" max="11018" width="8.453125" style="320" customWidth="1"/>
    <col min="11019" max="11264" width="8.81640625" style="320"/>
    <col min="11265" max="11265" width="12.1796875" style="320" bestFit="1" customWidth="1"/>
    <col min="11266" max="11266" width="84.54296875" style="320" bestFit="1" customWidth="1"/>
    <col min="11267" max="11273" width="8.81640625" style="320"/>
    <col min="11274" max="11274" width="8.453125" style="320" customWidth="1"/>
    <col min="11275" max="11520" width="8.81640625" style="320"/>
    <col min="11521" max="11521" width="12.1796875" style="320" bestFit="1" customWidth="1"/>
    <col min="11522" max="11522" width="84.54296875" style="320" bestFit="1" customWidth="1"/>
    <col min="11523" max="11529" width="8.81640625" style="320"/>
    <col min="11530" max="11530" width="8.453125" style="320" customWidth="1"/>
    <col min="11531" max="11776" width="8.81640625" style="320"/>
    <col min="11777" max="11777" width="12.1796875" style="320" bestFit="1" customWidth="1"/>
    <col min="11778" max="11778" width="84.54296875" style="320" bestFit="1" customWidth="1"/>
    <col min="11779" max="11785" width="8.81640625" style="320"/>
    <col min="11786" max="11786" width="8.453125" style="320" customWidth="1"/>
    <col min="11787" max="12032" width="8.81640625" style="320"/>
    <col min="12033" max="12033" width="12.1796875" style="320" bestFit="1" customWidth="1"/>
    <col min="12034" max="12034" width="84.54296875" style="320" bestFit="1" customWidth="1"/>
    <col min="12035" max="12041" width="8.81640625" style="320"/>
    <col min="12042" max="12042" width="8.453125" style="320" customWidth="1"/>
    <col min="12043" max="12288" width="8.81640625" style="320"/>
    <col min="12289" max="12289" width="12.1796875" style="320" bestFit="1" customWidth="1"/>
    <col min="12290" max="12290" width="84.54296875" style="320" bestFit="1" customWidth="1"/>
    <col min="12291" max="12297" width="8.81640625" style="320"/>
    <col min="12298" max="12298" width="8.453125" style="320" customWidth="1"/>
    <col min="12299" max="12544" width="8.81640625" style="320"/>
    <col min="12545" max="12545" width="12.1796875" style="320" bestFit="1" customWidth="1"/>
    <col min="12546" max="12546" width="84.54296875" style="320" bestFit="1" customWidth="1"/>
    <col min="12547" max="12553" width="8.81640625" style="320"/>
    <col min="12554" max="12554" width="8.453125" style="320" customWidth="1"/>
    <col min="12555" max="12800" width="8.81640625" style="320"/>
    <col min="12801" max="12801" width="12.1796875" style="320" bestFit="1" customWidth="1"/>
    <col min="12802" max="12802" width="84.54296875" style="320" bestFit="1" customWidth="1"/>
    <col min="12803" max="12809" width="8.81640625" style="320"/>
    <col min="12810" max="12810" width="8.453125" style="320" customWidth="1"/>
    <col min="12811" max="13056" width="8.81640625" style="320"/>
    <col min="13057" max="13057" width="12.1796875" style="320" bestFit="1" customWidth="1"/>
    <col min="13058" max="13058" width="84.54296875" style="320" bestFit="1" customWidth="1"/>
    <col min="13059" max="13065" width="8.81640625" style="320"/>
    <col min="13066" max="13066" width="8.453125" style="320" customWidth="1"/>
    <col min="13067" max="13312" width="8.81640625" style="320"/>
    <col min="13313" max="13313" width="12.1796875" style="320" bestFit="1" customWidth="1"/>
    <col min="13314" max="13314" width="84.54296875" style="320" bestFit="1" customWidth="1"/>
    <col min="13315" max="13321" width="8.81640625" style="320"/>
    <col min="13322" max="13322" width="8.453125" style="320" customWidth="1"/>
    <col min="13323" max="13568" width="8.81640625" style="320"/>
    <col min="13569" max="13569" width="12.1796875" style="320" bestFit="1" customWidth="1"/>
    <col min="13570" max="13570" width="84.54296875" style="320" bestFit="1" customWidth="1"/>
    <col min="13571" max="13577" width="8.81640625" style="320"/>
    <col min="13578" max="13578" width="8.453125" style="320" customWidth="1"/>
    <col min="13579" max="13824" width="8.81640625" style="320"/>
    <col min="13825" max="13825" width="12.1796875" style="320" bestFit="1" customWidth="1"/>
    <col min="13826" max="13826" width="84.54296875" style="320" bestFit="1" customWidth="1"/>
    <col min="13827" max="13833" width="8.81640625" style="320"/>
    <col min="13834" max="13834" width="8.453125" style="320" customWidth="1"/>
    <col min="13835" max="14080" width="8.81640625" style="320"/>
    <col min="14081" max="14081" width="12.1796875" style="320" bestFit="1" customWidth="1"/>
    <col min="14082" max="14082" width="84.54296875" style="320" bestFit="1" customWidth="1"/>
    <col min="14083" max="14089" width="8.81640625" style="320"/>
    <col min="14090" max="14090" width="8.453125" style="320" customWidth="1"/>
    <col min="14091" max="14336" width="8.81640625" style="320"/>
    <col min="14337" max="14337" width="12.1796875" style="320" bestFit="1" customWidth="1"/>
    <col min="14338" max="14338" width="84.54296875" style="320" bestFit="1" customWidth="1"/>
    <col min="14339" max="14345" width="8.81640625" style="320"/>
    <col min="14346" max="14346" width="8.453125" style="320" customWidth="1"/>
    <col min="14347" max="14592" width="8.81640625" style="320"/>
    <col min="14593" max="14593" width="12.1796875" style="320" bestFit="1" customWidth="1"/>
    <col min="14594" max="14594" width="84.54296875" style="320" bestFit="1" customWidth="1"/>
    <col min="14595" max="14601" width="8.81640625" style="320"/>
    <col min="14602" max="14602" width="8.453125" style="320" customWidth="1"/>
    <col min="14603" max="14848" width="8.81640625" style="320"/>
    <col min="14849" max="14849" width="12.1796875" style="320" bestFit="1" customWidth="1"/>
    <col min="14850" max="14850" width="84.54296875" style="320" bestFit="1" customWidth="1"/>
    <col min="14851" max="14857" width="8.81640625" style="320"/>
    <col min="14858" max="14858" width="8.453125" style="320" customWidth="1"/>
    <col min="14859" max="15104" width="8.81640625" style="320"/>
    <col min="15105" max="15105" width="12.1796875" style="320" bestFit="1" customWidth="1"/>
    <col min="15106" max="15106" width="84.54296875" style="320" bestFit="1" customWidth="1"/>
    <col min="15107" max="15113" width="8.81640625" style="320"/>
    <col min="15114" max="15114" width="8.453125" style="320" customWidth="1"/>
    <col min="15115" max="15360" width="8.81640625" style="320"/>
    <col min="15361" max="15361" width="12.1796875" style="320" bestFit="1" customWidth="1"/>
    <col min="15362" max="15362" width="84.54296875" style="320" bestFit="1" customWidth="1"/>
    <col min="15363" max="15369" width="8.81640625" style="320"/>
    <col min="15370" max="15370" width="8.453125" style="320" customWidth="1"/>
    <col min="15371" max="15616" width="8.81640625" style="320"/>
    <col min="15617" max="15617" width="12.1796875" style="320" bestFit="1" customWidth="1"/>
    <col min="15618" max="15618" width="84.54296875" style="320" bestFit="1" customWidth="1"/>
    <col min="15619" max="15625" width="8.81640625" style="320"/>
    <col min="15626" max="15626" width="8.453125" style="320" customWidth="1"/>
    <col min="15627" max="15872" width="8.81640625" style="320"/>
    <col min="15873" max="15873" width="12.1796875" style="320" bestFit="1" customWidth="1"/>
    <col min="15874" max="15874" width="84.54296875" style="320" bestFit="1" customWidth="1"/>
    <col min="15875" max="15881" width="8.81640625" style="320"/>
    <col min="15882" max="15882" width="8.453125" style="320" customWidth="1"/>
    <col min="15883" max="16128" width="8.81640625" style="320"/>
    <col min="16129" max="16129" width="12.1796875" style="320" bestFit="1" customWidth="1"/>
    <col min="16130" max="16130" width="84.54296875" style="320" bestFit="1" customWidth="1"/>
    <col min="16131" max="16137" width="8.81640625" style="320"/>
    <col min="16138" max="16138" width="8.453125" style="320" customWidth="1"/>
    <col min="16139" max="16384" width="8.81640625" style="320"/>
  </cols>
  <sheetData>
    <row r="1" spans="1:7" ht="6.75" customHeight="1">
      <c r="A1" s="345"/>
      <c r="B1" s="590"/>
      <c r="C1" s="591"/>
    </row>
    <row r="2" spans="1:7" ht="39" customHeight="1">
      <c r="A2" s="346"/>
      <c r="B2" s="592"/>
      <c r="C2" s="593"/>
      <c r="D2" s="321"/>
    </row>
    <row r="3" spans="1:7" ht="6" customHeight="1">
      <c r="A3" s="322"/>
      <c r="B3" s="585"/>
      <c r="C3" s="594"/>
    </row>
    <row r="4" spans="1:7" ht="27" customHeight="1">
      <c r="A4" s="347"/>
      <c r="B4" s="558" t="s">
        <v>803</v>
      </c>
      <c r="C4" s="558"/>
      <c r="D4" s="508"/>
      <c r="E4" s="508"/>
    </row>
    <row r="5" spans="1:7" ht="6.75" customHeight="1">
      <c r="A5" s="322"/>
      <c r="B5" s="585"/>
      <c r="C5" s="594"/>
    </row>
    <row r="6" spans="1:7" ht="19.5" customHeight="1">
      <c r="A6" s="322"/>
      <c r="B6" s="549" t="s">
        <v>834</v>
      </c>
      <c r="C6" s="595"/>
    </row>
    <row r="7" spans="1:7" ht="6.75" customHeight="1">
      <c r="A7" s="322"/>
      <c r="B7" s="585"/>
      <c r="C7" s="585"/>
    </row>
    <row r="8" spans="1:7" ht="13">
      <c r="A8" s="322"/>
      <c r="B8" s="560" t="s">
        <v>836</v>
      </c>
      <c r="C8" s="560"/>
      <c r="D8" s="512"/>
    </row>
    <row r="9" spans="1:7" ht="6.75" customHeight="1">
      <c r="A9" s="322"/>
      <c r="B9" s="524"/>
      <c r="C9" s="524"/>
    </row>
    <row r="10" spans="1:7" ht="20.25" customHeight="1">
      <c r="A10" s="322"/>
      <c r="B10" s="586" t="s">
        <v>65</v>
      </c>
      <c r="C10" s="587"/>
    </row>
    <row r="11" spans="1:7" ht="6.75" customHeight="1">
      <c r="A11" s="322"/>
      <c r="B11" s="607"/>
      <c r="C11" s="608"/>
    </row>
    <row r="12" spans="1:7" ht="21" customHeight="1">
      <c r="A12" s="323" t="s">
        <v>421</v>
      </c>
      <c r="B12" s="324" t="s">
        <v>422</v>
      </c>
      <c r="C12" s="325" t="s">
        <v>19</v>
      </c>
    </row>
    <row r="13" spans="1:7" ht="30.75" customHeight="1">
      <c r="A13" s="323" t="s">
        <v>809</v>
      </c>
      <c r="B13" s="515" t="s">
        <v>839</v>
      </c>
      <c r="C13" s="514"/>
      <c r="D13" s="512"/>
      <c r="E13" s="512"/>
    </row>
    <row r="14" spans="1:7" ht="48" customHeight="1">
      <c r="A14" s="326"/>
      <c r="B14" s="516" t="s">
        <v>829</v>
      </c>
      <c r="C14" s="513"/>
      <c r="D14" s="513"/>
      <c r="E14" s="513"/>
    </row>
    <row r="15" spans="1:7" ht="21" customHeight="1">
      <c r="A15" s="601" t="s">
        <v>807</v>
      </c>
      <c r="B15" s="602"/>
      <c r="C15" s="327"/>
    </row>
    <row r="16" spans="1:7" ht="21" customHeight="1">
      <c r="A16" s="601"/>
      <c r="B16" s="602"/>
      <c r="C16" s="329"/>
      <c r="G16" s="328"/>
    </row>
    <row r="17" spans="1:4" ht="19.5" customHeight="1">
      <c r="A17" s="605" t="s">
        <v>822</v>
      </c>
      <c r="B17" s="606"/>
      <c r="C17" s="330"/>
      <c r="D17" s="331"/>
    </row>
    <row r="18" spans="1:4" ht="19.5" customHeight="1">
      <c r="A18" s="599" t="s">
        <v>823</v>
      </c>
      <c r="B18" s="600"/>
      <c r="C18" s="340"/>
    </row>
    <row r="19" spans="1:4" ht="19.5" customHeight="1">
      <c r="A19" s="599" t="s">
        <v>824</v>
      </c>
      <c r="B19" s="600"/>
      <c r="C19" s="517"/>
    </row>
    <row r="20" spans="1:4" ht="19.5" customHeight="1">
      <c r="A20" s="601" t="s">
        <v>825</v>
      </c>
      <c r="B20" s="602"/>
      <c r="C20" s="517"/>
    </row>
    <row r="21" spans="1:4" ht="19.5" customHeight="1" thickBot="1">
      <c r="A21" s="603" t="s">
        <v>826</v>
      </c>
      <c r="B21" s="604"/>
      <c r="C21" s="517"/>
    </row>
  </sheetData>
  <mergeCells count="17">
    <mergeCell ref="B6:C6"/>
    <mergeCell ref="B1:C1"/>
    <mergeCell ref="B2:C2"/>
    <mergeCell ref="B3:C3"/>
    <mergeCell ref="B4:C4"/>
    <mergeCell ref="B5:C5"/>
    <mergeCell ref="B7:C7"/>
    <mergeCell ref="B10:C10"/>
    <mergeCell ref="B11:C11"/>
    <mergeCell ref="A15:B15"/>
    <mergeCell ref="A16:B16"/>
    <mergeCell ref="A18:B18"/>
    <mergeCell ref="A19:B19"/>
    <mergeCell ref="A20:B20"/>
    <mergeCell ref="A21:B21"/>
    <mergeCell ref="B8:C8"/>
    <mergeCell ref="A17:B17"/>
  </mergeCells>
  <pageMargins left="0.7" right="0.5" top="0.75" bottom="0.5" header="0.3" footer="0.3"/>
  <pageSetup paperSize="9" scale="80" orientation="portrait" r:id="rId1"/>
  <headerFooter>
    <oddFooter>&amp;CPage &amp;P of &amp;N&amp;R&amp;"Arial,Bold"&amp;9Grand Summary</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8D5DA-25F2-45C7-BBEE-F789BA9E3901}">
  <sheetPr>
    <tabColor rgb="FF00B0F0"/>
  </sheetPr>
  <dimension ref="A1:XEX1670"/>
  <sheetViews>
    <sheetView view="pageBreakPreview" zoomScaleNormal="100" zoomScaleSheetLayoutView="100" workbookViewId="0">
      <selection activeCell="B7" sqref="B7:F7"/>
    </sheetView>
  </sheetViews>
  <sheetFormatPr defaultColWidth="8.81640625" defaultRowHeight="12.5"/>
  <cols>
    <col min="1" max="1" width="10.453125" style="296" customWidth="1"/>
    <col min="2" max="2" width="54" style="262" customWidth="1"/>
    <col min="3" max="3" width="7.1796875" style="297" customWidth="1"/>
    <col min="4" max="4" width="10.1796875" style="297" customWidth="1"/>
    <col min="5" max="5" width="12.81640625" style="257" customWidth="1"/>
    <col min="6" max="6" width="17.54296875" style="257" customWidth="1"/>
    <col min="7" max="7" width="31" style="272" customWidth="1"/>
    <col min="8" max="8" width="39.1796875" style="7" bestFit="1" customWidth="1"/>
    <col min="9" max="9" width="8" style="7" bestFit="1" customWidth="1"/>
    <col min="10" max="10" width="11" style="7" customWidth="1"/>
    <col min="11" max="11" width="16.81640625" style="7" bestFit="1" customWidth="1"/>
    <col min="12" max="12" width="23.1796875" style="7" customWidth="1"/>
    <col min="13" max="13" width="18.1796875" style="7" customWidth="1"/>
    <col min="14" max="14" width="23.81640625" style="7" customWidth="1"/>
    <col min="15" max="15" width="12.81640625" style="7" bestFit="1" customWidth="1"/>
    <col min="16" max="16" width="11.1796875" style="7" bestFit="1" customWidth="1"/>
    <col min="17" max="18" width="24.453125" style="7" bestFit="1" customWidth="1"/>
    <col min="19" max="257" width="8.81640625" style="7"/>
    <col min="258" max="258" width="7.453125" style="7" customWidth="1"/>
    <col min="259" max="259" width="64.81640625" style="7" customWidth="1"/>
    <col min="260" max="260" width="6.81640625" style="7" customWidth="1"/>
    <col min="261" max="261" width="10.1796875" style="7" customWidth="1"/>
    <col min="262" max="262" width="9.1796875" style="7" customWidth="1"/>
    <col min="263" max="263" width="13.54296875" style="7" customWidth="1"/>
    <col min="264" max="513" width="8.81640625" style="7"/>
    <col min="514" max="514" width="7.453125" style="7" customWidth="1"/>
    <col min="515" max="515" width="64.81640625" style="7" customWidth="1"/>
    <col min="516" max="516" width="6.81640625" style="7" customWidth="1"/>
    <col min="517" max="517" width="10.1796875" style="7" customWidth="1"/>
    <col min="518" max="518" width="9.1796875" style="7" customWidth="1"/>
    <col min="519" max="519" width="13.54296875" style="7" customWidth="1"/>
    <col min="520" max="769" width="8.81640625" style="7"/>
    <col min="770" max="770" width="7.453125" style="7" customWidth="1"/>
    <col min="771" max="771" width="64.81640625" style="7" customWidth="1"/>
    <col min="772" max="772" width="6.81640625" style="7" customWidth="1"/>
    <col min="773" max="773" width="10.1796875" style="7" customWidth="1"/>
    <col min="774" max="774" width="9.1796875" style="7" customWidth="1"/>
    <col min="775" max="775" width="13.54296875" style="7" customWidth="1"/>
    <col min="776" max="1025" width="8.81640625" style="7"/>
    <col min="1026" max="1026" width="7.453125" style="7" customWidth="1"/>
    <col min="1027" max="1027" width="64.81640625" style="7" customWidth="1"/>
    <col min="1028" max="1028" width="6.81640625" style="7" customWidth="1"/>
    <col min="1029" max="1029" width="10.1796875" style="7" customWidth="1"/>
    <col min="1030" max="1030" width="9.1796875" style="7" customWidth="1"/>
    <col min="1031" max="1031" width="13.54296875" style="7" customWidth="1"/>
    <col min="1032" max="1281" width="8.81640625" style="7"/>
    <col min="1282" max="1282" width="7.453125" style="7" customWidth="1"/>
    <col min="1283" max="1283" width="64.81640625" style="7" customWidth="1"/>
    <col min="1284" max="1284" width="6.81640625" style="7" customWidth="1"/>
    <col min="1285" max="1285" width="10.1796875" style="7" customWidth="1"/>
    <col min="1286" max="1286" width="9.1796875" style="7" customWidth="1"/>
    <col min="1287" max="1287" width="13.54296875" style="7" customWidth="1"/>
    <col min="1288" max="1537" width="8.81640625" style="7"/>
    <col min="1538" max="1538" width="7.453125" style="7" customWidth="1"/>
    <col min="1539" max="1539" width="64.81640625" style="7" customWidth="1"/>
    <col min="1540" max="1540" width="6.81640625" style="7" customWidth="1"/>
    <col min="1541" max="1541" width="10.1796875" style="7" customWidth="1"/>
    <col min="1542" max="1542" width="9.1796875" style="7" customWidth="1"/>
    <col min="1543" max="1543" width="13.54296875" style="7" customWidth="1"/>
    <col min="1544" max="1793" width="8.81640625" style="7"/>
    <col min="1794" max="1794" width="7.453125" style="7" customWidth="1"/>
    <col min="1795" max="1795" width="64.81640625" style="7" customWidth="1"/>
    <col min="1796" max="1796" width="6.81640625" style="7" customWidth="1"/>
    <col min="1797" max="1797" width="10.1796875" style="7" customWidth="1"/>
    <col min="1798" max="1798" width="9.1796875" style="7" customWidth="1"/>
    <col min="1799" max="1799" width="13.54296875" style="7" customWidth="1"/>
    <col min="1800" max="2049" width="8.81640625" style="7"/>
    <col min="2050" max="2050" width="7.453125" style="7" customWidth="1"/>
    <col min="2051" max="2051" width="64.81640625" style="7" customWidth="1"/>
    <col min="2052" max="2052" width="6.81640625" style="7" customWidth="1"/>
    <col min="2053" max="2053" width="10.1796875" style="7" customWidth="1"/>
    <col min="2054" max="2054" width="9.1796875" style="7" customWidth="1"/>
    <col min="2055" max="2055" width="13.54296875" style="7" customWidth="1"/>
    <col min="2056" max="2305" width="8.81640625" style="7"/>
    <col min="2306" max="2306" width="7.453125" style="7" customWidth="1"/>
    <col min="2307" max="2307" width="64.81640625" style="7" customWidth="1"/>
    <col min="2308" max="2308" width="6.81640625" style="7" customWidth="1"/>
    <col min="2309" max="2309" width="10.1796875" style="7" customWidth="1"/>
    <col min="2310" max="2310" width="9.1796875" style="7" customWidth="1"/>
    <col min="2311" max="2311" width="13.54296875" style="7" customWidth="1"/>
    <col min="2312" max="2561" width="8.81640625" style="7"/>
    <col min="2562" max="2562" width="7.453125" style="7" customWidth="1"/>
    <col min="2563" max="2563" width="64.81640625" style="7" customWidth="1"/>
    <col min="2564" max="2564" width="6.81640625" style="7" customWidth="1"/>
    <col min="2565" max="2565" width="10.1796875" style="7" customWidth="1"/>
    <col min="2566" max="2566" width="9.1796875" style="7" customWidth="1"/>
    <col min="2567" max="2567" width="13.54296875" style="7" customWidth="1"/>
    <col min="2568" max="2817" width="8.81640625" style="7"/>
    <col min="2818" max="2818" width="7.453125" style="7" customWidth="1"/>
    <col min="2819" max="2819" width="64.81640625" style="7" customWidth="1"/>
    <col min="2820" max="2820" width="6.81640625" style="7" customWidth="1"/>
    <col min="2821" max="2821" width="10.1796875" style="7" customWidth="1"/>
    <col min="2822" max="2822" width="9.1796875" style="7" customWidth="1"/>
    <col min="2823" max="2823" width="13.54296875" style="7" customWidth="1"/>
    <col min="2824" max="3073" width="8.81640625" style="7"/>
    <col min="3074" max="3074" width="7.453125" style="7" customWidth="1"/>
    <col min="3075" max="3075" width="64.81640625" style="7" customWidth="1"/>
    <col min="3076" max="3076" width="6.81640625" style="7" customWidth="1"/>
    <col min="3077" max="3077" width="10.1796875" style="7" customWidth="1"/>
    <col min="3078" max="3078" width="9.1796875" style="7" customWidth="1"/>
    <col min="3079" max="3079" width="13.54296875" style="7" customWidth="1"/>
    <col min="3080" max="3329" width="8.81640625" style="7"/>
    <col min="3330" max="3330" width="7.453125" style="7" customWidth="1"/>
    <col min="3331" max="3331" width="64.81640625" style="7" customWidth="1"/>
    <col min="3332" max="3332" width="6.81640625" style="7" customWidth="1"/>
    <col min="3333" max="3333" width="10.1796875" style="7" customWidth="1"/>
    <col min="3334" max="3334" width="9.1796875" style="7" customWidth="1"/>
    <col min="3335" max="3335" width="13.54296875" style="7" customWidth="1"/>
    <col min="3336" max="3585" width="8.81640625" style="7"/>
    <col min="3586" max="3586" width="7.453125" style="7" customWidth="1"/>
    <col min="3587" max="3587" width="64.81640625" style="7" customWidth="1"/>
    <col min="3588" max="3588" width="6.81640625" style="7" customWidth="1"/>
    <col min="3589" max="3589" width="10.1796875" style="7" customWidth="1"/>
    <col min="3590" max="3590" width="9.1796875" style="7" customWidth="1"/>
    <col min="3591" max="3591" width="13.54296875" style="7" customWidth="1"/>
    <col min="3592" max="3841" width="8.81640625" style="7"/>
    <col min="3842" max="3842" width="7.453125" style="7" customWidth="1"/>
    <col min="3843" max="3843" width="64.81640625" style="7" customWidth="1"/>
    <col min="3844" max="3844" width="6.81640625" style="7" customWidth="1"/>
    <col min="3845" max="3845" width="10.1796875" style="7" customWidth="1"/>
    <col min="3846" max="3846" width="9.1796875" style="7" customWidth="1"/>
    <col min="3847" max="3847" width="13.54296875" style="7" customWidth="1"/>
    <col min="3848" max="4097" width="8.81640625" style="7"/>
    <col min="4098" max="4098" width="7.453125" style="7" customWidth="1"/>
    <col min="4099" max="4099" width="64.81640625" style="7" customWidth="1"/>
    <col min="4100" max="4100" width="6.81640625" style="7" customWidth="1"/>
    <col min="4101" max="4101" width="10.1796875" style="7" customWidth="1"/>
    <col min="4102" max="4102" width="9.1796875" style="7" customWidth="1"/>
    <col min="4103" max="4103" width="13.54296875" style="7" customWidth="1"/>
    <col min="4104" max="4353" width="8.81640625" style="7"/>
    <col min="4354" max="4354" width="7.453125" style="7" customWidth="1"/>
    <col min="4355" max="4355" width="64.81640625" style="7" customWidth="1"/>
    <col min="4356" max="4356" width="6.81640625" style="7" customWidth="1"/>
    <col min="4357" max="4357" width="10.1796875" style="7" customWidth="1"/>
    <col min="4358" max="4358" width="9.1796875" style="7" customWidth="1"/>
    <col min="4359" max="4359" width="13.54296875" style="7" customWidth="1"/>
    <col min="4360" max="4609" width="8.81640625" style="7"/>
    <col min="4610" max="4610" width="7.453125" style="7" customWidth="1"/>
    <col min="4611" max="4611" width="64.81640625" style="7" customWidth="1"/>
    <col min="4612" max="4612" width="6.81640625" style="7" customWidth="1"/>
    <col min="4613" max="4613" width="10.1796875" style="7" customWidth="1"/>
    <col min="4614" max="4614" width="9.1796875" style="7" customWidth="1"/>
    <col min="4615" max="4615" width="13.54296875" style="7" customWidth="1"/>
    <col min="4616" max="4865" width="8.81640625" style="7"/>
    <col min="4866" max="4866" width="7.453125" style="7" customWidth="1"/>
    <col min="4867" max="4867" width="64.81640625" style="7" customWidth="1"/>
    <col min="4868" max="4868" width="6.81640625" style="7" customWidth="1"/>
    <col min="4869" max="4869" width="10.1796875" style="7" customWidth="1"/>
    <col min="4870" max="4870" width="9.1796875" style="7" customWidth="1"/>
    <col min="4871" max="4871" width="13.54296875" style="7" customWidth="1"/>
    <col min="4872" max="5121" width="8.81640625" style="7"/>
    <col min="5122" max="5122" width="7.453125" style="7" customWidth="1"/>
    <col min="5123" max="5123" width="64.81640625" style="7" customWidth="1"/>
    <col min="5124" max="5124" width="6.81640625" style="7" customWidth="1"/>
    <col min="5125" max="5125" width="10.1796875" style="7" customWidth="1"/>
    <col min="5126" max="5126" width="9.1796875" style="7" customWidth="1"/>
    <col min="5127" max="5127" width="13.54296875" style="7" customWidth="1"/>
    <col min="5128" max="5377" width="8.81640625" style="7"/>
    <col min="5378" max="5378" width="7.453125" style="7" customWidth="1"/>
    <col min="5379" max="5379" width="64.81640625" style="7" customWidth="1"/>
    <col min="5380" max="5380" width="6.81640625" style="7" customWidth="1"/>
    <col min="5381" max="5381" width="10.1796875" style="7" customWidth="1"/>
    <col min="5382" max="5382" width="9.1796875" style="7" customWidth="1"/>
    <col min="5383" max="5383" width="13.54296875" style="7" customWidth="1"/>
    <col min="5384" max="5633" width="8.81640625" style="7"/>
    <col min="5634" max="5634" width="7.453125" style="7" customWidth="1"/>
    <col min="5635" max="5635" width="64.81640625" style="7" customWidth="1"/>
    <col min="5636" max="5636" width="6.81640625" style="7" customWidth="1"/>
    <col min="5637" max="5637" width="10.1796875" style="7" customWidth="1"/>
    <col min="5638" max="5638" width="9.1796875" style="7" customWidth="1"/>
    <col min="5639" max="5639" width="13.54296875" style="7" customWidth="1"/>
    <col min="5640" max="5889" width="8.81640625" style="7"/>
    <col min="5890" max="5890" width="7.453125" style="7" customWidth="1"/>
    <col min="5891" max="5891" width="64.81640625" style="7" customWidth="1"/>
    <col min="5892" max="5892" width="6.81640625" style="7" customWidth="1"/>
    <col min="5893" max="5893" width="10.1796875" style="7" customWidth="1"/>
    <col min="5894" max="5894" width="9.1796875" style="7" customWidth="1"/>
    <col min="5895" max="5895" width="13.54296875" style="7" customWidth="1"/>
    <col min="5896" max="6145" width="8.81640625" style="7"/>
    <col min="6146" max="6146" width="7.453125" style="7" customWidth="1"/>
    <col min="6147" max="6147" width="64.81640625" style="7" customWidth="1"/>
    <col min="6148" max="6148" width="6.81640625" style="7" customWidth="1"/>
    <col min="6149" max="6149" width="10.1796875" style="7" customWidth="1"/>
    <col min="6150" max="6150" width="9.1796875" style="7" customWidth="1"/>
    <col min="6151" max="6151" width="13.54296875" style="7" customWidth="1"/>
    <col min="6152" max="6401" width="8.81640625" style="7"/>
    <col min="6402" max="6402" width="7.453125" style="7" customWidth="1"/>
    <col min="6403" max="6403" width="64.81640625" style="7" customWidth="1"/>
    <col min="6404" max="6404" width="6.81640625" style="7" customWidth="1"/>
    <col min="6405" max="6405" width="10.1796875" style="7" customWidth="1"/>
    <col min="6406" max="6406" width="9.1796875" style="7" customWidth="1"/>
    <col min="6407" max="6407" width="13.54296875" style="7" customWidth="1"/>
    <col min="6408" max="6657" width="8.81640625" style="7"/>
    <col min="6658" max="6658" width="7.453125" style="7" customWidth="1"/>
    <col min="6659" max="6659" width="64.81640625" style="7" customWidth="1"/>
    <col min="6660" max="6660" width="6.81640625" style="7" customWidth="1"/>
    <col min="6661" max="6661" width="10.1796875" style="7" customWidth="1"/>
    <col min="6662" max="6662" width="9.1796875" style="7" customWidth="1"/>
    <col min="6663" max="6663" width="13.54296875" style="7" customWidth="1"/>
    <col min="6664" max="6913" width="8.81640625" style="7"/>
    <col min="6914" max="6914" width="7.453125" style="7" customWidth="1"/>
    <col min="6915" max="6915" width="64.81640625" style="7" customWidth="1"/>
    <col min="6916" max="6916" width="6.81640625" style="7" customWidth="1"/>
    <col min="6917" max="6917" width="10.1796875" style="7" customWidth="1"/>
    <col min="6918" max="6918" width="9.1796875" style="7" customWidth="1"/>
    <col min="6919" max="6919" width="13.54296875" style="7" customWidth="1"/>
    <col min="6920" max="7169" width="8.81640625" style="7"/>
    <col min="7170" max="7170" width="7.453125" style="7" customWidth="1"/>
    <col min="7171" max="7171" width="64.81640625" style="7" customWidth="1"/>
    <col min="7172" max="7172" width="6.81640625" style="7" customWidth="1"/>
    <col min="7173" max="7173" width="10.1796875" style="7" customWidth="1"/>
    <col min="7174" max="7174" width="9.1796875" style="7" customWidth="1"/>
    <col min="7175" max="7175" width="13.54296875" style="7" customWidth="1"/>
    <col min="7176" max="7425" width="8.81640625" style="7"/>
    <col min="7426" max="7426" width="7.453125" style="7" customWidth="1"/>
    <col min="7427" max="7427" width="64.81640625" style="7" customWidth="1"/>
    <col min="7428" max="7428" width="6.81640625" style="7" customWidth="1"/>
    <col min="7429" max="7429" width="10.1796875" style="7" customWidth="1"/>
    <col min="7430" max="7430" width="9.1796875" style="7" customWidth="1"/>
    <col min="7431" max="7431" width="13.54296875" style="7" customWidth="1"/>
    <col min="7432" max="7681" width="8.81640625" style="7"/>
    <col min="7682" max="7682" width="7.453125" style="7" customWidth="1"/>
    <col min="7683" max="7683" width="64.81640625" style="7" customWidth="1"/>
    <col min="7684" max="7684" width="6.81640625" style="7" customWidth="1"/>
    <col min="7685" max="7685" width="10.1796875" style="7" customWidth="1"/>
    <col min="7686" max="7686" width="9.1796875" style="7" customWidth="1"/>
    <col min="7687" max="7687" width="13.54296875" style="7" customWidth="1"/>
    <col min="7688" max="7937" width="8.81640625" style="7"/>
    <col min="7938" max="7938" width="7.453125" style="7" customWidth="1"/>
    <col min="7939" max="7939" width="64.81640625" style="7" customWidth="1"/>
    <col min="7940" max="7940" width="6.81640625" style="7" customWidth="1"/>
    <col min="7941" max="7941" width="10.1796875" style="7" customWidth="1"/>
    <col min="7942" max="7942" width="9.1796875" style="7" customWidth="1"/>
    <col min="7943" max="7943" width="13.54296875" style="7" customWidth="1"/>
    <col min="7944" max="8193" width="8.81640625" style="7"/>
    <col min="8194" max="8194" width="7.453125" style="7" customWidth="1"/>
    <col min="8195" max="8195" width="64.81640625" style="7" customWidth="1"/>
    <col min="8196" max="8196" width="6.81640625" style="7" customWidth="1"/>
    <col min="8197" max="8197" width="10.1796875" style="7" customWidth="1"/>
    <col min="8198" max="8198" width="9.1796875" style="7" customWidth="1"/>
    <col min="8199" max="8199" width="13.54296875" style="7" customWidth="1"/>
    <col min="8200" max="8449" width="8.81640625" style="7"/>
    <col min="8450" max="8450" width="7.453125" style="7" customWidth="1"/>
    <col min="8451" max="8451" width="64.81640625" style="7" customWidth="1"/>
    <col min="8452" max="8452" width="6.81640625" style="7" customWidth="1"/>
    <col min="8453" max="8453" width="10.1796875" style="7" customWidth="1"/>
    <col min="8454" max="8454" width="9.1796875" style="7" customWidth="1"/>
    <col min="8455" max="8455" width="13.54296875" style="7" customWidth="1"/>
    <col min="8456" max="8705" width="8.81640625" style="7"/>
    <col min="8706" max="8706" width="7.453125" style="7" customWidth="1"/>
    <col min="8707" max="8707" width="64.81640625" style="7" customWidth="1"/>
    <col min="8708" max="8708" width="6.81640625" style="7" customWidth="1"/>
    <col min="8709" max="8709" width="10.1796875" style="7" customWidth="1"/>
    <col min="8710" max="8710" width="9.1796875" style="7" customWidth="1"/>
    <col min="8711" max="8711" width="13.54296875" style="7" customWidth="1"/>
    <col min="8712" max="8961" width="8.81640625" style="7"/>
    <col min="8962" max="8962" width="7.453125" style="7" customWidth="1"/>
    <col min="8963" max="8963" width="64.81640625" style="7" customWidth="1"/>
    <col min="8964" max="8964" width="6.81640625" style="7" customWidth="1"/>
    <col min="8965" max="8965" width="10.1796875" style="7" customWidth="1"/>
    <col min="8966" max="8966" width="9.1796875" style="7" customWidth="1"/>
    <col min="8967" max="8967" width="13.54296875" style="7" customWidth="1"/>
    <col min="8968" max="9217" width="8.81640625" style="7"/>
    <col min="9218" max="9218" width="7.453125" style="7" customWidth="1"/>
    <col min="9219" max="9219" width="64.81640625" style="7" customWidth="1"/>
    <col min="9220" max="9220" width="6.81640625" style="7" customWidth="1"/>
    <col min="9221" max="9221" width="10.1796875" style="7" customWidth="1"/>
    <col min="9222" max="9222" width="9.1796875" style="7" customWidth="1"/>
    <col min="9223" max="9223" width="13.54296875" style="7" customWidth="1"/>
    <col min="9224" max="9473" width="8.81640625" style="7"/>
    <col min="9474" max="9474" width="7.453125" style="7" customWidth="1"/>
    <col min="9475" max="9475" width="64.81640625" style="7" customWidth="1"/>
    <col min="9476" max="9476" width="6.81640625" style="7" customWidth="1"/>
    <col min="9477" max="9477" width="10.1796875" style="7" customWidth="1"/>
    <col min="9478" max="9478" width="9.1796875" style="7" customWidth="1"/>
    <col min="9479" max="9479" width="13.54296875" style="7" customWidth="1"/>
    <col min="9480" max="9729" width="8.81640625" style="7"/>
    <col min="9730" max="9730" width="7.453125" style="7" customWidth="1"/>
    <col min="9731" max="9731" width="64.81640625" style="7" customWidth="1"/>
    <col min="9732" max="9732" width="6.81640625" style="7" customWidth="1"/>
    <col min="9733" max="9733" width="10.1796875" style="7" customWidth="1"/>
    <col min="9734" max="9734" width="9.1796875" style="7" customWidth="1"/>
    <col min="9735" max="9735" width="13.54296875" style="7" customWidth="1"/>
    <col min="9736" max="9985" width="8.81640625" style="7"/>
    <col min="9986" max="9986" width="7.453125" style="7" customWidth="1"/>
    <col min="9987" max="9987" width="64.81640625" style="7" customWidth="1"/>
    <col min="9988" max="9988" width="6.81640625" style="7" customWidth="1"/>
    <col min="9989" max="9989" width="10.1796875" style="7" customWidth="1"/>
    <col min="9990" max="9990" width="9.1796875" style="7" customWidth="1"/>
    <col min="9991" max="9991" width="13.54296875" style="7" customWidth="1"/>
    <col min="9992" max="10241" width="8.81640625" style="7"/>
    <col min="10242" max="10242" width="7.453125" style="7" customWidth="1"/>
    <col min="10243" max="10243" width="64.81640625" style="7" customWidth="1"/>
    <col min="10244" max="10244" width="6.81640625" style="7" customWidth="1"/>
    <col min="10245" max="10245" width="10.1796875" style="7" customWidth="1"/>
    <col min="10246" max="10246" width="9.1796875" style="7" customWidth="1"/>
    <col min="10247" max="10247" width="13.54296875" style="7" customWidth="1"/>
    <col min="10248" max="10497" width="8.81640625" style="7"/>
    <col min="10498" max="10498" width="7.453125" style="7" customWidth="1"/>
    <col min="10499" max="10499" width="64.81640625" style="7" customWidth="1"/>
    <col min="10500" max="10500" width="6.81640625" style="7" customWidth="1"/>
    <col min="10501" max="10501" width="10.1796875" style="7" customWidth="1"/>
    <col min="10502" max="10502" width="9.1796875" style="7" customWidth="1"/>
    <col min="10503" max="10503" width="13.54296875" style="7" customWidth="1"/>
    <col min="10504" max="10753" width="8.81640625" style="7"/>
    <col min="10754" max="10754" width="7.453125" style="7" customWidth="1"/>
    <col min="10755" max="10755" width="64.81640625" style="7" customWidth="1"/>
    <col min="10756" max="10756" width="6.81640625" style="7" customWidth="1"/>
    <col min="10757" max="10757" width="10.1796875" style="7" customWidth="1"/>
    <col min="10758" max="10758" width="9.1796875" style="7" customWidth="1"/>
    <col min="10759" max="10759" width="13.54296875" style="7" customWidth="1"/>
    <col min="10760" max="11009" width="8.81640625" style="7"/>
    <col min="11010" max="11010" width="7.453125" style="7" customWidth="1"/>
    <col min="11011" max="11011" width="64.81640625" style="7" customWidth="1"/>
    <col min="11012" max="11012" width="6.81640625" style="7" customWidth="1"/>
    <col min="11013" max="11013" width="10.1796875" style="7" customWidth="1"/>
    <col min="11014" max="11014" width="9.1796875" style="7" customWidth="1"/>
    <col min="11015" max="11015" width="13.54296875" style="7" customWidth="1"/>
    <col min="11016" max="11265" width="8.81640625" style="7"/>
    <col min="11266" max="11266" width="7.453125" style="7" customWidth="1"/>
    <col min="11267" max="11267" width="64.81640625" style="7" customWidth="1"/>
    <col min="11268" max="11268" width="6.81640625" style="7" customWidth="1"/>
    <col min="11269" max="11269" width="10.1796875" style="7" customWidth="1"/>
    <col min="11270" max="11270" width="9.1796875" style="7" customWidth="1"/>
    <col min="11271" max="11271" width="13.54296875" style="7" customWidth="1"/>
    <col min="11272" max="11521" width="8.81640625" style="7"/>
    <col min="11522" max="11522" width="7.453125" style="7" customWidth="1"/>
    <col min="11523" max="11523" width="64.81640625" style="7" customWidth="1"/>
    <col min="11524" max="11524" width="6.81640625" style="7" customWidth="1"/>
    <col min="11525" max="11525" width="10.1796875" style="7" customWidth="1"/>
    <col min="11526" max="11526" width="9.1796875" style="7" customWidth="1"/>
    <col min="11527" max="11527" width="13.54296875" style="7" customWidth="1"/>
    <col min="11528" max="11777" width="8.81640625" style="7"/>
    <col min="11778" max="11778" width="7.453125" style="7" customWidth="1"/>
    <col min="11779" max="11779" width="64.81640625" style="7" customWidth="1"/>
    <col min="11780" max="11780" width="6.81640625" style="7" customWidth="1"/>
    <col min="11781" max="11781" width="10.1796875" style="7" customWidth="1"/>
    <col min="11782" max="11782" width="9.1796875" style="7" customWidth="1"/>
    <col min="11783" max="11783" width="13.54296875" style="7" customWidth="1"/>
    <col min="11784" max="12033" width="8.81640625" style="7"/>
    <col min="12034" max="12034" width="7.453125" style="7" customWidth="1"/>
    <col min="12035" max="12035" width="64.81640625" style="7" customWidth="1"/>
    <col min="12036" max="12036" width="6.81640625" style="7" customWidth="1"/>
    <col min="12037" max="12037" width="10.1796875" style="7" customWidth="1"/>
    <col min="12038" max="12038" width="9.1796875" style="7" customWidth="1"/>
    <col min="12039" max="12039" width="13.54296875" style="7" customWidth="1"/>
    <col min="12040" max="12289" width="8.81640625" style="7"/>
    <col min="12290" max="12290" width="7.453125" style="7" customWidth="1"/>
    <col min="12291" max="12291" width="64.81640625" style="7" customWidth="1"/>
    <col min="12292" max="12292" width="6.81640625" style="7" customWidth="1"/>
    <col min="12293" max="12293" width="10.1796875" style="7" customWidth="1"/>
    <col min="12294" max="12294" width="9.1796875" style="7" customWidth="1"/>
    <col min="12295" max="12295" width="13.54296875" style="7" customWidth="1"/>
    <col min="12296" max="12545" width="8.81640625" style="7"/>
    <col min="12546" max="12546" width="7.453125" style="7" customWidth="1"/>
    <col min="12547" max="12547" width="64.81640625" style="7" customWidth="1"/>
    <col min="12548" max="12548" width="6.81640625" style="7" customWidth="1"/>
    <col min="12549" max="12549" width="10.1796875" style="7" customWidth="1"/>
    <col min="12550" max="12550" width="9.1796875" style="7" customWidth="1"/>
    <col min="12551" max="12551" width="13.54296875" style="7" customWidth="1"/>
    <col min="12552" max="12801" width="8.81640625" style="7"/>
    <col min="12802" max="12802" width="7.453125" style="7" customWidth="1"/>
    <col min="12803" max="12803" width="64.81640625" style="7" customWidth="1"/>
    <col min="12804" max="12804" width="6.81640625" style="7" customWidth="1"/>
    <col min="12805" max="12805" width="10.1796875" style="7" customWidth="1"/>
    <col min="12806" max="12806" width="9.1796875" style="7" customWidth="1"/>
    <col min="12807" max="12807" width="13.54296875" style="7" customWidth="1"/>
    <col min="12808" max="13057" width="8.81640625" style="7"/>
    <col min="13058" max="13058" width="7.453125" style="7" customWidth="1"/>
    <col min="13059" max="13059" width="64.81640625" style="7" customWidth="1"/>
    <col min="13060" max="13060" width="6.81640625" style="7" customWidth="1"/>
    <col min="13061" max="13061" width="10.1796875" style="7" customWidth="1"/>
    <col min="13062" max="13062" width="9.1796875" style="7" customWidth="1"/>
    <col min="13063" max="13063" width="13.54296875" style="7" customWidth="1"/>
    <col min="13064" max="13313" width="8.81640625" style="7"/>
    <col min="13314" max="13314" width="7.453125" style="7" customWidth="1"/>
    <col min="13315" max="13315" width="64.81640625" style="7" customWidth="1"/>
    <col min="13316" max="13316" width="6.81640625" style="7" customWidth="1"/>
    <col min="13317" max="13317" width="10.1796875" style="7" customWidth="1"/>
    <col min="13318" max="13318" width="9.1796875" style="7" customWidth="1"/>
    <col min="13319" max="13319" width="13.54296875" style="7" customWidth="1"/>
    <col min="13320" max="13569" width="8.81640625" style="7"/>
    <col min="13570" max="13570" width="7.453125" style="7" customWidth="1"/>
    <col min="13571" max="13571" width="64.81640625" style="7" customWidth="1"/>
    <col min="13572" max="13572" width="6.81640625" style="7" customWidth="1"/>
    <col min="13573" max="13573" width="10.1796875" style="7" customWidth="1"/>
    <col min="13574" max="13574" width="9.1796875" style="7" customWidth="1"/>
    <col min="13575" max="13575" width="13.54296875" style="7" customWidth="1"/>
    <col min="13576" max="13825" width="8.81640625" style="7"/>
    <col min="13826" max="13826" width="7.453125" style="7" customWidth="1"/>
    <col min="13827" max="13827" width="64.81640625" style="7" customWidth="1"/>
    <col min="13828" max="13828" width="6.81640625" style="7" customWidth="1"/>
    <col min="13829" max="13829" width="10.1796875" style="7" customWidth="1"/>
    <col min="13830" max="13830" width="9.1796875" style="7" customWidth="1"/>
    <col min="13831" max="13831" width="13.54296875" style="7" customWidth="1"/>
    <col min="13832" max="14081" width="8.81640625" style="7"/>
    <col min="14082" max="14082" width="7.453125" style="7" customWidth="1"/>
    <col min="14083" max="14083" width="64.81640625" style="7" customWidth="1"/>
    <col min="14084" max="14084" width="6.81640625" style="7" customWidth="1"/>
    <col min="14085" max="14085" width="10.1796875" style="7" customWidth="1"/>
    <col min="14086" max="14086" width="9.1796875" style="7" customWidth="1"/>
    <col min="14087" max="14087" width="13.54296875" style="7" customWidth="1"/>
    <col min="14088" max="14337" width="8.81640625" style="7"/>
    <col min="14338" max="14338" width="7.453125" style="7" customWidth="1"/>
    <col min="14339" max="14339" width="64.81640625" style="7" customWidth="1"/>
    <col min="14340" max="14340" width="6.81640625" style="7" customWidth="1"/>
    <col min="14341" max="14341" width="10.1796875" style="7" customWidth="1"/>
    <col min="14342" max="14342" width="9.1796875" style="7" customWidth="1"/>
    <col min="14343" max="14343" width="13.54296875" style="7" customWidth="1"/>
    <col min="14344" max="14593" width="8.81640625" style="7"/>
    <col min="14594" max="14594" width="7.453125" style="7" customWidth="1"/>
    <col min="14595" max="14595" width="64.81640625" style="7" customWidth="1"/>
    <col min="14596" max="14596" width="6.81640625" style="7" customWidth="1"/>
    <col min="14597" max="14597" width="10.1796875" style="7" customWidth="1"/>
    <col min="14598" max="14598" width="9.1796875" style="7" customWidth="1"/>
    <col min="14599" max="14599" width="13.54296875" style="7" customWidth="1"/>
    <col min="14600" max="14849" width="8.81640625" style="7"/>
    <col min="14850" max="14850" width="7.453125" style="7" customWidth="1"/>
    <col min="14851" max="14851" width="64.81640625" style="7" customWidth="1"/>
    <col min="14852" max="14852" width="6.81640625" style="7" customWidth="1"/>
    <col min="14853" max="14853" width="10.1796875" style="7" customWidth="1"/>
    <col min="14854" max="14854" width="9.1796875" style="7" customWidth="1"/>
    <col min="14855" max="14855" width="13.54296875" style="7" customWidth="1"/>
    <col min="14856" max="15105" width="8.81640625" style="7"/>
    <col min="15106" max="15106" width="7.453125" style="7" customWidth="1"/>
    <col min="15107" max="15107" width="64.81640625" style="7" customWidth="1"/>
    <col min="15108" max="15108" width="6.81640625" style="7" customWidth="1"/>
    <col min="15109" max="15109" width="10.1796875" style="7" customWidth="1"/>
    <col min="15110" max="15110" width="9.1796875" style="7" customWidth="1"/>
    <col min="15111" max="15111" width="13.54296875" style="7" customWidth="1"/>
    <col min="15112" max="15361" width="8.81640625" style="7"/>
    <col min="15362" max="15362" width="7.453125" style="7" customWidth="1"/>
    <col min="15363" max="15363" width="64.81640625" style="7" customWidth="1"/>
    <col min="15364" max="15364" width="6.81640625" style="7" customWidth="1"/>
    <col min="15365" max="15365" width="10.1796875" style="7" customWidth="1"/>
    <col min="15366" max="15366" width="9.1796875" style="7" customWidth="1"/>
    <col min="15367" max="15367" width="13.54296875" style="7" customWidth="1"/>
    <col min="15368" max="15617" width="8.81640625" style="7"/>
    <col min="15618" max="15618" width="7.453125" style="7" customWidth="1"/>
    <col min="15619" max="15619" width="64.81640625" style="7" customWidth="1"/>
    <col min="15620" max="15620" width="6.81640625" style="7" customWidth="1"/>
    <col min="15621" max="15621" width="10.1796875" style="7" customWidth="1"/>
    <col min="15622" max="15622" width="9.1796875" style="7" customWidth="1"/>
    <col min="15623" max="15623" width="13.54296875" style="7" customWidth="1"/>
    <col min="15624" max="15873" width="8.81640625" style="7"/>
    <col min="15874" max="15874" width="7.453125" style="7" customWidth="1"/>
    <col min="15875" max="15875" width="64.81640625" style="7" customWidth="1"/>
    <col min="15876" max="15876" width="6.81640625" style="7" customWidth="1"/>
    <col min="15877" max="15877" width="10.1796875" style="7" customWidth="1"/>
    <col min="15878" max="15878" width="9.1796875" style="7" customWidth="1"/>
    <col min="15879" max="15879" width="13.54296875" style="7" customWidth="1"/>
    <col min="15880" max="16129" width="8.81640625" style="7"/>
    <col min="16130" max="16130" width="7.453125" style="7" customWidth="1"/>
    <col min="16131" max="16131" width="64.81640625" style="7" customWidth="1"/>
    <col min="16132" max="16132" width="6.81640625" style="7" customWidth="1"/>
    <col min="16133" max="16133" width="10.1796875" style="7" customWidth="1"/>
    <col min="16134" max="16134" width="9.1796875" style="7" customWidth="1"/>
    <col min="16135" max="16135" width="13.54296875" style="7" customWidth="1"/>
    <col min="16136" max="16384" width="8.81640625" style="7"/>
  </cols>
  <sheetData>
    <row r="1" spans="1:12">
      <c r="A1" s="545"/>
      <c r="B1" s="554"/>
      <c r="C1" s="554"/>
      <c r="D1" s="554"/>
      <c r="E1" s="554"/>
      <c r="F1" s="555"/>
      <c r="G1" s="7"/>
    </row>
    <row r="2" spans="1:12">
      <c r="A2" s="546"/>
      <c r="B2" s="556"/>
      <c r="C2" s="556"/>
      <c r="D2" s="556"/>
      <c r="E2" s="556"/>
      <c r="F2" s="557"/>
      <c r="G2" s="7"/>
    </row>
    <row r="3" spans="1:12" ht="21" customHeight="1">
      <c r="A3" s="546"/>
      <c r="B3" s="556"/>
      <c r="C3" s="556"/>
      <c r="D3" s="556"/>
      <c r="E3" s="556"/>
      <c r="F3" s="557"/>
      <c r="G3" s="7"/>
    </row>
    <row r="4" spans="1:12" s="10" customFormat="1" ht="5.15" customHeight="1">
      <c r="A4" s="258"/>
      <c r="B4" s="547"/>
      <c r="C4" s="547"/>
      <c r="D4" s="547"/>
      <c r="E4" s="547"/>
      <c r="F4" s="548"/>
    </row>
    <row r="5" spans="1:12" s="10" customFormat="1" ht="28.5" customHeight="1">
      <c r="A5" s="258"/>
      <c r="B5" s="566" t="s">
        <v>803</v>
      </c>
      <c r="C5" s="566"/>
      <c r="D5" s="566"/>
      <c r="E5" s="566"/>
      <c r="F5" s="598"/>
    </row>
    <row r="6" spans="1:12" s="10" customFormat="1" ht="5.15" customHeight="1">
      <c r="A6" s="258"/>
      <c r="B6" s="547"/>
      <c r="C6" s="547"/>
      <c r="D6" s="547"/>
      <c r="E6" s="547"/>
      <c r="F6" s="548"/>
    </row>
    <row r="7" spans="1:12" s="10" customFormat="1" ht="15.5">
      <c r="A7" s="258"/>
      <c r="B7" s="549" t="s">
        <v>833</v>
      </c>
      <c r="C7" s="549"/>
      <c r="D7" s="549"/>
      <c r="E7" s="549"/>
      <c r="F7" s="549"/>
    </row>
    <row r="8" spans="1:12" s="10" customFormat="1" ht="5.15" customHeight="1">
      <c r="A8" s="258"/>
      <c r="B8" s="550"/>
      <c r="C8" s="550"/>
      <c r="D8" s="550"/>
      <c r="E8" s="550"/>
      <c r="F8" s="551"/>
    </row>
    <row r="9" spans="1:12" s="10" customFormat="1" ht="20.25" customHeight="1">
      <c r="A9" s="273"/>
      <c r="B9" s="560" t="s">
        <v>837</v>
      </c>
      <c r="C9" s="560"/>
      <c r="D9" s="560"/>
      <c r="E9" s="560"/>
      <c r="F9" s="561"/>
    </row>
    <row r="10" spans="1:12" s="10" customFormat="1" ht="5.15" customHeight="1">
      <c r="A10" s="273"/>
      <c r="B10" s="560"/>
      <c r="C10" s="560"/>
      <c r="D10" s="560"/>
      <c r="E10" s="560"/>
      <c r="F10" s="561"/>
    </row>
    <row r="11" spans="1:12" s="10" customFormat="1" ht="15.5">
      <c r="A11" s="273"/>
      <c r="B11" s="562" t="s">
        <v>835</v>
      </c>
      <c r="C11" s="562"/>
      <c r="D11" s="562"/>
      <c r="E11" s="562"/>
      <c r="F11" s="563"/>
    </row>
    <row r="12" spans="1:12" ht="5.15" customHeight="1" thickBot="1">
      <c r="A12" s="290"/>
      <c r="B12" s="552"/>
      <c r="C12" s="552"/>
      <c r="D12" s="552"/>
      <c r="E12" s="552"/>
      <c r="F12" s="553"/>
      <c r="G12" s="10"/>
    </row>
    <row r="13" spans="1:12" ht="15.5">
      <c r="A13" s="291" t="s">
        <v>17</v>
      </c>
      <c r="B13" s="298" t="s">
        <v>3</v>
      </c>
      <c r="C13" s="292" t="s">
        <v>4</v>
      </c>
      <c r="D13" s="292" t="s">
        <v>5</v>
      </c>
      <c r="E13" s="274" t="s">
        <v>18</v>
      </c>
      <c r="F13" s="275" t="s">
        <v>19</v>
      </c>
      <c r="G13" s="10"/>
    </row>
    <row r="14" spans="1:12" ht="16" thickBot="1">
      <c r="A14" s="293" t="s">
        <v>20</v>
      </c>
      <c r="B14" s="294"/>
      <c r="C14" s="294"/>
      <c r="D14" s="294"/>
      <c r="E14" s="276" t="s">
        <v>70</v>
      </c>
      <c r="F14" s="277" t="s">
        <v>70</v>
      </c>
      <c r="G14" s="10"/>
    </row>
    <row r="15" spans="1:12" ht="6" customHeight="1">
      <c r="A15" s="93"/>
      <c r="B15" s="350"/>
      <c r="C15" s="351"/>
      <c r="D15" s="355"/>
      <c r="E15" s="353"/>
      <c r="F15" s="252"/>
      <c r="G15" s="7"/>
      <c r="H15" s="97"/>
      <c r="I15" s="271"/>
    </row>
    <row r="16" spans="1:12" s="260" customFormat="1" ht="17.25" customHeight="1">
      <c r="A16" s="93"/>
      <c r="B16" s="9" t="s">
        <v>423</v>
      </c>
      <c r="C16" s="295"/>
      <c r="D16" s="295"/>
      <c r="E16" s="349"/>
      <c r="F16" s="269"/>
      <c r="G16" s="10"/>
      <c r="H16" s="261"/>
      <c r="K16" s="270"/>
      <c r="L16" s="270"/>
    </row>
    <row r="17" spans="1:9" ht="6" customHeight="1">
      <c r="A17" s="93"/>
      <c r="B17" s="350"/>
      <c r="C17" s="351"/>
      <c r="D17" s="355"/>
      <c r="E17" s="353"/>
      <c r="F17" s="252"/>
      <c r="G17" s="7"/>
      <c r="H17" s="97"/>
      <c r="I17" s="271"/>
    </row>
    <row r="18" spans="1:9" ht="25">
      <c r="A18" s="475">
        <v>1.1000000000000001</v>
      </c>
      <c r="B18" s="492" t="s">
        <v>726</v>
      </c>
      <c r="C18" s="301" t="s">
        <v>6</v>
      </c>
      <c r="D18" s="393" t="s">
        <v>570</v>
      </c>
      <c r="E18" s="353"/>
      <c r="F18" s="252">
        <v>100000</v>
      </c>
      <c r="G18" s="7"/>
      <c r="H18" s="97"/>
      <c r="I18" s="271"/>
    </row>
    <row r="19" spans="1:9" ht="6" customHeight="1">
      <c r="A19" s="93"/>
      <c r="B19" s="350"/>
      <c r="C19" s="351"/>
      <c r="D19" s="355"/>
      <c r="E19" s="353"/>
      <c r="F19" s="252"/>
      <c r="G19" s="7"/>
      <c r="H19" s="97"/>
      <c r="I19" s="271"/>
    </row>
    <row r="20" spans="1:9" ht="25">
      <c r="A20" s="462">
        <v>1.2</v>
      </c>
      <c r="B20" s="460" t="s">
        <v>628</v>
      </c>
      <c r="C20" s="475" t="s">
        <v>10</v>
      </c>
      <c r="D20" s="494">
        <v>2</v>
      </c>
      <c r="E20" s="353"/>
      <c r="F20" s="252"/>
      <c r="G20" s="7"/>
      <c r="H20" s="97"/>
      <c r="I20" s="271"/>
    </row>
    <row r="21" spans="1:9" ht="6" customHeight="1">
      <c r="A21" s="93"/>
      <c r="B21" s="350"/>
      <c r="C21" s="351"/>
      <c r="D21" s="355"/>
      <c r="E21" s="353"/>
      <c r="F21" s="252"/>
      <c r="G21" s="7"/>
      <c r="H21" s="97"/>
      <c r="I21" s="271"/>
    </row>
    <row r="22" spans="1:9" ht="25">
      <c r="A22" s="462">
        <v>1.3</v>
      </c>
      <c r="B22" s="460" t="s">
        <v>727</v>
      </c>
      <c r="C22" s="301" t="s">
        <v>6</v>
      </c>
      <c r="D22" s="393" t="s">
        <v>570</v>
      </c>
      <c r="E22" s="353"/>
      <c r="F22" s="252">
        <v>100000</v>
      </c>
      <c r="G22" s="7"/>
      <c r="H22" s="97"/>
      <c r="I22" s="271"/>
    </row>
    <row r="23" spans="1:9" ht="6" customHeight="1">
      <c r="A23" s="442"/>
      <c r="B23" s="493"/>
      <c r="C23" s="351"/>
      <c r="D23" s="355"/>
      <c r="E23" s="353"/>
      <c r="F23" s="252"/>
      <c r="G23" s="7"/>
      <c r="H23" s="97"/>
      <c r="I23" s="271"/>
    </row>
    <row r="24" spans="1:9" ht="13">
      <c r="A24" s="94" t="s">
        <v>424</v>
      </c>
      <c r="B24" s="6" t="s">
        <v>425</v>
      </c>
      <c r="C24" s="295"/>
      <c r="D24" s="295"/>
      <c r="E24" s="349"/>
      <c r="F24" s="252"/>
      <c r="G24" s="7"/>
      <c r="H24" s="97"/>
      <c r="I24" s="271"/>
    </row>
    <row r="25" spans="1:9" ht="6" customHeight="1">
      <c r="A25" s="93"/>
      <c r="B25" s="350"/>
      <c r="C25" s="351"/>
      <c r="D25" s="355"/>
      <c r="E25" s="353"/>
      <c r="F25" s="252"/>
      <c r="G25" s="7"/>
      <c r="H25" s="97"/>
      <c r="I25" s="271"/>
    </row>
    <row r="26" spans="1:9" ht="200">
      <c r="A26" s="93"/>
      <c r="B26" s="350" t="s">
        <v>426</v>
      </c>
      <c r="C26" s="351"/>
      <c r="D26" s="352"/>
      <c r="E26" s="353"/>
      <c r="F26" s="252"/>
      <c r="G26" s="7"/>
      <c r="H26" s="97"/>
      <c r="I26" s="271"/>
    </row>
    <row r="27" spans="1:9" ht="6" customHeight="1">
      <c r="A27" s="93"/>
      <c r="B27" s="350"/>
      <c r="C27" s="351"/>
      <c r="D27" s="355"/>
      <c r="E27" s="353"/>
      <c r="F27" s="252"/>
      <c r="G27" s="7"/>
      <c r="H27" s="97"/>
      <c r="I27" s="271"/>
    </row>
    <row r="28" spans="1:9" ht="13">
      <c r="A28" s="94" t="s">
        <v>427</v>
      </c>
      <c r="B28" s="354" t="s">
        <v>428</v>
      </c>
      <c r="C28" s="351"/>
      <c r="D28" s="352"/>
      <c r="E28" s="353"/>
      <c r="F28" s="252"/>
      <c r="G28" s="7"/>
      <c r="H28" s="97"/>
      <c r="I28" s="271"/>
    </row>
    <row r="29" spans="1:9" ht="6" customHeight="1">
      <c r="A29" s="93"/>
      <c r="B29" s="354"/>
      <c r="C29" s="351"/>
      <c r="D29" s="352"/>
      <c r="E29" s="353"/>
      <c r="F29" s="252"/>
      <c r="G29" s="7"/>
      <c r="H29" s="97"/>
      <c r="I29" s="271"/>
    </row>
    <row r="30" spans="1:9" ht="37.5">
      <c r="A30" s="93"/>
      <c r="B30" s="350" t="s">
        <v>728</v>
      </c>
      <c r="C30" s="351"/>
      <c r="D30" s="352"/>
      <c r="E30" s="353"/>
      <c r="F30" s="252"/>
      <c r="G30" s="7"/>
      <c r="H30" s="97"/>
      <c r="I30" s="271"/>
    </row>
    <row r="31" spans="1:9" ht="6" customHeight="1">
      <c r="A31" s="93"/>
      <c r="B31" s="350"/>
      <c r="C31" s="351"/>
      <c r="D31" s="352"/>
      <c r="E31" s="353"/>
      <c r="F31" s="252"/>
      <c r="G31" s="7"/>
      <c r="H31" s="97"/>
      <c r="I31" s="271"/>
    </row>
    <row r="32" spans="1:9" ht="13">
      <c r="A32" s="93" t="s">
        <v>729</v>
      </c>
      <c r="B32" s="350" t="s">
        <v>14</v>
      </c>
      <c r="C32" s="301" t="s">
        <v>6</v>
      </c>
      <c r="D32" s="393" t="s">
        <v>34</v>
      </c>
      <c r="E32" s="353"/>
      <c r="F32" s="252"/>
      <c r="G32" s="7"/>
      <c r="H32" s="97"/>
      <c r="I32" s="271"/>
    </row>
    <row r="33" spans="1:14" ht="6" customHeight="1">
      <c r="A33" s="93"/>
      <c r="B33" s="350"/>
      <c r="C33" s="351"/>
      <c r="D33" s="352"/>
      <c r="E33" s="353"/>
      <c r="F33" s="252"/>
      <c r="G33" s="7"/>
      <c r="H33" s="97"/>
      <c r="I33" s="271"/>
    </row>
    <row r="34" spans="1:14" ht="13">
      <c r="A34" s="93" t="s">
        <v>773</v>
      </c>
      <c r="B34" s="350" t="s">
        <v>15</v>
      </c>
      <c r="C34" s="301" t="s">
        <v>6</v>
      </c>
      <c r="D34" s="393" t="s">
        <v>34</v>
      </c>
      <c r="E34" s="353"/>
      <c r="F34" s="252"/>
      <c r="G34" s="7"/>
      <c r="H34" s="97"/>
      <c r="I34" s="271"/>
    </row>
    <row r="35" spans="1:14" ht="6" customHeight="1">
      <c r="A35" s="93"/>
      <c r="B35" s="350"/>
      <c r="C35" s="351"/>
      <c r="D35" s="355"/>
      <c r="E35" s="353"/>
      <c r="F35" s="252"/>
      <c r="G35" s="7"/>
      <c r="H35" s="97"/>
      <c r="I35" s="271"/>
    </row>
    <row r="36" spans="1:14" ht="13">
      <c r="A36" s="94" t="s">
        <v>429</v>
      </c>
      <c r="B36" s="354" t="s">
        <v>430</v>
      </c>
      <c r="C36" s="351"/>
      <c r="D36" s="352"/>
      <c r="E36" s="353"/>
      <c r="F36" s="252"/>
      <c r="G36" s="7"/>
      <c r="H36" s="97"/>
      <c r="I36" s="271"/>
    </row>
    <row r="37" spans="1:14" ht="6" customHeight="1">
      <c r="A37" s="93"/>
      <c r="B37" s="354"/>
      <c r="C37" s="351"/>
      <c r="D37" s="352"/>
      <c r="E37" s="353"/>
      <c r="F37" s="252"/>
      <c r="G37" s="7"/>
      <c r="H37" s="97"/>
      <c r="I37" s="271"/>
    </row>
    <row r="38" spans="1:14" ht="37.5">
      <c r="A38" s="356" t="s">
        <v>431</v>
      </c>
      <c r="B38" s="357" t="s">
        <v>432</v>
      </c>
      <c r="C38" s="368" t="s">
        <v>12</v>
      </c>
      <c r="D38" s="372">
        <v>4500</v>
      </c>
      <c r="E38" s="353"/>
      <c r="F38" s="252"/>
      <c r="G38" s="7"/>
      <c r="H38" s="97"/>
      <c r="I38" s="271"/>
    </row>
    <row r="39" spans="1:14" ht="6" customHeight="1">
      <c r="A39" s="93"/>
      <c r="B39" s="354"/>
      <c r="C39" s="368"/>
      <c r="D39" s="378"/>
      <c r="E39" s="353"/>
      <c r="F39" s="252"/>
      <c r="G39" s="7"/>
      <c r="H39" s="97"/>
      <c r="I39" s="271"/>
    </row>
    <row r="40" spans="1:14" ht="13">
      <c r="A40" s="518" t="s">
        <v>812</v>
      </c>
      <c r="B40" s="519" t="s">
        <v>813</v>
      </c>
      <c r="C40" s="368"/>
      <c r="D40" s="378"/>
      <c r="E40" s="353"/>
      <c r="F40" s="252"/>
      <c r="G40" s="7"/>
      <c r="H40" s="97"/>
      <c r="I40" s="271"/>
    </row>
    <row r="41" spans="1:14" ht="12" customHeight="1">
      <c r="A41" s="93"/>
      <c r="B41" s="354"/>
      <c r="C41" s="368"/>
      <c r="D41" s="378"/>
      <c r="E41" s="353"/>
      <c r="F41" s="252"/>
      <c r="G41" s="7"/>
      <c r="H41" s="97"/>
      <c r="I41" s="271"/>
    </row>
    <row r="42" spans="1:14" ht="155">
      <c r="A42" s="520" t="s">
        <v>814</v>
      </c>
      <c r="B42" s="527" t="s">
        <v>855</v>
      </c>
      <c r="C42" s="521" t="s">
        <v>6</v>
      </c>
      <c r="D42" s="522" t="s">
        <v>707</v>
      </c>
      <c r="E42" s="523"/>
      <c r="F42" s="449"/>
      <c r="G42" s="7"/>
      <c r="H42" s="97"/>
      <c r="I42" s="271"/>
    </row>
    <row r="43" spans="1:14" ht="10.5" customHeight="1">
      <c r="A43" s="93"/>
      <c r="B43" s="354"/>
      <c r="C43" s="368"/>
      <c r="D43" s="378"/>
      <c r="E43" s="353"/>
      <c r="F43" s="252"/>
      <c r="G43" s="7"/>
      <c r="H43" s="97"/>
      <c r="I43" s="271"/>
    </row>
    <row r="44" spans="1:14" ht="19.5" customHeight="1" thickBot="1">
      <c r="A44" s="542" t="s">
        <v>26</v>
      </c>
      <c r="B44" s="543"/>
      <c r="C44" s="543"/>
      <c r="D44" s="543"/>
      <c r="E44" s="544"/>
      <c r="F44" s="422"/>
      <c r="G44" s="423"/>
      <c r="H44" s="423"/>
      <c r="I44" s="424"/>
      <c r="J44" s="425"/>
      <c r="K44" s="425"/>
      <c r="L44" s="425"/>
      <c r="N44" s="262"/>
    </row>
    <row r="45" spans="1:14" ht="6" customHeight="1">
      <c r="A45" s="93"/>
      <c r="B45" s="354"/>
      <c r="C45" s="368"/>
      <c r="D45" s="378"/>
      <c r="E45" s="353"/>
      <c r="F45" s="252"/>
      <c r="G45" s="7"/>
      <c r="H45" s="97"/>
      <c r="I45" s="271"/>
    </row>
    <row r="46" spans="1:14" ht="13">
      <c r="A46" s="94" t="s">
        <v>433</v>
      </c>
      <c r="B46" s="6" t="s">
        <v>113</v>
      </c>
      <c r="C46" s="379"/>
      <c r="D46" s="378"/>
      <c r="E46" s="353"/>
      <c r="F46" s="252"/>
      <c r="G46" s="7"/>
      <c r="H46" s="97"/>
      <c r="I46" s="271"/>
    </row>
    <row r="47" spans="1:14" ht="6" customHeight="1">
      <c r="A47" s="93"/>
      <c r="B47" s="354"/>
      <c r="C47" s="368"/>
      <c r="D47" s="378"/>
      <c r="E47" s="353"/>
      <c r="F47" s="252"/>
      <c r="G47" s="7"/>
      <c r="H47" s="97"/>
      <c r="I47" s="271"/>
    </row>
    <row r="48" spans="1:14" ht="75">
      <c r="A48" s="93" t="s">
        <v>434</v>
      </c>
      <c r="B48" s="8" t="s">
        <v>797</v>
      </c>
      <c r="C48" s="379" t="s">
        <v>12</v>
      </c>
      <c r="D48" s="372">
        <f>D50</f>
        <v>3700</v>
      </c>
      <c r="E48" s="353"/>
      <c r="F48" s="252"/>
      <c r="G48" s="7"/>
      <c r="H48" s="97"/>
      <c r="I48" s="271"/>
    </row>
    <row r="49" spans="1:9" ht="6" customHeight="1">
      <c r="A49" s="284"/>
      <c r="B49" s="289"/>
      <c r="C49" s="285"/>
      <c r="D49" s="285"/>
      <c r="E49" s="251"/>
      <c r="F49" s="252"/>
      <c r="G49" s="7"/>
      <c r="H49" s="97"/>
      <c r="I49" s="271"/>
    </row>
    <row r="50" spans="1:9" ht="75">
      <c r="A50" s="93" t="s">
        <v>435</v>
      </c>
      <c r="B50" s="8" t="s">
        <v>798</v>
      </c>
      <c r="C50" s="379" t="s">
        <v>12</v>
      </c>
      <c r="D50" s="372">
        <f>D89</f>
        <v>3700</v>
      </c>
      <c r="E50" s="353"/>
      <c r="F50" s="252"/>
      <c r="G50" s="7"/>
      <c r="H50" s="97"/>
      <c r="I50" s="271"/>
    </row>
    <row r="51" spans="1:9" ht="6" customHeight="1">
      <c r="A51" s="284"/>
      <c r="B51" s="289"/>
      <c r="C51" s="316"/>
      <c r="D51" s="316"/>
      <c r="E51" s="251"/>
      <c r="F51" s="252"/>
      <c r="G51" s="7"/>
      <c r="H51" s="97"/>
      <c r="I51" s="271"/>
    </row>
    <row r="52" spans="1:9" ht="13">
      <c r="A52" s="93"/>
      <c r="B52" s="363" t="s">
        <v>35</v>
      </c>
      <c r="C52" s="368"/>
      <c r="D52" s="378"/>
      <c r="E52" s="251"/>
      <c r="F52" s="252"/>
      <c r="G52" s="7"/>
      <c r="H52" s="97"/>
      <c r="I52" s="271"/>
    </row>
    <row r="53" spans="1:9" ht="6" customHeight="1">
      <c r="A53" s="93"/>
      <c r="B53" s="363"/>
      <c r="C53" s="368"/>
      <c r="D53" s="378"/>
      <c r="E53" s="251"/>
      <c r="F53" s="252"/>
      <c r="G53" s="7"/>
      <c r="H53" s="97"/>
      <c r="I53" s="271"/>
    </row>
    <row r="54" spans="1:9" ht="13">
      <c r="A54" s="94" t="s">
        <v>71</v>
      </c>
      <c r="B54" s="8" t="s">
        <v>436</v>
      </c>
      <c r="C54" s="368" t="s">
        <v>11</v>
      </c>
      <c r="D54" s="372">
        <v>1</v>
      </c>
      <c r="E54" s="251"/>
      <c r="F54" s="252"/>
      <c r="G54" s="7"/>
      <c r="H54" s="97"/>
      <c r="I54" s="271"/>
    </row>
    <row r="55" spans="1:9" ht="6" customHeight="1">
      <c r="A55" s="93"/>
      <c r="B55" s="8"/>
      <c r="C55" s="368"/>
      <c r="D55" s="372"/>
      <c r="E55" s="251"/>
      <c r="F55" s="252"/>
      <c r="G55" s="7"/>
      <c r="H55" s="97"/>
      <c r="I55" s="271"/>
    </row>
    <row r="56" spans="1:9" ht="13">
      <c r="A56" s="94" t="s">
        <v>36</v>
      </c>
      <c r="B56" s="6" t="s">
        <v>437</v>
      </c>
      <c r="C56" s="368"/>
      <c r="D56" s="378"/>
      <c r="E56" s="251"/>
      <c r="F56" s="252"/>
      <c r="G56" s="7"/>
      <c r="H56" s="97"/>
      <c r="I56" s="271"/>
    </row>
    <row r="57" spans="1:9" ht="13">
      <c r="A57" s="93"/>
      <c r="B57" s="364" t="s">
        <v>438</v>
      </c>
      <c r="C57" s="368"/>
      <c r="D57" s="378"/>
      <c r="E57" s="251"/>
      <c r="F57" s="252"/>
      <c r="G57" s="7"/>
      <c r="H57" s="97"/>
      <c r="I57" s="271"/>
    </row>
    <row r="58" spans="1:9" ht="6" customHeight="1">
      <c r="A58" s="93"/>
      <c r="B58" s="364"/>
      <c r="C58" s="368"/>
      <c r="D58" s="378"/>
      <c r="E58" s="251"/>
      <c r="F58" s="252"/>
      <c r="G58" s="7"/>
      <c r="H58" s="97"/>
      <c r="I58" s="271"/>
    </row>
    <row r="59" spans="1:9" ht="13">
      <c r="A59" s="93" t="s">
        <v>487</v>
      </c>
      <c r="B59" s="364" t="s">
        <v>440</v>
      </c>
      <c r="C59" s="368" t="s">
        <v>10</v>
      </c>
      <c r="D59" s="372">
        <v>29</v>
      </c>
      <c r="E59" s="251"/>
      <c r="F59" s="252"/>
      <c r="G59" s="7"/>
      <c r="H59" s="97"/>
      <c r="I59" s="271"/>
    </row>
    <row r="60" spans="1:9" ht="6" customHeight="1">
      <c r="A60" s="93"/>
      <c r="B60" s="364"/>
      <c r="C60" s="351"/>
      <c r="D60" s="352"/>
      <c r="E60" s="251"/>
      <c r="F60" s="252"/>
      <c r="G60" s="7"/>
      <c r="H60" s="97"/>
      <c r="I60" s="271"/>
    </row>
    <row r="61" spans="1:9" ht="13">
      <c r="A61" s="93"/>
      <c r="B61" s="8" t="s">
        <v>441</v>
      </c>
      <c r="C61" s="351"/>
      <c r="D61" s="358"/>
      <c r="E61" s="251"/>
      <c r="F61" s="252"/>
      <c r="G61" s="7"/>
      <c r="H61" s="97"/>
      <c r="I61" s="271"/>
    </row>
    <row r="62" spans="1:9" ht="6" customHeight="1">
      <c r="A62" s="93"/>
      <c r="B62" s="8"/>
      <c r="C62" s="351"/>
      <c r="D62" s="358"/>
      <c r="E62" s="251"/>
      <c r="F62" s="252"/>
      <c r="G62" s="7"/>
      <c r="H62" s="97"/>
      <c r="I62" s="271"/>
    </row>
    <row r="63" spans="1:9" ht="25">
      <c r="A63" s="93" t="s">
        <v>439</v>
      </c>
      <c r="B63" s="8" t="s">
        <v>443</v>
      </c>
      <c r="C63" s="371" t="s">
        <v>444</v>
      </c>
      <c r="D63" s="372">
        <v>50</v>
      </c>
      <c r="E63" s="251"/>
      <c r="F63" s="252"/>
      <c r="G63" s="7"/>
      <c r="H63" s="97"/>
      <c r="I63" s="271"/>
    </row>
    <row r="64" spans="1:9" ht="6" customHeight="1">
      <c r="A64" s="93"/>
      <c r="B64" s="8"/>
      <c r="C64" s="368"/>
      <c r="D64" s="372"/>
      <c r="E64" s="251"/>
      <c r="F64" s="252"/>
      <c r="G64" s="7"/>
      <c r="H64" s="97"/>
      <c r="I64" s="271"/>
    </row>
    <row r="65" spans="1:9" ht="27.75" customHeight="1">
      <c r="A65" s="93" t="s">
        <v>442</v>
      </c>
      <c r="B65" s="8" t="s">
        <v>445</v>
      </c>
      <c r="C65" s="368" t="s">
        <v>10</v>
      </c>
      <c r="D65" s="372">
        <v>50</v>
      </c>
      <c r="E65" s="251"/>
      <c r="F65" s="252"/>
      <c r="G65" s="7"/>
      <c r="H65" s="97"/>
      <c r="I65" s="271"/>
    </row>
    <row r="66" spans="1:9" ht="6" customHeight="1">
      <c r="A66" s="93"/>
      <c r="B66" s="8"/>
      <c r="C66" s="351"/>
      <c r="D66" s="358"/>
      <c r="E66" s="251"/>
      <c r="F66" s="252"/>
      <c r="G66" s="7"/>
      <c r="H66" s="97"/>
      <c r="I66" s="271"/>
    </row>
    <row r="67" spans="1:9" ht="13">
      <c r="A67" s="93"/>
      <c r="B67" s="363" t="s">
        <v>446</v>
      </c>
      <c r="C67" s="351"/>
      <c r="D67" s="358"/>
      <c r="E67" s="251"/>
      <c r="F67" s="252"/>
      <c r="G67" s="7"/>
      <c r="H67" s="97"/>
      <c r="I67" s="271"/>
    </row>
    <row r="68" spans="1:9" ht="6" customHeight="1">
      <c r="A68" s="93"/>
      <c r="B68" s="8"/>
      <c r="C68" s="351"/>
      <c r="D68" s="358"/>
      <c r="E68" s="251"/>
      <c r="F68" s="252"/>
      <c r="G68" s="7"/>
      <c r="H68" s="97"/>
      <c r="I68" s="271"/>
    </row>
    <row r="69" spans="1:9" ht="13">
      <c r="A69" s="93"/>
      <c r="B69" s="363" t="s">
        <v>447</v>
      </c>
      <c r="C69" s="351"/>
      <c r="D69" s="351"/>
      <c r="E69" s="251"/>
      <c r="F69" s="252"/>
      <c r="G69" s="7"/>
      <c r="H69" s="97"/>
      <c r="I69" s="271"/>
    </row>
    <row r="70" spans="1:9" ht="6" customHeight="1">
      <c r="A70" s="93"/>
      <c r="B70" s="8"/>
      <c r="C70" s="351"/>
      <c r="D70" s="358"/>
      <c r="E70" s="251"/>
      <c r="F70" s="252"/>
      <c r="G70" s="7"/>
      <c r="H70" s="97"/>
      <c r="I70" s="271"/>
    </row>
    <row r="71" spans="1:9" ht="13">
      <c r="A71" s="366" t="s">
        <v>202</v>
      </c>
      <c r="B71" s="367" t="s">
        <v>448</v>
      </c>
      <c r="C71" s="368"/>
      <c r="D71" s="368"/>
      <c r="E71" s="312"/>
      <c r="F71" s="313"/>
      <c r="G71" s="7"/>
    </row>
    <row r="72" spans="1:9" ht="6" customHeight="1">
      <c r="A72" s="93"/>
      <c r="B72" s="8"/>
      <c r="C72" s="351"/>
      <c r="D72" s="358"/>
      <c r="E72" s="251"/>
      <c r="F72" s="252"/>
      <c r="G72" s="7"/>
      <c r="H72" s="97"/>
      <c r="I72" s="271"/>
    </row>
    <row r="73" spans="1:9" ht="13">
      <c r="A73" s="93" t="s">
        <v>485</v>
      </c>
      <c r="B73" s="364" t="s">
        <v>791</v>
      </c>
      <c r="C73" s="351" t="s">
        <v>12</v>
      </c>
      <c r="D73" s="370">
        <v>800</v>
      </c>
      <c r="E73" s="251"/>
      <c r="F73" s="252"/>
      <c r="G73" s="7"/>
      <c r="H73" s="97"/>
      <c r="I73" s="271"/>
    </row>
    <row r="74" spans="1:9" ht="6" customHeight="1">
      <c r="A74" s="93"/>
      <c r="B74" s="369"/>
      <c r="C74" s="351"/>
      <c r="D74" s="351"/>
      <c r="E74" s="251"/>
      <c r="F74" s="252"/>
      <c r="G74" s="7"/>
      <c r="H74" s="97"/>
      <c r="I74" s="271"/>
    </row>
    <row r="75" spans="1:9" ht="13">
      <c r="A75" s="93" t="s">
        <v>486</v>
      </c>
      <c r="B75" s="364" t="s">
        <v>792</v>
      </c>
      <c r="C75" s="351" t="s">
        <v>12</v>
      </c>
      <c r="D75" s="370">
        <v>800</v>
      </c>
      <c r="E75" s="251"/>
      <c r="F75" s="252"/>
      <c r="G75" s="7"/>
      <c r="H75" s="97"/>
      <c r="I75" s="271"/>
    </row>
    <row r="76" spans="1:9" ht="6" customHeight="1">
      <c r="A76" s="93"/>
      <c r="B76" s="364"/>
      <c r="C76" s="351"/>
      <c r="D76" s="351"/>
      <c r="E76" s="251"/>
      <c r="F76" s="252"/>
      <c r="G76" s="7"/>
      <c r="H76" s="97"/>
      <c r="I76" s="271"/>
    </row>
    <row r="77" spans="1:9" ht="13">
      <c r="A77" s="93" t="s">
        <v>449</v>
      </c>
      <c r="B77" s="364" t="s">
        <v>793</v>
      </c>
      <c r="C77" s="351" t="s">
        <v>12</v>
      </c>
      <c r="D77" s="370">
        <v>800</v>
      </c>
      <c r="E77" s="251"/>
      <c r="F77" s="252"/>
      <c r="G77" s="7"/>
      <c r="H77" s="97"/>
      <c r="I77" s="271"/>
    </row>
    <row r="78" spans="1:9" ht="6" customHeight="1">
      <c r="A78" s="93"/>
      <c r="B78" s="369"/>
      <c r="C78" s="351"/>
      <c r="D78" s="351"/>
      <c r="E78" s="251"/>
      <c r="F78" s="252"/>
      <c r="G78" s="7"/>
      <c r="H78" s="97"/>
      <c r="I78" s="271"/>
    </row>
    <row r="79" spans="1:9" ht="13">
      <c r="A79" s="93" t="s">
        <v>451</v>
      </c>
      <c r="B79" s="364" t="s">
        <v>794</v>
      </c>
      <c r="C79" s="351" t="s">
        <v>12</v>
      </c>
      <c r="D79" s="370">
        <v>800</v>
      </c>
      <c r="E79" s="251"/>
      <c r="F79" s="252"/>
      <c r="G79" s="7"/>
      <c r="H79" s="97"/>
      <c r="I79" s="271"/>
    </row>
    <row r="80" spans="1:9" ht="6" customHeight="1">
      <c r="A80" s="359"/>
      <c r="B80" s="360"/>
      <c r="C80" s="351"/>
      <c r="D80" s="361"/>
      <c r="E80" s="251"/>
      <c r="F80" s="252"/>
      <c r="G80" s="7"/>
      <c r="H80" s="97"/>
      <c r="I80" s="271"/>
    </row>
    <row r="81" spans="1:9" ht="13">
      <c r="A81" s="93" t="s">
        <v>453</v>
      </c>
      <c r="B81" s="364" t="s">
        <v>795</v>
      </c>
      <c r="C81" s="351" t="s">
        <v>12</v>
      </c>
      <c r="D81" s="370">
        <v>500</v>
      </c>
      <c r="E81" s="251"/>
      <c r="F81" s="252"/>
      <c r="G81" s="7"/>
      <c r="H81" s="97"/>
      <c r="I81" s="271"/>
    </row>
    <row r="82" spans="1:9" ht="6" customHeight="1">
      <c r="A82" s="93"/>
      <c r="B82" s="364"/>
      <c r="C82" s="351"/>
      <c r="D82" s="351"/>
      <c r="E82" s="251"/>
      <c r="F82" s="252"/>
      <c r="G82" s="7"/>
      <c r="H82" s="97"/>
      <c r="I82" s="271"/>
    </row>
    <row r="83" spans="1:9" ht="27.75" customHeight="1">
      <c r="A83" s="93"/>
      <c r="B83" s="373" t="s">
        <v>455</v>
      </c>
      <c r="C83" s="351"/>
      <c r="D83" s="374"/>
      <c r="E83" s="312"/>
      <c r="F83" s="313"/>
      <c r="G83" s="7"/>
    </row>
    <row r="84" spans="1:9" ht="6" customHeight="1">
      <c r="A84" s="93"/>
      <c r="B84" s="364"/>
      <c r="C84" s="351"/>
      <c r="D84" s="374"/>
      <c r="E84" s="312"/>
      <c r="F84" s="313"/>
      <c r="G84" s="7"/>
      <c r="H84" s="97"/>
      <c r="I84" s="271"/>
    </row>
    <row r="85" spans="1:9" ht="13">
      <c r="A85" s="366" t="s">
        <v>202</v>
      </c>
      <c r="B85" s="367" t="s">
        <v>448</v>
      </c>
      <c r="C85" s="351"/>
      <c r="D85" s="374"/>
      <c r="E85" s="312"/>
      <c r="F85" s="313"/>
      <c r="G85" s="7"/>
      <c r="H85" s="97"/>
      <c r="I85" s="271"/>
    </row>
    <row r="86" spans="1:9" ht="6" customHeight="1">
      <c r="A86" s="93"/>
      <c r="B86" s="364"/>
      <c r="C86" s="351"/>
      <c r="D86" s="374"/>
      <c r="E86" s="312"/>
      <c r="F86" s="313"/>
      <c r="G86" s="7"/>
      <c r="H86" s="97"/>
      <c r="I86" s="271"/>
    </row>
    <row r="87" spans="1:9" ht="13">
      <c r="A87" s="93"/>
      <c r="B87" s="9" t="s">
        <v>796</v>
      </c>
      <c r="C87" s="351"/>
      <c r="D87" s="374"/>
      <c r="E87" s="312"/>
      <c r="F87" s="313"/>
      <c r="G87" s="7"/>
    </row>
    <row r="88" spans="1:9" ht="6" customHeight="1">
      <c r="A88" s="93"/>
      <c r="B88" s="364"/>
      <c r="C88" s="351"/>
      <c r="D88" s="374"/>
      <c r="E88" s="312"/>
      <c r="F88" s="313"/>
      <c r="G88" s="7"/>
      <c r="H88" s="97"/>
      <c r="I88" s="271"/>
    </row>
    <row r="89" spans="1:9">
      <c r="A89" s="93" t="s">
        <v>457</v>
      </c>
      <c r="B89" s="8" t="s">
        <v>458</v>
      </c>
      <c r="C89" s="368" t="s">
        <v>12</v>
      </c>
      <c r="D89" s="380">
        <f>D73+D75+D77+D79+D81</f>
        <v>3700</v>
      </c>
      <c r="E89" s="312"/>
      <c r="F89" s="313"/>
      <c r="G89" s="7"/>
    </row>
    <row r="90" spans="1:9" ht="6" customHeight="1">
      <c r="A90" s="93"/>
      <c r="B90" s="364"/>
      <c r="C90" s="351"/>
      <c r="D90" s="374"/>
      <c r="E90" s="312"/>
      <c r="F90" s="313"/>
      <c r="G90" s="7"/>
      <c r="H90" s="97"/>
      <c r="I90" s="271"/>
    </row>
    <row r="91" spans="1:9" ht="13">
      <c r="A91" s="375"/>
      <c r="B91" s="363" t="s">
        <v>459</v>
      </c>
      <c r="C91" s="376"/>
      <c r="D91" s="376"/>
      <c r="E91" s="312"/>
      <c r="F91" s="313"/>
      <c r="G91" s="7"/>
    </row>
    <row r="92" spans="1:9" ht="6" customHeight="1">
      <c r="A92" s="93"/>
      <c r="B92" s="364"/>
      <c r="C92" s="351"/>
      <c r="D92" s="374"/>
      <c r="E92" s="312"/>
      <c r="F92" s="313"/>
      <c r="G92" s="7"/>
      <c r="H92" s="97"/>
      <c r="I92" s="271"/>
    </row>
    <row r="93" spans="1:9" ht="13">
      <c r="A93" s="366" t="s">
        <v>66</v>
      </c>
      <c r="B93" s="363" t="s">
        <v>447</v>
      </c>
      <c r="C93" s="376"/>
      <c r="D93" s="376"/>
      <c r="E93" s="312"/>
      <c r="F93" s="313"/>
      <c r="G93" s="7"/>
    </row>
    <row r="94" spans="1:9" ht="6" customHeight="1">
      <c r="A94" s="93"/>
      <c r="B94" s="364"/>
      <c r="C94" s="351"/>
      <c r="D94" s="374"/>
      <c r="E94" s="312"/>
      <c r="F94" s="313"/>
      <c r="G94" s="7"/>
      <c r="H94" s="97"/>
      <c r="I94" s="271"/>
    </row>
    <row r="95" spans="1:9" ht="13">
      <c r="A95" s="94" t="s">
        <v>460</v>
      </c>
      <c r="B95" s="369" t="s">
        <v>461</v>
      </c>
      <c r="C95" s="376"/>
      <c r="D95" s="376"/>
      <c r="E95" s="312"/>
      <c r="F95" s="313"/>
      <c r="G95" s="7"/>
    </row>
    <row r="96" spans="1:9" ht="6" customHeight="1">
      <c r="A96" s="93"/>
      <c r="B96" s="364"/>
      <c r="C96" s="351"/>
      <c r="D96" s="374"/>
      <c r="E96" s="312"/>
      <c r="F96" s="313"/>
      <c r="G96" s="7"/>
      <c r="H96" s="97"/>
      <c r="I96" s="271"/>
    </row>
    <row r="97" spans="1:14" ht="13">
      <c r="A97" s="94" t="s">
        <v>781</v>
      </c>
      <c r="B97" s="369" t="s">
        <v>790</v>
      </c>
      <c r="C97" s="351"/>
      <c r="D97" s="376"/>
      <c r="E97" s="312"/>
      <c r="F97" s="313"/>
      <c r="G97" s="7"/>
      <c r="H97" s="97"/>
      <c r="I97" s="271"/>
    </row>
    <row r="98" spans="1:14" ht="6" customHeight="1">
      <c r="A98" s="93"/>
      <c r="B98" s="364"/>
      <c r="C98" s="351"/>
      <c r="D98" s="351"/>
      <c r="E98" s="312"/>
      <c r="F98" s="313"/>
      <c r="G98" s="7"/>
      <c r="H98" s="97"/>
      <c r="I98" s="271"/>
    </row>
    <row r="99" spans="1:14" ht="13">
      <c r="A99" s="93" t="s">
        <v>785</v>
      </c>
      <c r="B99" s="364" t="s">
        <v>782</v>
      </c>
      <c r="C99" s="351" t="s">
        <v>10</v>
      </c>
      <c r="D99" s="351">
        <v>2</v>
      </c>
      <c r="E99" s="312"/>
      <c r="F99" s="313"/>
      <c r="G99" s="7"/>
      <c r="H99" s="97"/>
      <c r="I99" s="271"/>
    </row>
    <row r="100" spans="1:14" ht="6" customHeight="1">
      <c r="A100" s="93"/>
      <c r="B100" s="364"/>
      <c r="C100" s="351"/>
      <c r="D100" s="351"/>
      <c r="E100" s="312"/>
      <c r="F100" s="313"/>
      <c r="G100" s="7"/>
      <c r="H100" s="97"/>
      <c r="I100" s="271"/>
    </row>
    <row r="101" spans="1:14" ht="13">
      <c r="A101" s="93" t="s">
        <v>786</v>
      </c>
      <c r="B101" s="377" t="s">
        <v>783</v>
      </c>
      <c r="C101" s="351" t="s">
        <v>10</v>
      </c>
      <c r="D101" s="351">
        <v>4</v>
      </c>
      <c r="E101" s="312"/>
      <c r="F101" s="313"/>
      <c r="G101" s="7"/>
      <c r="H101" s="97"/>
      <c r="I101" s="271"/>
    </row>
    <row r="102" spans="1:14" ht="6" customHeight="1">
      <c r="A102" s="93"/>
      <c r="B102" s="364"/>
      <c r="C102" s="351"/>
      <c r="D102" s="374"/>
      <c r="E102" s="312"/>
      <c r="F102" s="313"/>
      <c r="G102" s="7"/>
      <c r="H102" s="97"/>
      <c r="I102" s="271"/>
    </row>
    <row r="103" spans="1:14" ht="19.5" customHeight="1" thickBot="1">
      <c r="A103" s="542" t="s">
        <v>26</v>
      </c>
      <c r="B103" s="543"/>
      <c r="C103" s="543"/>
      <c r="D103" s="543"/>
      <c r="E103" s="544"/>
      <c r="F103" s="422"/>
      <c r="G103" s="423"/>
      <c r="H103" s="423"/>
      <c r="I103" s="424"/>
      <c r="J103" s="425"/>
      <c r="K103" s="425"/>
      <c r="L103" s="425"/>
      <c r="N103" s="262"/>
    </row>
    <row r="104" spans="1:14" ht="6" customHeight="1">
      <c r="A104" s="93"/>
      <c r="B104" s="364"/>
      <c r="C104" s="351"/>
      <c r="D104" s="374"/>
      <c r="E104" s="312"/>
      <c r="F104" s="313"/>
      <c r="G104" s="7"/>
      <c r="H104" s="97"/>
      <c r="I104" s="271"/>
    </row>
    <row r="105" spans="1:14" ht="13.5" customHeight="1">
      <c r="A105" s="94" t="s">
        <v>462</v>
      </c>
      <c r="B105" s="369" t="s">
        <v>463</v>
      </c>
      <c r="C105" s="351"/>
      <c r="D105" s="376"/>
      <c r="E105" s="251"/>
      <c r="F105" s="252"/>
      <c r="G105" s="7"/>
    </row>
    <row r="106" spans="1:14" ht="6" customHeight="1">
      <c r="A106" s="93"/>
      <c r="B106" s="364"/>
      <c r="C106" s="351"/>
      <c r="D106" s="374"/>
      <c r="E106" s="312"/>
      <c r="F106" s="313"/>
      <c r="G106" s="7"/>
      <c r="H106" s="97"/>
      <c r="I106" s="271"/>
    </row>
    <row r="107" spans="1:14" ht="13">
      <c r="A107" s="94"/>
      <c r="B107" s="369" t="s">
        <v>473</v>
      </c>
      <c r="C107" s="351"/>
      <c r="D107" s="376"/>
      <c r="E107" s="312"/>
      <c r="F107" s="309"/>
      <c r="G107" s="7"/>
      <c r="H107" s="97"/>
    </row>
    <row r="108" spans="1:14" ht="6" customHeight="1">
      <c r="A108" s="93"/>
      <c r="B108" s="364"/>
      <c r="C108" s="351"/>
      <c r="D108" s="374"/>
      <c r="E108" s="312"/>
      <c r="F108" s="313"/>
      <c r="G108" s="7"/>
      <c r="H108" s="97"/>
      <c r="I108" s="271"/>
    </row>
    <row r="109" spans="1:14" ht="13.5" customHeight="1">
      <c r="A109" s="93" t="s">
        <v>479</v>
      </c>
      <c r="B109" s="364" t="s">
        <v>751</v>
      </c>
      <c r="C109" s="351" t="s">
        <v>10</v>
      </c>
      <c r="D109" s="351">
        <v>2</v>
      </c>
      <c r="E109" s="312"/>
      <c r="F109" s="313"/>
      <c r="G109" s="7"/>
    </row>
    <row r="110" spans="1:14" ht="5.25" customHeight="1">
      <c r="A110" s="93"/>
      <c r="B110" s="364"/>
      <c r="C110" s="351"/>
      <c r="D110" s="351"/>
      <c r="E110" s="312"/>
      <c r="F110" s="313"/>
      <c r="G110" s="7"/>
    </row>
    <row r="111" spans="1:14" ht="13">
      <c r="A111" s="93" t="s">
        <v>480</v>
      </c>
      <c r="B111" s="364" t="s">
        <v>752</v>
      </c>
      <c r="C111" s="351" t="s">
        <v>10</v>
      </c>
      <c r="D111" s="351">
        <v>5</v>
      </c>
      <c r="E111" s="312"/>
      <c r="F111" s="313"/>
      <c r="G111" s="7"/>
      <c r="H111" s="97"/>
      <c r="I111" s="271"/>
    </row>
    <row r="112" spans="1:14" ht="6" customHeight="1">
      <c r="A112" s="93"/>
      <c r="B112" s="364"/>
      <c r="C112" s="351"/>
      <c r="D112" s="351"/>
      <c r="E112" s="312"/>
      <c r="F112" s="499"/>
      <c r="G112" s="7"/>
      <c r="H112" s="97"/>
      <c r="I112" s="271"/>
    </row>
    <row r="113" spans="1:9" ht="13">
      <c r="A113" s="93" t="s">
        <v>481</v>
      </c>
      <c r="B113" s="364" t="s">
        <v>753</v>
      </c>
      <c r="C113" s="351" t="s">
        <v>10</v>
      </c>
      <c r="D113" s="351">
        <v>2</v>
      </c>
      <c r="E113" s="312"/>
      <c r="F113" s="313"/>
      <c r="G113" s="7"/>
      <c r="H113" s="97"/>
      <c r="I113" s="271"/>
    </row>
    <row r="114" spans="1:9" ht="6" customHeight="1">
      <c r="A114" s="93"/>
      <c r="B114" s="364"/>
      <c r="C114" s="351"/>
      <c r="D114" s="351"/>
      <c r="E114" s="312"/>
      <c r="F114" s="499"/>
      <c r="G114" s="7"/>
      <c r="H114" s="97"/>
      <c r="I114" s="271"/>
    </row>
    <row r="115" spans="1:9" ht="13">
      <c r="A115" s="93" t="s">
        <v>482</v>
      </c>
      <c r="B115" s="364" t="s">
        <v>754</v>
      </c>
      <c r="C115" s="351" t="s">
        <v>10</v>
      </c>
      <c r="D115" s="351">
        <v>3</v>
      </c>
      <c r="E115" s="312"/>
      <c r="F115" s="313"/>
      <c r="G115" s="7"/>
      <c r="H115" s="97"/>
      <c r="I115" s="271"/>
    </row>
    <row r="116" spans="1:9" ht="6" customHeight="1">
      <c r="A116" s="93"/>
      <c r="B116" s="364"/>
      <c r="C116" s="351"/>
      <c r="D116" s="351"/>
      <c r="E116" s="312"/>
      <c r="F116" s="499"/>
      <c r="G116" s="7"/>
      <c r="H116" s="97"/>
      <c r="I116" s="271"/>
    </row>
    <row r="117" spans="1:9" ht="13">
      <c r="A117" s="93" t="s">
        <v>464</v>
      </c>
      <c r="B117" s="364" t="s">
        <v>755</v>
      </c>
      <c r="C117" s="351" t="s">
        <v>10</v>
      </c>
      <c r="D117" s="351">
        <v>3</v>
      </c>
      <c r="E117" s="312"/>
      <c r="F117" s="499"/>
      <c r="G117" s="7"/>
      <c r="H117" s="97"/>
      <c r="I117" s="271"/>
    </row>
    <row r="118" spans="1:9" ht="6" customHeight="1">
      <c r="A118" s="93"/>
      <c r="B118" s="364"/>
      <c r="C118" s="351"/>
      <c r="D118" s="351"/>
      <c r="E118" s="312"/>
      <c r="F118" s="499"/>
      <c r="G118" s="7"/>
      <c r="H118" s="97"/>
      <c r="I118" s="271"/>
    </row>
    <row r="119" spans="1:9" ht="13">
      <c r="A119" s="93" t="s">
        <v>465</v>
      </c>
      <c r="B119" s="364" t="s">
        <v>476</v>
      </c>
      <c r="C119" s="351" t="s">
        <v>10</v>
      </c>
      <c r="D119" s="351">
        <v>2</v>
      </c>
      <c r="E119" s="312"/>
      <c r="F119" s="499"/>
      <c r="G119" s="7"/>
      <c r="H119" s="97"/>
      <c r="I119" s="271"/>
    </row>
    <row r="120" spans="1:9" ht="6" customHeight="1">
      <c r="A120" s="93"/>
      <c r="B120" s="364"/>
      <c r="C120" s="351"/>
      <c r="D120" s="351"/>
      <c r="E120" s="312"/>
      <c r="F120" s="499"/>
      <c r="G120" s="7"/>
      <c r="H120" s="97"/>
      <c r="I120" s="271"/>
    </row>
    <row r="121" spans="1:9" ht="13">
      <c r="A121" s="93" t="s">
        <v>466</v>
      </c>
      <c r="B121" s="364" t="s">
        <v>756</v>
      </c>
      <c r="C121" s="351" t="s">
        <v>10</v>
      </c>
      <c r="D121" s="351">
        <v>3</v>
      </c>
      <c r="E121" s="312"/>
      <c r="F121" s="499"/>
      <c r="G121" s="7"/>
      <c r="H121" s="97"/>
      <c r="I121" s="271"/>
    </row>
    <row r="122" spans="1:9" ht="6" customHeight="1">
      <c r="A122" s="93"/>
      <c r="B122" s="364"/>
      <c r="C122" s="351"/>
      <c r="D122" s="351"/>
      <c r="E122" s="312"/>
      <c r="F122" s="499"/>
      <c r="G122" s="7"/>
      <c r="H122" s="97"/>
      <c r="I122" s="271"/>
    </row>
    <row r="123" spans="1:9" ht="13">
      <c r="A123" s="93" t="s">
        <v>467</v>
      </c>
      <c r="B123" s="364" t="s">
        <v>757</v>
      </c>
      <c r="C123" s="351" t="s">
        <v>10</v>
      </c>
      <c r="D123" s="351">
        <v>3</v>
      </c>
      <c r="E123" s="312"/>
      <c r="F123" s="499"/>
      <c r="G123" s="7"/>
      <c r="H123" s="97"/>
      <c r="I123" s="271"/>
    </row>
    <row r="124" spans="1:9" ht="6" customHeight="1">
      <c r="A124" s="93"/>
      <c r="B124" s="364"/>
      <c r="C124" s="351"/>
      <c r="D124" s="351"/>
      <c r="E124" s="312"/>
      <c r="F124" s="499"/>
      <c r="G124" s="7"/>
      <c r="H124" s="97"/>
      <c r="I124" s="271"/>
    </row>
    <row r="125" spans="1:9" ht="13">
      <c r="A125" s="93" t="s">
        <v>737</v>
      </c>
      <c r="B125" s="364" t="s">
        <v>758</v>
      </c>
      <c r="C125" s="351" t="s">
        <v>10</v>
      </c>
      <c r="D125" s="351">
        <v>3</v>
      </c>
      <c r="E125" s="312"/>
      <c r="F125" s="499"/>
      <c r="G125" s="7"/>
      <c r="H125" s="97"/>
      <c r="I125" s="271"/>
    </row>
    <row r="126" spans="1:9" ht="6" customHeight="1">
      <c r="A126" s="93"/>
      <c r="B126" s="364"/>
      <c r="C126" s="351"/>
      <c r="D126" s="351"/>
      <c r="E126" s="312"/>
      <c r="F126" s="499"/>
      <c r="G126" s="7"/>
      <c r="H126" s="97"/>
      <c r="I126" s="271"/>
    </row>
    <row r="127" spans="1:9" s="299" customFormat="1" ht="13.5" customHeight="1">
      <c r="A127" s="366" t="s">
        <v>468</v>
      </c>
      <c r="B127" s="367" t="s">
        <v>469</v>
      </c>
      <c r="C127" s="368"/>
      <c r="D127" s="368"/>
      <c r="E127" s="319"/>
      <c r="F127" s="309"/>
    </row>
    <row r="128" spans="1:9" ht="6" customHeight="1">
      <c r="A128" s="366"/>
      <c r="B128" s="367"/>
      <c r="C128" s="368"/>
      <c r="D128" s="368"/>
      <c r="E128" s="312"/>
      <c r="F128" s="313"/>
      <c r="G128" s="7"/>
      <c r="H128" s="97"/>
      <c r="I128" s="271"/>
    </row>
    <row r="129" spans="1:9" ht="13">
      <c r="A129" s="94"/>
      <c r="B129" s="369" t="s">
        <v>478</v>
      </c>
      <c r="C129" s="351"/>
      <c r="D129" s="351"/>
      <c r="E129" s="312"/>
      <c r="F129" s="313"/>
      <c r="G129" s="7"/>
    </row>
    <row r="130" spans="1:9" ht="6" customHeight="1">
      <c r="A130" s="366"/>
      <c r="B130" s="367"/>
      <c r="C130" s="368"/>
      <c r="D130" s="368"/>
      <c r="E130" s="312"/>
      <c r="F130" s="313"/>
      <c r="G130" s="7"/>
      <c r="H130" s="97"/>
      <c r="I130" s="271"/>
    </row>
    <row r="131" spans="1:9" ht="15" customHeight="1">
      <c r="A131" s="93" t="s">
        <v>470</v>
      </c>
      <c r="B131" s="364" t="s">
        <v>483</v>
      </c>
      <c r="C131" s="351" t="s">
        <v>10</v>
      </c>
      <c r="D131" s="351">
        <v>2</v>
      </c>
      <c r="E131" s="312"/>
      <c r="F131" s="313"/>
      <c r="G131" s="7"/>
    </row>
    <row r="132" spans="1:9" ht="6" customHeight="1">
      <c r="A132" s="366"/>
      <c r="B132" s="367"/>
      <c r="C132" s="368"/>
      <c r="D132" s="368"/>
      <c r="E132" s="312"/>
      <c r="F132" s="313"/>
      <c r="G132" s="7"/>
      <c r="H132" s="97"/>
      <c r="I132" s="271"/>
    </row>
    <row r="133" spans="1:9" ht="13.5" customHeight="1">
      <c r="A133" s="93" t="s">
        <v>471</v>
      </c>
      <c r="B133" s="364" t="s">
        <v>477</v>
      </c>
      <c r="C133" s="351" t="s">
        <v>10</v>
      </c>
      <c r="D133" s="351">
        <v>2</v>
      </c>
      <c r="E133" s="312"/>
      <c r="F133" s="309"/>
      <c r="G133" s="7"/>
    </row>
    <row r="134" spans="1:9" ht="6" customHeight="1">
      <c r="A134" s="366"/>
      <c r="B134" s="367"/>
      <c r="C134" s="368"/>
      <c r="D134" s="368"/>
      <c r="E134" s="312"/>
      <c r="F134" s="313"/>
      <c r="G134" s="7"/>
      <c r="H134" s="97"/>
      <c r="I134" s="271"/>
    </row>
    <row r="135" spans="1:9" s="299" customFormat="1">
      <c r="A135" s="93" t="s">
        <v>472</v>
      </c>
      <c r="B135" s="364" t="s">
        <v>484</v>
      </c>
      <c r="C135" s="351" t="s">
        <v>10</v>
      </c>
      <c r="D135" s="351">
        <v>2</v>
      </c>
      <c r="E135" s="319"/>
      <c r="F135" s="318"/>
    </row>
    <row r="136" spans="1:9" ht="6" customHeight="1">
      <c r="A136" s="366"/>
      <c r="B136" s="367"/>
      <c r="C136" s="368"/>
      <c r="D136" s="368"/>
      <c r="E136" s="312"/>
      <c r="F136" s="313"/>
      <c r="G136" s="7"/>
      <c r="H136" s="97"/>
      <c r="I136" s="271"/>
    </row>
    <row r="137" spans="1:9" ht="13">
      <c r="A137" s="94" t="s">
        <v>488</v>
      </c>
      <c r="B137" s="369" t="s">
        <v>513</v>
      </c>
      <c r="C137" s="351"/>
      <c r="D137" s="351"/>
      <c r="E137" s="312"/>
      <c r="F137" s="309"/>
      <c r="G137" s="7"/>
    </row>
    <row r="138" spans="1:9" ht="6" customHeight="1">
      <c r="A138" s="366"/>
      <c r="B138" s="367"/>
      <c r="C138" s="368"/>
      <c r="D138" s="368"/>
      <c r="E138" s="312"/>
      <c r="F138" s="313"/>
      <c r="G138" s="7"/>
      <c r="H138" s="97"/>
      <c r="I138" s="271"/>
    </row>
    <row r="139" spans="1:9" ht="26">
      <c r="A139" s="94"/>
      <c r="B139" s="369" t="s">
        <v>512</v>
      </c>
      <c r="C139" s="351"/>
      <c r="D139" s="351"/>
      <c r="E139" s="312"/>
      <c r="F139" s="313"/>
      <c r="G139" s="7"/>
    </row>
    <row r="140" spans="1:9" ht="6" customHeight="1">
      <c r="A140" s="366"/>
      <c r="B140" s="367"/>
      <c r="C140" s="368"/>
      <c r="D140" s="368"/>
      <c r="E140" s="312"/>
      <c r="F140" s="313"/>
      <c r="G140" s="7"/>
      <c r="H140" s="97"/>
      <c r="I140" s="271"/>
    </row>
    <row r="141" spans="1:9" ht="13">
      <c r="A141" s="93" t="s">
        <v>516</v>
      </c>
      <c r="B141" s="364" t="s">
        <v>738</v>
      </c>
      <c r="C141" s="351" t="s">
        <v>10</v>
      </c>
      <c r="D141" s="351">
        <v>6</v>
      </c>
      <c r="E141" s="312"/>
      <c r="F141" s="499"/>
      <c r="G141" s="7"/>
      <c r="H141" s="97"/>
      <c r="I141" s="271"/>
    </row>
    <row r="142" spans="1:9" ht="6" customHeight="1">
      <c r="A142" s="93"/>
      <c r="B142" s="364"/>
      <c r="C142" s="351"/>
      <c r="D142" s="351"/>
      <c r="E142" s="312"/>
      <c r="F142" s="499"/>
      <c r="G142" s="7"/>
      <c r="H142" s="97"/>
      <c r="I142" s="271"/>
    </row>
    <row r="143" spans="1:9" ht="13">
      <c r="A143" s="93" t="s">
        <v>517</v>
      </c>
      <c r="B143" s="364" t="s">
        <v>519</v>
      </c>
      <c r="C143" s="351" t="s">
        <v>10</v>
      </c>
      <c r="D143" s="351">
        <v>6</v>
      </c>
      <c r="E143" s="312"/>
      <c r="F143" s="499"/>
      <c r="G143" s="7"/>
      <c r="H143" s="97"/>
      <c r="I143" s="271"/>
    </row>
    <row r="144" spans="1:9" ht="6" customHeight="1">
      <c r="A144" s="93"/>
      <c r="B144" s="364"/>
      <c r="C144" s="351"/>
      <c r="D144" s="351"/>
      <c r="E144" s="312"/>
      <c r="F144" s="499"/>
      <c r="G144" s="7"/>
      <c r="H144" s="97"/>
      <c r="I144" s="271"/>
    </row>
    <row r="145" spans="1:9">
      <c r="A145" s="93" t="s">
        <v>489</v>
      </c>
      <c r="B145" s="364" t="s">
        <v>520</v>
      </c>
      <c r="C145" s="351" t="s">
        <v>10</v>
      </c>
      <c r="D145" s="351">
        <v>4</v>
      </c>
      <c r="E145" s="312"/>
      <c r="F145" s="309"/>
      <c r="G145" s="7"/>
    </row>
    <row r="146" spans="1:9" ht="6" customHeight="1">
      <c r="A146" s="93"/>
      <c r="B146" s="364"/>
      <c r="C146" s="351"/>
      <c r="D146" s="351"/>
      <c r="E146" s="312"/>
      <c r="F146" s="313"/>
      <c r="G146" s="7"/>
      <c r="H146" s="97"/>
      <c r="I146" s="271"/>
    </row>
    <row r="147" spans="1:9">
      <c r="A147" s="93" t="s">
        <v>490</v>
      </c>
      <c r="B147" s="364" t="s">
        <v>521</v>
      </c>
      <c r="C147" s="351" t="s">
        <v>10</v>
      </c>
      <c r="D147" s="351">
        <v>8</v>
      </c>
      <c r="E147" s="312"/>
      <c r="F147" s="313"/>
      <c r="G147" s="7"/>
    </row>
    <row r="148" spans="1:9" ht="6" customHeight="1">
      <c r="A148" s="366"/>
      <c r="B148" s="367"/>
      <c r="C148" s="368"/>
      <c r="D148" s="368"/>
      <c r="E148" s="312"/>
      <c r="F148" s="313"/>
      <c r="G148" s="7"/>
      <c r="H148" s="97"/>
      <c r="I148" s="271"/>
    </row>
    <row r="149" spans="1:9" ht="13">
      <c r="A149" s="94" t="s">
        <v>67</v>
      </c>
      <c r="B149" s="369" t="s">
        <v>514</v>
      </c>
      <c r="C149" s="351"/>
      <c r="D149" s="351"/>
      <c r="E149" s="312"/>
      <c r="F149" s="313"/>
      <c r="G149" s="7"/>
    </row>
    <row r="150" spans="1:9" ht="6" customHeight="1">
      <c r="A150" s="366"/>
      <c r="B150" s="367"/>
      <c r="C150" s="368"/>
      <c r="D150" s="368"/>
      <c r="E150" s="312"/>
      <c r="F150" s="313"/>
      <c r="G150" s="7"/>
      <c r="H150" s="97"/>
      <c r="I150" s="271"/>
    </row>
    <row r="151" spans="1:9" s="299" customFormat="1">
      <c r="A151" s="93" t="s">
        <v>68</v>
      </c>
      <c r="B151" s="364" t="s">
        <v>483</v>
      </c>
      <c r="C151" s="351" t="s">
        <v>10</v>
      </c>
      <c r="D151" s="351">
        <v>2</v>
      </c>
      <c r="E151" s="319"/>
      <c r="F151" s="309"/>
    </row>
    <row r="152" spans="1:9" ht="6" customHeight="1">
      <c r="A152" s="366"/>
      <c r="B152" s="367"/>
      <c r="C152" s="368"/>
      <c r="D152" s="368"/>
      <c r="E152" s="312"/>
      <c r="F152" s="313"/>
      <c r="G152" s="7"/>
      <c r="H152" s="97"/>
      <c r="I152" s="271"/>
    </row>
    <row r="153" spans="1:9" s="299" customFormat="1">
      <c r="A153" s="93" t="s">
        <v>491</v>
      </c>
      <c r="B153" s="364" t="s">
        <v>477</v>
      </c>
      <c r="C153" s="351" t="s">
        <v>10</v>
      </c>
      <c r="D153" s="351">
        <v>2</v>
      </c>
      <c r="E153" s="319"/>
      <c r="F153" s="309"/>
    </row>
    <row r="154" spans="1:9" ht="6" customHeight="1">
      <c r="A154" s="366"/>
      <c r="B154" s="367"/>
      <c r="C154" s="368"/>
      <c r="D154" s="368"/>
      <c r="E154" s="312"/>
      <c r="F154" s="313"/>
      <c r="G154" s="7"/>
      <c r="H154" s="97"/>
      <c r="I154" s="271"/>
    </row>
    <row r="155" spans="1:9" ht="13.5" customHeight="1">
      <c r="A155" s="93" t="s">
        <v>492</v>
      </c>
      <c r="B155" s="364" t="s">
        <v>484</v>
      </c>
      <c r="C155" s="351" t="s">
        <v>10</v>
      </c>
      <c r="D155" s="351">
        <v>2</v>
      </c>
      <c r="E155" s="251"/>
      <c r="F155" s="252"/>
      <c r="G155" s="7"/>
    </row>
    <row r="156" spans="1:9" ht="6" customHeight="1">
      <c r="A156" s="366"/>
      <c r="B156" s="367"/>
      <c r="C156" s="368"/>
      <c r="D156" s="368"/>
      <c r="E156" s="312"/>
      <c r="F156" s="313"/>
      <c r="G156" s="7"/>
      <c r="H156" s="97"/>
      <c r="I156" s="271"/>
    </row>
    <row r="157" spans="1:9" ht="13">
      <c r="A157" s="94" t="s">
        <v>493</v>
      </c>
      <c r="B157" s="369" t="s">
        <v>515</v>
      </c>
      <c r="C157" s="351"/>
      <c r="D157" s="351"/>
      <c r="E157" s="251"/>
      <c r="F157" s="252"/>
      <c r="G157" s="7"/>
    </row>
    <row r="158" spans="1:9" ht="6" customHeight="1">
      <c r="A158" s="366"/>
      <c r="B158" s="367"/>
      <c r="C158" s="368"/>
      <c r="D158" s="368"/>
      <c r="E158" s="312"/>
      <c r="F158" s="313"/>
      <c r="G158" s="7"/>
      <c r="H158" s="97"/>
      <c r="I158" s="271"/>
    </row>
    <row r="159" spans="1:9">
      <c r="A159" s="93" t="s">
        <v>518</v>
      </c>
      <c r="B159" s="364" t="s">
        <v>738</v>
      </c>
      <c r="C159" s="351" t="s">
        <v>10</v>
      </c>
      <c r="D159" s="351">
        <v>1</v>
      </c>
      <c r="E159" s="251"/>
      <c r="F159" s="252"/>
      <c r="G159" s="7"/>
    </row>
    <row r="160" spans="1:9" ht="6" customHeight="1">
      <c r="A160" s="366"/>
      <c r="B160" s="364"/>
      <c r="C160" s="351"/>
      <c r="D160" s="351"/>
      <c r="E160" s="312"/>
      <c r="F160" s="313"/>
      <c r="G160" s="7"/>
      <c r="H160" s="97"/>
      <c r="I160" s="271"/>
    </row>
    <row r="161" spans="1:9">
      <c r="A161" s="93" t="s">
        <v>494</v>
      </c>
      <c r="B161" s="364" t="s">
        <v>519</v>
      </c>
      <c r="C161" s="351" t="s">
        <v>10</v>
      </c>
      <c r="D161" s="351">
        <v>2</v>
      </c>
      <c r="E161" s="251"/>
      <c r="F161" s="252"/>
      <c r="G161" s="7"/>
    </row>
    <row r="162" spans="1:9" ht="6" customHeight="1">
      <c r="A162" s="366"/>
      <c r="B162" s="364"/>
      <c r="C162" s="351"/>
      <c r="D162" s="351"/>
      <c r="E162" s="312"/>
      <c r="F162" s="313"/>
      <c r="G162" s="7"/>
      <c r="H162" s="97"/>
      <c r="I162" s="271"/>
    </row>
    <row r="163" spans="1:9">
      <c r="A163" s="93" t="s">
        <v>495</v>
      </c>
      <c r="B163" s="364" t="s">
        <v>520</v>
      </c>
      <c r="C163" s="351" t="s">
        <v>10</v>
      </c>
      <c r="D163" s="351">
        <v>2</v>
      </c>
      <c r="E163" s="251"/>
      <c r="F163" s="252"/>
      <c r="G163" s="7"/>
    </row>
    <row r="164" spans="1:9" ht="6" customHeight="1">
      <c r="A164" s="366"/>
      <c r="B164" s="364"/>
      <c r="C164" s="351"/>
      <c r="D164" s="351"/>
      <c r="E164" s="312"/>
      <c r="F164" s="313"/>
      <c r="G164" s="7"/>
      <c r="H164" s="97"/>
      <c r="I164" s="271"/>
    </row>
    <row r="165" spans="1:9">
      <c r="A165" s="93" t="s">
        <v>496</v>
      </c>
      <c r="B165" s="364" t="s">
        <v>521</v>
      </c>
      <c r="C165" s="351" t="s">
        <v>10</v>
      </c>
      <c r="D165" s="351">
        <v>3</v>
      </c>
      <c r="E165" s="251"/>
      <c r="F165" s="252"/>
      <c r="G165" s="7"/>
    </row>
    <row r="166" spans="1:9" ht="6" customHeight="1">
      <c r="A166" s="366"/>
      <c r="B166" s="364"/>
      <c r="C166" s="351"/>
      <c r="D166" s="351"/>
      <c r="E166" s="312"/>
      <c r="F166" s="313"/>
      <c r="G166" s="7"/>
      <c r="H166" s="97"/>
      <c r="I166" s="271"/>
    </row>
    <row r="167" spans="1:9" ht="13">
      <c r="A167" s="93" t="s">
        <v>497</v>
      </c>
      <c r="B167" s="364" t="s">
        <v>522</v>
      </c>
      <c r="C167" s="351" t="s">
        <v>10</v>
      </c>
      <c r="D167" s="351">
        <v>3</v>
      </c>
      <c r="E167" s="312"/>
      <c r="F167" s="313"/>
      <c r="G167" s="7"/>
      <c r="H167" s="97"/>
      <c r="I167" s="271"/>
    </row>
    <row r="168" spans="1:9" ht="6" customHeight="1">
      <c r="A168" s="366"/>
      <c r="B168" s="367"/>
      <c r="C168" s="368"/>
      <c r="D168" s="351"/>
      <c r="E168" s="312"/>
      <c r="F168" s="313"/>
      <c r="G168" s="7"/>
      <c r="H168" s="97"/>
      <c r="I168" s="271"/>
    </row>
    <row r="169" spans="1:9" ht="13">
      <c r="A169" s="94" t="s">
        <v>498</v>
      </c>
      <c r="B169" s="367" t="s">
        <v>27</v>
      </c>
      <c r="C169" s="368"/>
      <c r="D169" s="381"/>
      <c r="E169" s="251"/>
      <c r="F169" s="252"/>
      <c r="G169" s="7"/>
    </row>
    <row r="170" spans="1:9" ht="6" customHeight="1">
      <c r="A170" s="366"/>
      <c r="B170" s="367"/>
      <c r="C170" s="368"/>
      <c r="D170" s="368"/>
      <c r="E170" s="312"/>
      <c r="F170" s="313"/>
      <c r="G170" s="7"/>
      <c r="H170" s="97"/>
      <c r="I170" s="271"/>
    </row>
    <row r="171" spans="1:9" ht="12.75" customHeight="1">
      <c r="A171" s="94" t="s">
        <v>499</v>
      </c>
      <c r="B171" s="367" t="s">
        <v>72</v>
      </c>
      <c r="C171" s="368"/>
      <c r="D171" s="381"/>
      <c r="E171" s="251"/>
      <c r="F171" s="306"/>
      <c r="G171" s="7"/>
      <c r="I171" s="271"/>
    </row>
    <row r="172" spans="1:9" ht="6" customHeight="1">
      <c r="A172" s="366"/>
      <c r="B172" s="367"/>
      <c r="C172" s="368"/>
      <c r="D172" s="368"/>
      <c r="E172" s="312"/>
      <c r="F172" s="313"/>
      <c r="G172" s="7"/>
      <c r="H172" s="97"/>
      <c r="I172" s="271"/>
    </row>
    <row r="173" spans="1:9" ht="52">
      <c r="A173" s="366"/>
      <c r="B173" s="382" t="s">
        <v>500</v>
      </c>
      <c r="C173" s="368"/>
      <c r="D173" s="381"/>
      <c r="E173" s="251"/>
      <c r="F173" s="252"/>
      <c r="G173" s="7"/>
    </row>
    <row r="174" spans="1:9" ht="6" customHeight="1">
      <c r="A174" s="366"/>
      <c r="B174" s="367"/>
      <c r="C174" s="368"/>
      <c r="D174" s="368"/>
      <c r="E174" s="312"/>
      <c r="F174" s="313"/>
      <c r="G174" s="7"/>
      <c r="H174" s="97"/>
      <c r="I174" s="271"/>
    </row>
    <row r="175" spans="1:9" ht="13">
      <c r="A175" s="383" t="s">
        <v>739</v>
      </c>
      <c r="B175" s="377" t="s">
        <v>740</v>
      </c>
      <c r="C175" s="368" t="s">
        <v>10</v>
      </c>
      <c r="D175" s="368">
        <v>3</v>
      </c>
      <c r="E175" s="312"/>
      <c r="F175" s="313"/>
      <c r="G175" s="7"/>
      <c r="H175" s="97"/>
      <c r="I175" s="271"/>
    </row>
    <row r="176" spans="1:9" ht="6" customHeight="1">
      <c r="A176" s="383"/>
      <c r="B176" s="377"/>
      <c r="C176" s="368"/>
      <c r="D176" s="368"/>
      <c r="E176" s="312"/>
      <c r="F176" s="313"/>
      <c r="G176" s="7"/>
      <c r="H176" s="97"/>
      <c r="I176" s="271"/>
    </row>
    <row r="177" spans="1:14" ht="19.5" customHeight="1" thickBot="1">
      <c r="A177" s="542" t="s">
        <v>26</v>
      </c>
      <c r="B177" s="543"/>
      <c r="C177" s="543"/>
      <c r="D177" s="543"/>
      <c r="E177" s="544"/>
      <c r="F177" s="422"/>
      <c r="G177" s="423"/>
      <c r="H177" s="423"/>
      <c r="I177" s="424"/>
      <c r="J177" s="425"/>
      <c r="K177" s="425"/>
      <c r="L177" s="425"/>
      <c r="N177" s="262"/>
    </row>
    <row r="178" spans="1:14" ht="6" customHeight="1">
      <c r="A178" s="383"/>
      <c r="B178" s="377"/>
      <c r="C178" s="368"/>
      <c r="D178" s="368"/>
      <c r="E178" s="312"/>
      <c r="F178" s="313"/>
      <c r="G178" s="7"/>
      <c r="H178" s="97"/>
      <c r="I178" s="271"/>
    </row>
    <row r="179" spans="1:14" ht="13">
      <c r="A179" s="383" t="s">
        <v>501</v>
      </c>
      <c r="B179" s="377" t="s">
        <v>506</v>
      </c>
      <c r="C179" s="368" t="s">
        <v>10</v>
      </c>
      <c r="D179" s="368">
        <v>12</v>
      </c>
      <c r="E179" s="312"/>
      <c r="F179" s="313"/>
      <c r="G179" s="7"/>
      <c r="H179" s="97"/>
      <c r="I179" s="271"/>
    </row>
    <row r="180" spans="1:14" ht="6" customHeight="1">
      <c r="A180" s="383"/>
      <c r="B180" s="377"/>
      <c r="C180" s="368"/>
      <c r="D180" s="368"/>
      <c r="E180" s="312"/>
      <c r="F180" s="313"/>
      <c r="G180" s="7"/>
      <c r="H180" s="97"/>
      <c r="I180" s="271"/>
    </row>
    <row r="181" spans="1:14" ht="13">
      <c r="A181" s="383" t="s">
        <v>503</v>
      </c>
      <c r="B181" s="377" t="s">
        <v>741</v>
      </c>
      <c r="C181" s="368" t="s">
        <v>10</v>
      </c>
      <c r="D181" s="368">
        <v>2</v>
      </c>
      <c r="E181" s="312"/>
      <c r="F181" s="313"/>
      <c r="G181" s="7"/>
      <c r="H181" s="97"/>
      <c r="I181" s="271"/>
    </row>
    <row r="182" spans="1:14" ht="6" customHeight="1">
      <c r="A182" s="383"/>
      <c r="B182" s="6"/>
      <c r="C182" s="351"/>
      <c r="D182" s="351"/>
      <c r="E182" s="312"/>
      <c r="F182" s="313"/>
      <c r="G182" s="7"/>
      <c r="H182" s="97"/>
      <c r="I182" s="271"/>
    </row>
    <row r="183" spans="1:14" ht="13">
      <c r="A183" s="383" t="s">
        <v>505</v>
      </c>
      <c r="B183" s="377" t="s">
        <v>742</v>
      </c>
      <c r="C183" s="368" t="s">
        <v>10</v>
      </c>
      <c r="D183" s="368">
        <v>2</v>
      </c>
      <c r="E183" s="312"/>
      <c r="F183" s="313"/>
      <c r="G183" s="7"/>
      <c r="H183" s="97"/>
      <c r="I183" s="271"/>
    </row>
    <row r="184" spans="1:14" ht="6" customHeight="1">
      <c r="A184" s="366"/>
      <c r="B184" s="367"/>
      <c r="C184" s="368"/>
      <c r="D184" s="368"/>
      <c r="E184" s="312"/>
      <c r="F184" s="313"/>
      <c r="G184" s="7"/>
      <c r="H184" s="97"/>
      <c r="I184" s="271"/>
    </row>
    <row r="185" spans="1:14" ht="13">
      <c r="A185" s="94" t="s">
        <v>507</v>
      </c>
      <c r="B185" s="6" t="s">
        <v>28</v>
      </c>
      <c r="C185" s="351"/>
      <c r="D185" s="351"/>
      <c r="E185" s="251"/>
      <c r="F185" s="252"/>
      <c r="G185" s="7"/>
      <c r="H185" s="97"/>
      <c r="I185" s="271"/>
    </row>
    <row r="186" spans="1:14" ht="6" customHeight="1">
      <c r="A186" s="366"/>
      <c r="B186" s="367"/>
      <c r="C186" s="368"/>
      <c r="D186" s="368"/>
      <c r="E186" s="312"/>
      <c r="F186" s="313"/>
      <c r="G186" s="7"/>
      <c r="H186" s="97"/>
      <c r="I186" s="271"/>
    </row>
    <row r="187" spans="1:14" ht="13">
      <c r="A187" s="94" t="s">
        <v>508</v>
      </c>
      <c r="B187" s="367" t="s">
        <v>509</v>
      </c>
      <c r="C187" s="368"/>
      <c r="D187" s="368"/>
      <c r="E187" s="251"/>
      <c r="F187" s="252"/>
      <c r="G187" s="7"/>
      <c r="H187" s="97"/>
      <c r="I187" s="271"/>
    </row>
    <row r="188" spans="1:14" ht="6" customHeight="1">
      <c r="A188" s="366"/>
      <c r="B188" s="367"/>
      <c r="C188" s="368"/>
      <c r="D188" s="368"/>
      <c r="E188" s="312"/>
      <c r="F188" s="313"/>
      <c r="G188" s="7"/>
      <c r="H188" s="97"/>
      <c r="I188" s="271"/>
    </row>
    <row r="189" spans="1:14">
      <c r="A189" s="93" t="s">
        <v>510</v>
      </c>
      <c r="B189" s="377" t="s">
        <v>511</v>
      </c>
      <c r="C189" s="368" t="s">
        <v>10</v>
      </c>
      <c r="D189" s="368">
        <v>6</v>
      </c>
      <c r="E189" s="251"/>
      <c r="F189" s="252"/>
      <c r="G189" s="7"/>
    </row>
    <row r="190" spans="1:14" ht="6" customHeight="1">
      <c r="A190" s="366"/>
      <c r="B190" s="367"/>
      <c r="C190" s="368"/>
      <c r="D190" s="368"/>
      <c r="E190" s="312"/>
      <c r="F190" s="313"/>
      <c r="G190" s="7"/>
      <c r="H190" s="97"/>
      <c r="I190" s="271"/>
    </row>
    <row r="191" spans="1:14" ht="13">
      <c r="A191" s="362"/>
      <c r="B191" s="363" t="s">
        <v>523</v>
      </c>
      <c r="C191" s="285"/>
      <c r="D191" s="285"/>
      <c r="E191" s="251"/>
      <c r="F191" s="252"/>
      <c r="G191" s="7"/>
    </row>
    <row r="192" spans="1:14" ht="26">
      <c r="A192" s="366" t="s">
        <v>69</v>
      </c>
      <c r="B192" s="373" t="s">
        <v>524</v>
      </c>
      <c r="C192" s="15"/>
      <c r="D192" s="259"/>
      <c r="E192" s="251"/>
      <c r="F192" s="306"/>
      <c r="G192" s="7"/>
    </row>
    <row r="193" spans="1:9" ht="6" customHeight="1">
      <c r="A193" s="284"/>
      <c r="B193" s="289"/>
      <c r="C193" s="285"/>
      <c r="D193" s="285"/>
      <c r="E193" s="251"/>
      <c r="F193" s="252"/>
      <c r="G193" s="7"/>
      <c r="H193" s="97"/>
      <c r="I193" s="271"/>
    </row>
    <row r="194" spans="1:9" ht="13">
      <c r="A194" s="94" t="s">
        <v>525</v>
      </c>
      <c r="B194" s="369" t="s">
        <v>461</v>
      </c>
      <c r="C194" s="376"/>
      <c r="D194" s="376"/>
      <c r="E194" s="251"/>
      <c r="F194" s="252"/>
      <c r="G194" s="7"/>
    </row>
    <row r="195" spans="1:9" ht="6" customHeight="1">
      <c r="A195" s="93"/>
      <c r="B195" s="364"/>
      <c r="C195" s="351"/>
      <c r="D195" s="374"/>
      <c r="E195" s="251"/>
      <c r="F195" s="252"/>
      <c r="G195" s="7"/>
      <c r="H195" s="97"/>
      <c r="I195" s="271"/>
    </row>
    <row r="196" spans="1:9" ht="13">
      <c r="A196" s="94" t="s">
        <v>787</v>
      </c>
      <c r="B196" s="369" t="s">
        <v>790</v>
      </c>
      <c r="C196" s="351"/>
      <c r="D196" s="376"/>
      <c r="E196" s="251"/>
      <c r="F196" s="306"/>
      <c r="G196" s="7"/>
    </row>
    <row r="197" spans="1:9" ht="6" customHeight="1">
      <c r="A197" s="93"/>
      <c r="B197" s="364"/>
      <c r="C197" s="351"/>
      <c r="D197" s="351"/>
      <c r="E197" s="251"/>
      <c r="F197" s="252"/>
      <c r="G197" s="7"/>
      <c r="H197" s="97"/>
      <c r="I197" s="271"/>
    </row>
    <row r="198" spans="1:9" ht="13">
      <c r="A198" s="93" t="s">
        <v>788</v>
      </c>
      <c r="B198" s="364" t="s">
        <v>782</v>
      </c>
      <c r="C198" s="351" t="s">
        <v>10</v>
      </c>
      <c r="D198" s="351">
        <v>2</v>
      </c>
      <c r="E198" s="251"/>
      <c r="F198" s="252"/>
      <c r="G198" s="7"/>
      <c r="H198" s="97"/>
      <c r="I198" s="271"/>
    </row>
    <row r="199" spans="1:9" ht="6" customHeight="1">
      <c r="A199" s="93"/>
      <c r="B199" s="364"/>
      <c r="C199" s="351"/>
      <c r="D199" s="351"/>
      <c r="E199" s="251"/>
      <c r="F199" s="252"/>
      <c r="G199" s="7"/>
      <c r="H199" s="97"/>
      <c r="I199" s="271"/>
    </row>
    <row r="200" spans="1:9" ht="13">
      <c r="A200" s="93" t="s">
        <v>789</v>
      </c>
      <c r="B200" s="377" t="s">
        <v>783</v>
      </c>
      <c r="C200" s="351" t="s">
        <v>10</v>
      </c>
      <c r="D200" s="351">
        <v>4</v>
      </c>
      <c r="E200" s="251"/>
      <c r="F200" s="306"/>
      <c r="G200" s="7"/>
      <c r="H200" s="97"/>
      <c r="I200" s="271"/>
    </row>
    <row r="201" spans="1:9" ht="6" customHeight="1">
      <c r="A201" s="93"/>
      <c r="B201" s="364"/>
      <c r="C201" s="351"/>
      <c r="D201" s="374"/>
      <c r="E201" s="251"/>
      <c r="F201" s="252"/>
      <c r="G201" s="7"/>
      <c r="H201" s="97"/>
      <c r="I201" s="271"/>
    </row>
    <row r="202" spans="1:9" ht="13">
      <c r="A202" s="94" t="s">
        <v>526</v>
      </c>
      <c r="B202" s="369" t="s">
        <v>463</v>
      </c>
      <c r="C202" s="351"/>
      <c r="D202" s="376"/>
      <c r="E202" s="251"/>
      <c r="F202" s="252"/>
      <c r="G202" s="7"/>
    </row>
    <row r="203" spans="1:9" ht="6" customHeight="1">
      <c r="A203" s="93"/>
      <c r="B203" s="364"/>
      <c r="C203" s="351"/>
      <c r="D203" s="374"/>
      <c r="E203" s="251"/>
      <c r="F203" s="252"/>
      <c r="G203" s="7"/>
      <c r="H203" s="97"/>
      <c r="I203" s="271"/>
    </row>
    <row r="204" spans="1:9" ht="13">
      <c r="A204" s="94"/>
      <c r="B204" s="369" t="s">
        <v>473</v>
      </c>
      <c r="C204" s="351"/>
      <c r="D204" s="376"/>
      <c r="E204" s="251"/>
      <c r="F204" s="306"/>
      <c r="G204" s="7"/>
    </row>
    <row r="205" spans="1:9" ht="6" customHeight="1">
      <c r="A205" s="93"/>
      <c r="B205" s="364"/>
      <c r="C205" s="351"/>
      <c r="D205" s="374"/>
      <c r="E205" s="251"/>
      <c r="F205" s="252"/>
      <c r="G205" s="7"/>
      <c r="H205" s="97"/>
      <c r="I205" s="271"/>
    </row>
    <row r="206" spans="1:9">
      <c r="A206" s="93" t="s">
        <v>527</v>
      </c>
      <c r="B206" s="364" t="s">
        <v>751</v>
      </c>
      <c r="C206" s="351" t="s">
        <v>10</v>
      </c>
      <c r="D206" s="351">
        <v>2</v>
      </c>
      <c r="E206" s="251"/>
      <c r="F206" s="306"/>
      <c r="G206" s="7"/>
    </row>
    <row r="207" spans="1:9" ht="6" customHeight="1">
      <c r="A207" s="93"/>
      <c r="B207" s="364"/>
      <c r="C207" s="351"/>
      <c r="D207" s="351"/>
      <c r="E207" s="251"/>
      <c r="F207" s="252"/>
      <c r="G207" s="7"/>
      <c r="H207" s="97"/>
      <c r="I207" s="271"/>
    </row>
    <row r="208" spans="1:9">
      <c r="A208" s="93" t="s">
        <v>528</v>
      </c>
      <c r="B208" s="364" t="s">
        <v>752</v>
      </c>
      <c r="C208" s="351" t="s">
        <v>10</v>
      </c>
      <c r="D208" s="351">
        <v>5</v>
      </c>
      <c r="E208" s="251"/>
      <c r="F208" s="252"/>
      <c r="G208" s="7"/>
    </row>
    <row r="209" spans="1:9" ht="6" customHeight="1">
      <c r="A209" s="93"/>
      <c r="B209" s="364"/>
      <c r="C209" s="351"/>
      <c r="D209" s="351"/>
      <c r="E209" s="251"/>
      <c r="F209" s="252"/>
      <c r="G209" s="7"/>
      <c r="H209" s="97"/>
      <c r="I209" s="271"/>
    </row>
    <row r="210" spans="1:9">
      <c r="A210" s="93" t="s">
        <v>529</v>
      </c>
      <c r="B210" s="364" t="s">
        <v>753</v>
      </c>
      <c r="C210" s="351" t="s">
        <v>10</v>
      </c>
      <c r="D210" s="351">
        <v>2</v>
      </c>
      <c r="E210" s="251"/>
      <c r="F210" s="252"/>
      <c r="G210" s="7"/>
    </row>
    <row r="211" spans="1:9" ht="6" customHeight="1">
      <c r="A211" s="93"/>
      <c r="B211" s="364"/>
      <c r="C211" s="351"/>
      <c r="D211" s="351"/>
      <c r="E211" s="251"/>
      <c r="F211" s="252"/>
      <c r="G211" s="7"/>
      <c r="H211" s="97"/>
      <c r="I211" s="271"/>
    </row>
    <row r="212" spans="1:9" ht="13">
      <c r="A212" s="93" t="s">
        <v>530</v>
      </c>
      <c r="B212" s="364" t="s">
        <v>754</v>
      </c>
      <c r="C212" s="351" t="s">
        <v>10</v>
      </c>
      <c r="D212" s="351">
        <v>3</v>
      </c>
      <c r="E212" s="251"/>
      <c r="F212" s="252"/>
      <c r="G212" s="7"/>
      <c r="H212" s="97"/>
      <c r="I212" s="271"/>
    </row>
    <row r="213" spans="1:9" ht="6" customHeight="1">
      <c r="A213" s="93"/>
      <c r="B213" s="364"/>
      <c r="C213" s="351"/>
      <c r="D213" s="351"/>
      <c r="E213" s="251"/>
      <c r="F213" s="252"/>
      <c r="G213" s="7"/>
      <c r="H213" s="97"/>
      <c r="I213" s="271"/>
    </row>
    <row r="214" spans="1:9" ht="13">
      <c r="A214" s="93" t="s">
        <v>743</v>
      </c>
      <c r="B214" s="364" t="s">
        <v>755</v>
      </c>
      <c r="C214" s="351" t="s">
        <v>10</v>
      </c>
      <c r="D214" s="351">
        <v>3</v>
      </c>
      <c r="E214" s="251"/>
      <c r="F214" s="252"/>
      <c r="G214" s="7"/>
      <c r="H214" s="97"/>
      <c r="I214" s="271"/>
    </row>
    <row r="215" spans="1:9" ht="6" customHeight="1">
      <c r="A215" s="93"/>
      <c r="B215" s="364"/>
      <c r="C215" s="351"/>
      <c r="D215" s="351"/>
      <c r="E215" s="251"/>
      <c r="F215" s="252"/>
      <c r="G215" s="7"/>
      <c r="H215" s="97"/>
      <c r="I215" s="271"/>
    </row>
    <row r="216" spans="1:9" ht="13">
      <c r="A216" s="93" t="s">
        <v>744</v>
      </c>
      <c r="B216" s="364" t="s">
        <v>476</v>
      </c>
      <c r="C216" s="351" t="s">
        <v>10</v>
      </c>
      <c r="D216" s="351">
        <v>2</v>
      </c>
      <c r="E216" s="251"/>
      <c r="F216" s="252"/>
      <c r="G216" s="7"/>
      <c r="H216" s="97"/>
      <c r="I216" s="271"/>
    </row>
    <row r="217" spans="1:9" ht="6" customHeight="1">
      <c r="A217" s="93"/>
      <c r="B217" s="364"/>
      <c r="C217" s="351"/>
      <c r="D217" s="351"/>
      <c r="E217" s="251"/>
      <c r="F217" s="252"/>
      <c r="G217" s="7"/>
      <c r="H217" s="97"/>
      <c r="I217" s="271"/>
    </row>
    <row r="218" spans="1:9" ht="13">
      <c r="A218" s="93" t="s">
        <v>745</v>
      </c>
      <c r="B218" s="364" t="s">
        <v>756</v>
      </c>
      <c r="C218" s="351" t="s">
        <v>10</v>
      </c>
      <c r="D218" s="351">
        <v>3</v>
      </c>
      <c r="E218" s="251"/>
      <c r="F218" s="252"/>
      <c r="G218" s="7"/>
      <c r="H218" s="97"/>
      <c r="I218" s="271"/>
    </row>
    <row r="219" spans="1:9" ht="6" customHeight="1">
      <c r="A219" s="93"/>
      <c r="B219" s="364"/>
      <c r="C219" s="351"/>
      <c r="D219" s="351"/>
      <c r="E219" s="251"/>
      <c r="F219" s="252"/>
      <c r="G219" s="7"/>
      <c r="H219" s="97"/>
      <c r="I219" s="271"/>
    </row>
    <row r="220" spans="1:9" ht="13">
      <c r="A220" s="93" t="s">
        <v>746</v>
      </c>
      <c r="B220" s="364" t="s">
        <v>757</v>
      </c>
      <c r="C220" s="351" t="s">
        <v>10</v>
      </c>
      <c r="D220" s="351">
        <v>3</v>
      </c>
      <c r="E220" s="251"/>
      <c r="F220" s="252"/>
      <c r="G220" s="7"/>
      <c r="H220" s="97"/>
      <c r="I220" s="271"/>
    </row>
    <row r="221" spans="1:9" ht="6" customHeight="1">
      <c r="A221" s="93"/>
      <c r="B221" s="364"/>
      <c r="C221" s="351"/>
      <c r="D221" s="351"/>
      <c r="E221" s="251"/>
      <c r="F221" s="252"/>
      <c r="G221" s="7"/>
      <c r="H221" s="97"/>
      <c r="I221" s="271"/>
    </row>
    <row r="222" spans="1:9" ht="13">
      <c r="A222" s="93" t="s">
        <v>747</v>
      </c>
      <c r="B222" s="364" t="s">
        <v>758</v>
      </c>
      <c r="C222" s="351" t="s">
        <v>10</v>
      </c>
      <c r="D222" s="351">
        <v>3</v>
      </c>
      <c r="E222" s="251"/>
      <c r="F222" s="252"/>
      <c r="G222" s="7"/>
      <c r="H222" s="97"/>
      <c r="I222" s="271"/>
    </row>
    <row r="223" spans="1:9" ht="6" customHeight="1">
      <c r="A223" s="93"/>
      <c r="B223" s="364"/>
      <c r="C223" s="351"/>
      <c r="D223" s="351"/>
      <c r="E223" s="251"/>
      <c r="F223" s="252"/>
      <c r="G223" s="7"/>
      <c r="H223" s="97"/>
      <c r="I223" s="271"/>
    </row>
    <row r="224" spans="1:9" ht="13">
      <c r="A224" s="366" t="s">
        <v>531</v>
      </c>
      <c r="B224" s="367" t="s">
        <v>469</v>
      </c>
      <c r="C224" s="368"/>
      <c r="D224" s="368"/>
      <c r="E224" s="251"/>
      <c r="F224" s="252"/>
      <c r="G224" s="7"/>
      <c r="H224" s="97"/>
      <c r="I224" s="271"/>
    </row>
    <row r="225" spans="1:12" ht="6" customHeight="1">
      <c r="A225" s="366"/>
      <c r="B225" s="367"/>
      <c r="C225" s="368"/>
      <c r="D225" s="368"/>
      <c r="E225" s="251"/>
      <c r="F225" s="252"/>
      <c r="G225" s="7"/>
      <c r="H225" s="97"/>
      <c r="I225" s="271"/>
    </row>
    <row r="226" spans="1:12" ht="13">
      <c r="A226" s="94"/>
      <c r="B226" s="369" t="s">
        <v>478</v>
      </c>
      <c r="C226" s="351"/>
      <c r="D226" s="351"/>
      <c r="E226" s="251"/>
      <c r="F226" s="252"/>
      <c r="G226" s="7"/>
    </row>
    <row r="227" spans="1:12" ht="6" customHeight="1">
      <c r="A227" s="366"/>
      <c r="B227" s="367"/>
      <c r="C227" s="368"/>
      <c r="D227" s="368"/>
      <c r="E227" s="251"/>
      <c r="F227" s="252"/>
      <c r="G227" s="7"/>
      <c r="H227" s="97"/>
      <c r="I227" s="271"/>
    </row>
    <row r="228" spans="1:12">
      <c r="A228" s="93" t="s">
        <v>532</v>
      </c>
      <c r="B228" s="364" t="s">
        <v>483</v>
      </c>
      <c r="C228" s="351" t="s">
        <v>10</v>
      </c>
      <c r="D228" s="351">
        <v>2</v>
      </c>
      <c r="E228" s="251"/>
      <c r="F228" s="252"/>
      <c r="G228" s="7"/>
    </row>
    <row r="229" spans="1:12" ht="6" customHeight="1">
      <c r="A229" s="366"/>
      <c r="B229" s="367"/>
      <c r="C229" s="368"/>
      <c r="D229" s="368"/>
      <c r="E229" s="251"/>
      <c r="F229" s="252"/>
      <c r="G229" s="7"/>
      <c r="H229" s="97"/>
      <c r="I229" s="271"/>
    </row>
    <row r="230" spans="1:12" s="260" customFormat="1">
      <c r="A230" s="93" t="s">
        <v>533</v>
      </c>
      <c r="B230" s="364" t="s">
        <v>477</v>
      </c>
      <c r="C230" s="351" t="s">
        <v>10</v>
      </c>
      <c r="D230" s="351">
        <v>2</v>
      </c>
      <c r="E230" s="92"/>
      <c r="F230" s="267"/>
      <c r="G230" s="268"/>
      <c r="H230" s="95"/>
      <c r="I230" s="95"/>
      <c r="J230" s="95"/>
      <c r="K230" s="270"/>
      <c r="L230" s="270"/>
    </row>
    <row r="231" spans="1:12" ht="6" customHeight="1">
      <c r="A231" s="366"/>
      <c r="B231" s="367"/>
      <c r="C231" s="368"/>
      <c r="D231" s="368"/>
      <c r="E231" s="251"/>
      <c r="F231" s="252"/>
      <c r="G231" s="7"/>
      <c r="H231" s="97"/>
      <c r="I231" s="271"/>
    </row>
    <row r="232" spans="1:12" s="260" customFormat="1">
      <c r="A232" s="93" t="s">
        <v>534</v>
      </c>
      <c r="B232" s="364" t="s">
        <v>484</v>
      </c>
      <c r="C232" s="351" t="s">
        <v>10</v>
      </c>
      <c r="D232" s="351">
        <v>2</v>
      </c>
      <c r="E232" s="92"/>
      <c r="F232" s="267"/>
      <c r="G232" s="268"/>
      <c r="H232" s="95"/>
      <c r="I232" s="95"/>
      <c r="J232" s="95"/>
      <c r="K232" s="270"/>
      <c r="L232" s="270"/>
    </row>
    <row r="233" spans="1:12" ht="6" customHeight="1">
      <c r="A233" s="366"/>
      <c r="B233" s="367"/>
      <c r="C233" s="368"/>
      <c r="D233" s="368"/>
      <c r="E233" s="251"/>
      <c r="F233" s="252"/>
      <c r="G233" s="7"/>
      <c r="H233" s="97"/>
      <c r="I233" s="271"/>
    </row>
    <row r="234" spans="1:12" s="260" customFormat="1" ht="13">
      <c r="A234" s="94" t="s">
        <v>535</v>
      </c>
      <c r="B234" s="369" t="s">
        <v>513</v>
      </c>
      <c r="C234" s="351"/>
      <c r="D234" s="351"/>
      <c r="E234" s="92"/>
      <c r="F234" s="267"/>
      <c r="G234" s="268"/>
      <c r="H234" s="95"/>
      <c r="I234" s="95"/>
      <c r="J234" s="95"/>
      <c r="K234" s="270"/>
      <c r="L234" s="270"/>
    </row>
    <row r="235" spans="1:12" ht="6" customHeight="1">
      <c r="A235" s="366"/>
      <c r="B235" s="367"/>
      <c r="C235" s="368"/>
      <c r="D235" s="368"/>
      <c r="E235" s="251"/>
      <c r="F235" s="252"/>
      <c r="G235" s="7"/>
      <c r="H235" s="97"/>
      <c r="I235" s="271"/>
    </row>
    <row r="236" spans="1:12" s="260" customFormat="1" ht="26">
      <c r="A236" s="94"/>
      <c r="B236" s="369" t="s">
        <v>512</v>
      </c>
      <c r="C236" s="351"/>
      <c r="D236" s="351"/>
      <c r="E236" s="92"/>
      <c r="F236" s="267"/>
      <c r="G236" s="268"/>
      <c r="H236" s="95"/>
      <c r="I236" s="95"/>
      <c r="J236" s="95"/>
      <c r="K236" s="270"/>
      <c r="L236" s="270"/>
    </row>
    <row r="237" spans="1:12" ht="6" customHeight="1">
      <c r="A237" s="366"/>
      <c r="B237" s="367"/>
      <c r="C237" s="368"/>
      <c r="D237" s="368"/>
      <c r="E237" s="251"/>
      <c r="F237" s="252"/>
      <c r="G237" s="7"/>
      <c r="H237" s="97"/>
      <c r="I237" s="271"/>
    </row>
    <row r="238" spans="1:12" s="260" customFormat="1">
      <c r="A238" s="93" t="s">
        <v>536</v>
      </c>
      <c r="B238" s="364" t="s">
        <v>738</v>
      </c>
      <c r="C238" s="351" t="s">
        <v>10</v>
      </c>
      <c r="D238" s="351">
        <v>6</v>
      </c>
      <c r="E238" s="310"/>
      <c r="F238" s="311"/>
      <c r="G238" s="268"/>
      <c r="H238" s="95"/>
      <c r="I238" s="95"/>
      <c r="J238" s="95"/>
      <c r="K238" s="270"/>
      <c r="L238" s="270"/>
    </row>
    <row r="239" spans="1:12" ht="6" customHeight="1">
      <c r="A239" s="93"/>
      <c r="B239" s="364"/>
      <c r="C239" s="351"/>
      <c r="D239" s="351"/>
      <c r="E239" s="251"/>
      <c r="F239" s="252"/>
      <c r="G239" s="7"/>
      <c r="H239" s="97"/>
      <c r="I239" s="271"/>
    </row>
    <row r="240" spans="1:12" s="260" customFormat="1">
      <c r="A240" s="93" t="s">
        <v>537</v>
      </c>
      <c r="B240" s="364" t="s">
        <v>519</v>
      </c>
      <c r="C240" s="351" t="s">
        <v>10</v>
      </c>
      <c r="D240" s="351">
        <v>6</v>
      </c>
      <c r="E240" s="92"/>
      <c r="F240" s="267"/>
      <c r="G240" s="268"/>
      <c r="H240" s="95"/>
      <c r="I240" s="95"/>
      <c r="J240" s="95"/>
      <c r="K240" s="270"/>
      <c r="L240" s="270"/>
    </row>
    <row r="241" spans="1:14" ht="6" customHeight="1">
      <c r="A241" s="93"/>
      <c r="B241" s="364"/>
      <c r="C241" s="351"/>
      <c r="D241" s="351"/>
      <c r="E241" s="251"/>
      <c r="F241" s="252"/>
      <c r="G241" s="7"/>
      <c r="H241" s="97"/>
      <c r="I241" s="271"/>
    </row>
    <row r="242" spans="1:14" s="260" customFormat="1">
      <c r="A242" s="93" t="s">
        <v>538</v>
      </c>
      <c r="B242" s="364" t="s">
        <v>520</v>
      </c>
      <c r="C242" s="351" t="s">
        <v>10</v>
      </c>
      <c r="D242" s="351">
        <v>4</v>
      </c>
      <c r="E242" s="92"/>
      <c r="F242" s="267"/>
      <c r="G242" s="268"/>
      <c r="H242" s="95"/>
      <c r="I242" s="95"/>
      <c r="J242" s="95"/>
      <c r="K242" s="270"/>
      <c r="L242" s="270"/>
    </row>
    <row r="243" spans="1:14" ht="6" customHeight="1">
      <c r="A243" s="93"/>
      <c r="B243" s="364"/>
      <c r="C243" s="351"/>
      <c r="D243" s="351"/>
      <c r="E243" s="251"/>
      <c r="F243" s="252"/>
      <c r="G243" s="7"/>
      <c r="H243" s="97"/>
      <c r="I243" s="271"/>
    </row>
    <row r="244" spans="1:14" s="260" customFormat="1">
      <c r="A244" s="93" t="s">
        <v>748</v>
      </c>
      <c r="B244" s="364" t="s">
        <v>521</v>
      </c>
      <c r="C244" s="351" t="s">
        <v>10</v>
      </c>
      <c r="D244" s="351">
        <v>8</v>
      </c>
      <c r="E244" s="92"/>
      <c r="F244" s="267"/>
      <c r="G244" s="268"/>
      <c r="H244" s="95"/>
      <c r="I244" s="95"/>
      <c r="J244" s="95"/>
      <c r="K244" s="270"/>
      <c r="L244" s="270"/>
    </row>
    <row r="245" spans="1:14" ht="6" customHeight="1">
      <c r="A245" s="366"/>
      <c r="B245" s="367"/>
      <c r="C245" s="368"/>
      <c r="D245" s="368"/>
      <c r="E245" s="251"/>
      <c r="F245" s="252"/>
      <c r="G245" s="7"/>
      <c r="H245" s="97"/>
      <c r="I245" s="271"/>
    </row>
    <row r="246" spans="1:14" s="260" customFormat="1" ht="13">
      <c r="A246" s="94" t="s">
        <v>419</v>
      </c>
      <c r="B246" s="369" t="s">
        <v>514</v>
      </c>
      <c r="C246" s="351"/>
      <c r="D246" s="351"/>
      <c r="E246" s="92"/>
      <c r="F246" s="267"/>
      <c r="G246" s="268"/>
      <c r="H246" s="95"/>
      <c r="I246" s="95"/>
      <c r="J246" s="95"/>
      <c r="K246" s="270"/>
      <c r="L246" s="270"/>
    </row>
    <row r="247" spans="1:14" ht="6" customHeight="1">
      <c r="A247" s="366"/>
      <c r="B247" s="367"/>
      <c r="C247" s="368"/>
      <c r="D247" s="368"/>
      <c r="E247" s="251"/>
      <c r="F247" s="252"/>
      <c r="G247" s="7"/>
      <c r="H247" s="97"/>
      <c r="I247" s="271"/>
    </row>
    <row r="248" spans="1:14" s="260" customFormat="1">
      <c r="A248" s="93" t="s">
        <v>420</v>
      </c>
      <c r="B248" s="364" t="s">
        <v>483</v>
      </c>
      <c r="C248" s="351" t="s">
        <v>10</v>
      </c>
      <c r="D248" s="351">
        <v>2</v>
      </c>
      <c r="E248" s="92"/>
      <c r="F248" s="267"/>
      <c r="G248" s="268"/>
      <c r="H248" s="95"/>
      <c r="I248" s="95"/>
      <c r="J248" s="95"/>
      <c r="K248" s="270"/>
      <c r="L248" s="270"/>
    </row>
    <row r="249" spans="1:14" s="264" customFormat="1" ht="8.15" hidden="1" customHeight="1">
      <c r="A249" s="366"/>
      <c r="B249" s="367"/>
      <c r="C249" s="368"/>
      <c r="D249" s="368"/>
      <c r="E249" s="92"/>
      <c r="F249" s="267"/>
      <c r="G249" s="268"/>
      <c r="H249" s="266"/>
      <c r="I249" s="265"/>
      <c r="J249" s="265"/>
      <c r="K249" s="265"/>
      <c r="L249" s="256"/>
    </row>
    <row r="250" spans="1:14" s="264" customFormat="1" ht="13" hidden="1">
      <c r="A250" s="93" t="s">
        <v>539</v>
      </c>
      <c r="B250" s="364" t="s">
        <v>477</v>
      </c>
      <c r="C250" s="351" t="s">
        <v>10</v>
      </c>
      <c r="D250" s="351">
        <v>2</v>
      </c>
      <c r="E250" s="92"/>
      <c r="F250" s="267"/>
      <c r="G250" s="268"/>
      <c r="H250" s="265"/>
      <c r="I250" s="97"/>
      <c r="J250" s="97"/>
      <c r="K250" s="256"/>
      <c r="L250" s="256"/>
    </row>
    <row r="251" spans="1:14" ht="6" customHeight="1">
      <c r="A251" s="366"/>
      <c r="B251" s="367"/>
      <c r="C251" s="368"/>
      <c r="D251" s="368"/>
      <c r="E251" s="251"/>
      <c r="F251" s="252"/>
      <c r="G251" s="7"/>
      <c r="H251" s="97"/>
      <c r="I251" s="271"/>
    </row>
    <row r="252" spans="1:14" s="96" customFormat="1" ht="14.5">
      <c r="A252" s="93" t="s">
        <v>540</v>
      </c>
      <c r="B252" s="364" t="s">
        <v>484</v>
      </c>
      <c r="C252" s="351" t="s">
        <v>10</v>
      </c>
      <c r="D252" s="351">
        <v>2</v>
      </c>
      <c r="E252" s="305"/>
      <c r="F252" s="306"/>
    </row>
    <row r="253" spans="1:14" s="96" customFormat="1" ht="6" customHeight="1">
      <c r="A253" s="366"/>
      <c r="B253" s="367"/>
      <c r="C253" s="368"/>
      <c r="D253" s="368"/>
      <c r="E253" s="305"/>
      <c r="F253" s="306"/>
    </row>
    <row r="254" spans="1:14" ht="19.5" customHeight="1" thickBot="1">
      <c r="A254" s="542" t="s">
        <v>26</v>
      </c>
      <c r="B254" s="609"/>
      <c r="C254" s="609"/>
      <c r="D254" s="609"/>
      <c r="E254" s="610"/>
      <c r="F254" s="422"/>
      <c r="G254" s="423"/>
      <c r="H254" s="423"/>
      <c r="I254" s="424"/>
      <c r="J254" s="425"/>
      <c r="K254" s="425"/>
      <c r="L254" s="425"/>
      <c r="N254" s="262"/>
    </row>
    <row r="255" spans="1:14" s="96" customFormat="1" ht="6" customHeight="1">
      <c r="A255" s="366"/>
      <c r="B255" s="367"/>
      <c r="C255" s="368"/>
      <c r="D255" s="368"/>
      <c r="E255" s="305"/>
      <c r="F255" s="306"/>
    </row>
    <row r="256" spans="1:14" s="96" customFormat="1" ht="14.5">
      <c r="A256" s="94" t="s">
        <v>541</v>
      </c>
      <c r="B256" s="369" t="s">
        <v>515</v>
      </c>
      <c r="C256" s="351"/>
      <c r="D256" s="351"/>
      <c r="E256" s="305"/>
      <c r="F256" s="306"/>
    </row>
    <row r="257" spans="1:14" s="96" customFormat="1" ht="6" customHeight="1">
      <c r="A257" s="366"/>
      <c r="B257" s="367"/>
      <c r="C257" s="368"/>
      <c r="D257" s="368"/>
      <c r="E257" s="305"/>
      <c r="F257" s="306"/>
    </row>
    <row r="258" spans="1:14" s="96" customFormat="1" ht="14.5">
      <c r="A258" s="93" t="s">
        <v>542</v>
      </c>
      <c r="B258" s="364" t="s">
        <v>738</v>
      </c>
      <c r="C258" s="351" t="s">
        <v>10</v>
      </c>
      <c r="D258" s="351">
        <v>1</v>
      </c>
      <c r="E258" s="305"/>
      <c r="F258" s="306"/>
    </row>
    <row r="259" spans="1:14" s="96" customFormat="1" ht="6" customHeight="1">
      <c r="A259" s="366"/>
      <c r="B259" s="364"/>
      <c r="C259" s="351"/>
      <c r="D259" s="351"/>
      <c r="E259" s="305"/>
      <c r="F259" s="306"/>
    </row>
    <row r="260" spans="1:14" s="96" customFormat="1" ht="14.5">
      <c r="A260" s="93" t="s">
        <v>543</v>
      </c>
      <c r="B260" s="364" t="s">
        <v>519</v>
      </c>
      <c r="C260" s="351" t="s">
        <v>10</v>
      </c>
      <c r="D260" s="351">
        <v>2</v>
      </c>
      <c r="E260" s="305"/>
      <c r="F260" s="309"/>
    </row>
    <row r="261" spans="1:14" s="96" customFormat="1" ht="6" customHeight="1">
      <c r="A261" s="366"/>
      <c r="B261" s="364"/>
      <c r="C261" s="351"/>
      <c r="D261" s="351"/>
      <c r="E261" s="305"/>
      <c r="F261" s="309"/>
    </row>
    <row r="262" spans="1:14" s="272" customFormat="1">
      <c r="A262" s="93" t="s">
        <v>544</v>
      </c>
      <c r="B262" s="364" t="s">
        <v>520</v>
      </c>
      <c r="C262" s="351" t="s">
        <v>10</v>
      </c>
      <c r="D262" s="351">
        <v>2</v>
      </c>
      <c r="E262" s="305"/>
      <c r="F262" s="309"/>
      <c r="H262" s="7"/>
      <c r="I262" s="7"/>
      <c r="J262" s="7"/>
      <c r="K262" s="7"/>
      <c r="L262" s="7"/>
      <c r="M262" s="7"/>
      <c r="N262" s="7"/>
    </row>
    <row r="263" spans="1:14" s="96" customFormat="1" ht="6" customHeight="1">
      <c r="A263" s="366"/>
      <c r="B263" s="364"/>
      <c r="C263" s="351"/>
      <c r="D263" s="351"/>
      <c r="E263" s="305"/>
      <c r="F263" s="309"/>
    </row>
    <row r="264" spans="1:14" s="272" customFormat="1">
      <c r="A264" s="93" t="s">
        <v>545</v>
      </c>
      <c r="B264" s="364" t="s">
        <v>521</v>
      </c>
      <c r="C264" s="351" t="s">
        <v>10</v>
      </c>
      <c r="D264" s="351">
        <v>3</v>
      </c>
      <c r="E264" s="305"/>
      <c r="F264" s="309"/>
      <c r="H264" s="7"/>
      <c r="I264" s="7"/>
      <c r="J264" s="7"/>
      <c r="K264" s="7"/>
      <c r="L264" s="7"/>
      <c r="M264" s="7"/>
      <c r="N264" s="7"/>
    </row>
    <row r="265" spans="1:14" s="96" customFormat="1" ht="6" customHeight="1">
      <c r="A265" s="366"/>
      <c r="B265" s="364"/>
      <c r="C265" s="351"/>
      <c r="D265" s="351"/>
      <c r="E265" s="305"/>
      <c r="F265" s="309"/>
    </row>
    <row r="266" spans="1:14" s="96" customFormat="1" ht="14.5">
      <c r="A266" s="93" t="s">
        <v>749</v>
      </c>
      <c r="B266" s="364" t="s">
        <v>522</v>
      </c>
      <c r="C266" s="351" t="s">
        <v>10</v>
      </c>
      <c r="D266" s="351">
        <v>3</v>
      </c>
      <c r="E266" s="305"/>
      <c r="F266" s="309"/>
    </row>
    <row r="267" spans="1:14" s="96" customFormat="1" ht="6" customHeight="1">
      <c r="A267" s="366"/>
      <c r="B267" s="367"/>
      <c r="C267" s="368"/>
      <c r="D267" s="351"/>
      <c r="E267" s="305"/>
      <c r="F267" s="309"/>
    </row>
    <row r="268" spans="1:14" s="96" customFormat="1" ht="14.5">
      <c r="A268" s="94" t="s">
        <v>546</v>
      </c>
      <c r="B268" s="367" t="s">
        <v>27</v>
      </c>
      <c r="C268" s="368"/>
      <c r="D268" s="381"/>
      <c r="E268" s="305"/>
      <c r="F268" s="309"/>
    </row>
    <row r="269" spans="1:14" s="96" customFormat="1" ht="6" customHeight="1">
      <c r="A269" s="366"/>
      <c r="B269" s="367"/>
      <c r="C269" s="368"/>
      <c r="D269" s="368"/>
      <c r="E269" s="305"/>
      <c r="F269" s="309"/>
    </row>
    <row r="270" spans="1:14" s="96" customFormat="1" ht="14.5">
      <c r="A270" s="94" t="s">
        <v>547</v>
      </c>
      <c r="B270" s="367" t="s">
        <v>72</v>
      </c>
      <c r="C270" s="368"/>
      <c r="D270" s="381"/>
      <c r="E270" s="305"/>
      <c r="F270" s="309"/>
    </row>
    <row r="271" spans="1:14" s="96" customFormat="1" ht="6" customHeight="1">
      <c r="A271" s="366"/>
      <c r="B271" s="367"/>
      <c r="C271" s="368"/>
      <c r="D271" s="368"/>
      <c r="E271" s="305"/>
      <c r="F271" s="309"/>
    </row>
    <row r="272" spans="1:14" s="96" customFormat="1" ht="52">
      <c r="A272" s="366"/>
      <c r="B272" s="382" t="s">
        <v>500</v>
      </c>
      <c r="C272" s="368"/>
      <c r="D272" s="381"/>
      <c r="E272" s="305"/>
      <c r="F272" s="309"/>
    </row>
    <row r="273" spans="1:14" s="96" customFormat="1" ht="6" customHeight="1">
      <c r="A273" s="366"/>
      <c r="B273" s="367"/>
      <c r="C273" s="368"/>
      <c r="D273" s="368"/>
      <c r="E273" s="305"/>
      <c r="F273" s="309"/>
    </row>
    <row r="274" spans="1:14" s="96" customFormat="1" ht="14.5">
      <c r="A274" s="383" t="s">
        <v>750</v>
      </c>
      <c r="B274" s="377" t="s">
        <v>740</v>
      </c>
      <c r="C274" s="368" t="s">
        <v>10</v>
      </c>
      <c r="D274" s="368">
        <v>3</v>
      </c>
      <c r="E274" s="305"/>
      <c r="F274" s="309"/>
    </row>
    <row r="275" spans="1:14" s="96" customFormat="1" ht="6" customHeight="1">
      <c r="A275" s="383"/>
      <c r="B275" s="377"/>
      <c r="C275" s="368"/>
      <c r="D275" s="368"/>
      <c r="E275" s="305"/>
      <c r="F275" s="309"/>
    </row>
    <row r="276" spans="1:14" s="96" customFormat="1" ht="14.5">
      <c r="A276" s="383" t="s">
        <v>548</v>
      </c>
      <c r="B276" s="377" t="s">
        <v>506</v>
      </c>
      <c r="C276" s="368" t="s">
        <v>10</v>
      </c>
      <c r="D276" s="368">
        <v>12</v>
      </c>
      <c r="E276" s="305"/>
      <c r="F276" s="309"/>
    </row>
    <row r="277" spans="1:14" s="96" customFormat="1" ht="6" customHeight="1">
      <c r="A277" s="383"/>
      <c r="B277" s="377"/>
      <c r="C277" s="368"/>
      <c r="D277" s="368"/>
      <c r="E277" s="305"/>
      <c r="F277" s="309"/>
    </row>
    <row r="278" spans="1:14" s="96" customFormat="1" ht="14.5">
      <c r="A278" s="383" t="s">
        <v>549</v>
      </c>
      <c r="B278" s="377" t="s">
        <v>741</v>
      </c>
      <c r="C278" s="368" t="s">
        <v>10</v>
      </c>
      <c r="D278" s="368">
        <v>2</v>
      </c>
      <c r="E278" s="305"/>
      <c r="F278" s="309"/>
    </row>
    <row r="279" spans="1:14" s="96" customFormat="1" ht="6" customHeight="1">
      <c r="A279" s="383"/>
      <c r="B279" s="6"/>
      <c r="C279" s="351"/>
      <c r="D279" s="351"/>
      <c r="E279" s="305"/>
      <c r="F279" s="309"/>
    </row>
    <row r="280" spans="1:14" s="96" customFormat="1" ht="14.5">
      <c r="A280" s="383" t="s">
        <v>550</v>
      </c>
      <c r="B280" s="377" t="s">
        <v>742</v>
      </c>
      <c r="C280" s="368" t="s">
        <v>10</v>
      </c>
      <c r="D280" s="368">
        <v>2</v>
      </c>
      <c r="E280" s="305"/>
      <c r="F280" s="309"/>
    </row>
    <row r="281" spans="1:14" s="96" customFormat="1" ht="6" customHeight="1">
      <c r="A281" s="366"/>
      <c r="B281" s="367"/>
      <c r="C281" s="368"/>
      <c r="D281" s="368"/>
      <c r="E281" s="305"/>
      <c r="F281" s="309"/>
    </row>
    <row r="282" spans="1:14" s="96" customFormat="1" ht="14.5">
      <c r="A282" s="94" t="s">
        <v>551</v>
      </c>
      <c r="B282" s="6" t="s">
        <v>28</v>
      </c>
      <c r="C282" s="351"/>
      <c r="D282" s="351"/>
      <c r="E282" s="305"/>
      <c r="F282" s="309"/>
    </row>
    <row r="283" spans="1:14" s="96" customFormat="1" ht="6" customHeight="1">
      <c r="A283" s="366"/>
      <c r="B283" s="367"/>
      <c r="C283" s="368"/>
      <c r="D283" s="368"/>
      <c r="E283" s="305"/>
      <c r="F283" s="309"/>
    </row>
    <row r="284" spans="1:14" s="96" customFormat="1" ht="14.5">
      <c r="A284" s="94" t="s">
        <v>552</v>
      </c>
      <c r="B284" s="367" t="s">
        <v>509</v>
      </c>
      <c r="C284" s="368"/>
      <c r="D284" s="368"/>
      <c r="E284" s="305"/>
      <c r="F284" s="309"/>
    </row>
    <row r="285" spans="1:14" s="96" customFormat="1" ht="6" customHeight="1">
      <c r="A285" s="366"/>
      <c r="B285" s="367"/>
      <c r="C285" s="368"/>
      <c r="D285" s="368"/>
      <c r="E285" s="305"/>
      <c r="F285" s="309"/>
    </row>
    <row r="286" spans="1:14" s="96" customFormat="1" ht="14.5">
      <c r="A286" s="93" t="s">
        <v>553</v>
      </c>
      <c r="B286" s="377" t="s">
        <v>511</v>
      </c>
      <c r="C286" s="368" t="s">
        <v>10</v>
      </c>
      <c r="D286" s="368">
        <v>6</v>
      </c>
      <c r="E286" s="305"/>
      <c r="F286" s="309"/>
    </row>
    <row r="287" spans="1:14" s="96" customFormat="1" ht="6" customHeight="1">
      <c r="A287" s="366"/>
      <c r="B287" s="367"/>
      <c r="C287" s="368"/>
      <c r="D287" s="368"/>
      <c r="E287" s="305"/>
      <c r="F287" s="309"/>
    </row>
    <row r="288" spans="1:14" s="272" customFormat="1" ht="26">
      <c r="A288" s="356"/>
      <c r="B288" s="384" t="s">
        <v>37</v>
      </c>
      <c r="C288" s="385"/>
      <c r="D288" s="351"/>
      <c r="E288" s="305"/>
      <c r="F288" s="309"/>
      <c r="H288" s="7"/>
      <c r="I288" s="7"/>
      <c r="J288" s="7"/>
      <c r="K288" s="7"/>
      <c r="L288" s="7"/>
      <c r="M288" s="7"/>
      <c r="N288" s="7"/>
    </row>
    <row r="289" spans="1:16378" s="96" customFormat="1" ht="6" customHeight="1">
      <c r="A289" s="366"/>
      <c r="B289" s="367"/>
      <c r="C289" s="368"/>
      <c r="D289" s="368"/>
      <c r="E289" s="305"/>
      <c r="F289" s="309"/>
    </row>
    <row r="290" spans="1:16378" s="272" customFormat="1" ht="25">
      <c r="A290" s="356"/>
      <c r="B290" s="286" t="s">
        <v>557</v>
      </c>
      <c r="C290" s="385"/>
      <c r="D290" s="351"/>
      <c r="E290" s="305"/>
      <c r="F290" s="309"/>
      <c r="H290" s="7"/>
      <c r="I290" s="7"/>
      <c r="J290" s="7"/>
      <c r="K290" s="7"/>
      <c r="L290" s="7"/>
      <c r="M290" s="7"/>
      <c r="N290" s="7"/>
    </row>
    <row r="291" spans="1:16378" s="96" customFormat="1" ht="6" customHeight="1">
      <c r="A291" s="366"/>
      <c r="B291" s="367"/>
      <c r="C291" s="368"/>
      <c r="D291" s="368"/>
      <c r="E291" s="305"/>
      <c r="F291" s="309"/>
    </row>
    <row r="292" spans="1:16378" s="272" customFormat="1" ht="90" customHeight="1">
      <c r="A292" s="356"/>
      <c r="B292" s="287" t="s">
        <v>558</v>
      </c>
      <c r="C292" s="385"/>
      <c r="D292" s="351"/>
      <c r="E292" s="305"/>
      <c r="F292" s="309"/>
      <c r="H292" s="7"/>
      <c r="I292" s="7"/>
      <c r="J292" s="7"/>
      <c r="K292" s="7"/>
      <c r="L292" s="7"/>
      <c r="M292" s="7"/>
      <c r="N292" s="7"/>
    </row>
    <row r="293" spans="1:16378" s="96" customFormat="1" ht="6" customHeight="1">
      <c r="A293" s="366"/>
      <c r="B293" s="367"/>
      <c r="C293" s="368"/>
      <c r="D293" s="368"/>
      <c r="E293" s="305"/>
      <c r="F293" s="309"/>
    </row>
    <row r="294" spans="1:16378" s="272" customFormat="1" ht="13">
      <c r="A294" s="282" t="s">
        <v>559</v>
      </c>
      <c r="B294" s="386" t="s">
        <v>560</v>
      </c>
      <c r="C294" s="385"/>
      <c r="D294" s="351"/>
      <c r="E294" s="305"/>
      <c r="F294" s="309"/>
      <c r="H294" s="7"/>
      <c r="I294" s="7"/>
      <c r="J294" s="7"/>
      <c r="K294" s="7"/>
      <c r="L294" s="7"/>
      <c r="M294" s="7"/>
      <c r="N294" s="7"/>
    </row>
    <row r="295" spans="1:16378" s="96" customFormat="1" ht="6" customHeight="1">
      <c r="A295" s="366"/>
      <c r="B295" s="367"/>
      <c r="C295" s="368"/>
      <c r="D295" s="368"/>
      <c r="E295" s="305"/>
      <c r="F295" s="309"/>
    </row>
    <row r="296" spans="1:16378" s="272" customFormat="1" ht="13">
      <c r="A296" s="283" t="s">
        <v>561</v>
      </c>
      <c r="B296" s="386" t="s">
        <v>562</v>
      </c>
      <c r="C296" s="385"/>
      <c r="D296" s="351"/>
      <c r="E296" s="305"/>
      <c r="F296" s="309"/>
      <c r="H296" s="7"/>
      <c r="I296" s="7"/>
      <c r="J296" s="7"/>
      <c r="K296" s="7"/>
      <c r="L296" s="7"/>
      <c r="M296" s="7"/>
      <c r="N296" s="7"/>
    </row>
    <row r="297" spans="1:16378" s="96" customFormat="1" ht="6" customHeight="1">
      <c r="A297" s="366"/>
      <c r="B297" s="367"/>
      <c r="C297" s="368"/>
      <c r="D297" s="368"/>
      <c r="E297" s="305"/>
      <c r="F297" s="309"/>
    </row>
    <row r="298" spans="1:16378" s="272" customFormat="1" ht="75.5">
      <c r="A298" s="281" t="s">
        <v>563</v>
      </c>
      <c r="B298" s="288" t="s">
        <v>564</v>
      </c>
      <c r="C298" s="301" t="s">
        <v>10</v>
      </c>
      <c r="D298" s="368">
        <v>8</v>
      </c>
      <c r="E298" s="305"/>
      <c r="F298" s="309"/>
      <c r="H298" s="7"/>
      <c r="I298" s="7"/>
      <c r="J298" s="7"/>
      <c r="K298" s="7"/>
      <c r="L298" s="7"/>
      <c r="M298" s="7"/>
      <c r="N298" s="7"/>
    </row>
    <row r="299" spans="1:16378" s="96" customFormat="1" ht="6" customHeight="1">
      <c r="A299" s="366"/>
      <c r="B299" s="367"/>
      <c r="C299" s="368"/>
      <c r="D299" s="368"/>
      <c r="E299" s="305"/>
      <c r="F299" s="309"/>
    </row>
    <row r="300" spans="1:16378" ht="19.5" customHeight="1" thickBot="1">
      <c r="A300" s="542" t="s">
        <v>26</v>
      </c>
      <c r="B300" s="543"/>
      <c r="C300" s="543"/>
      <c r="D300" s="543"/>
      <c r="E300" s="544"/>
      <c r="F300" s="422"/>
      <c r="G300" s="423"/>
      <c r="H300" s="423"/>
      <c r="I300" s="424"/>
      <c r="J300" s="425"/>
      <c r="K300" s="425"/>
      <c r="L300" s="425"/>
      <c r="N300" s="262"/>
    </row>
    <row r="301" spans="1:16378" s="96" customFormat="1" ht="6" customHeight="1">
      <c r="A301" s="366"/>
      <c r="B301" s="367"/>
      <c r="C301" s="368"/>
      <c r="D301" s="368"/>
      <c r="E301" s="305"/>
      <c r="F301" s="309"/>
    </row>
    <row r="302" spans="1:16378" s="272" customFormat="1" ht="13">
      <c r="A302" s="387" t="s">
        <v>38</v>
      </c>
      <c r="B302" s="388" t="s">
        <v>565</v>
      </c>
      <c r="C302" s="301"/>
      <c r="D302" s="368"/>
      <c r="E302" s="305"/>
      <c r="F302" s="309"/>
      <c r="H302" s="7"/>
      <c r="I302" s="7"/>
      <c r="J302" s="7"/>
      <c r="K302" s="7"/>
      <c r="L302" s="7"/>
      <c r="M302" s="7"/>
      <c r="N302" s="7"/>
    </row>
    <row r="303" spans="1:16378" s="96" customFormat="1" ht="6" customHeight="1">
      <c r="A303" s="366"/>
      <c r="B303" s="367"/>
      <c r="C303" s="368"/>
      <c r="D303" s="368"/>
      <c r="E303" s="305"/>
      <c r="F303" s="309"/>
    </row>
    <row r="304" spans="1:16378" customFormat="1" ht="30.75" customHeight="1">
      <c r="A304" s="281" t="s">
        <v>759</v>
      </c>
      <c r="B304" s="286" t="s">
        <v>760</v>
      </c>
      <c r="C304" s="301" t="s">
        <v>12</v>
      </c>
      <c r="D304" s="393">
        <v>100</v>
      </c>
      <c r="E304" s="500"/>
      <c r="F304" s="501"/>
      <c r="G304" s="502"/>
      <c r="H304" s="502"/>
      <c r="I304" s="502"/>
      <c r="J304" s="502"/>
      <c r="K304" s="502"/>
      <c r="L304" s="502"/>
      <c r="M304" s="502"/>
      <c r="N304" s="502"/>
      <c r="O304" s="502"/>
      <c r="P304" s="502"/>
      <c r="Q304" s="502"/>
      <c r="R304" s="502"/>
      <c r="S304" s="502"/>
      <c r="T304" s="502"/>
      <c r="U304" s="502"/>
      <c r="V304" s="502"/>
      <c r="W304" s="502"/>
      <c r="X304" s="502"/>
      <c r="Y304" s="502"/>
      <c r="Z304" s="502"/>
      <c r="AA304" s="502"/>
      <c r="AB304" s="502"/>
      <c r="AC304" s="502"/>
      <c r="AD304" s="502"/>
      <c r="AE304" s="502"/>
      <c r="AF304" s="502"/>
      <c r="AG304" s="502"/>
      <c r="AH304" s="502"/>
      <c r="AI304" s="502"/>
      <c r="AJ304" s="502"/>
      <c r="AK304" s="502"/>
      <c r="AL304" s="502"/>
      <c r="AM304" s="502"/>
      <c r="AN304" s="502"/>
      <c r="AO304" s="502"/>
      <c r="AP304" s="502"/>
      <c r="AQ304" s="502"/>
      <c r="AR304" s="502"/>
      <c r="AS304" s="502"/>
      <c r="AT304" s="502"/>
      <c r="AU304" s="502"/>
      <c r="AV304" s="502"/>
      <c r="AW304" s="502"/>
      <c r="AX304" s="502"/>
      <c r="AY304" s="502"/>
      <c r="AZ304" s="502"/>
      <c r="BA304" s="502"/>
      <c r="BB304" s="502"/>
      <c r="BC304" s="502"/>
      <c r="BD304" s="502"/>
      <c r="BE304" s="502"/>
      <c r="BF304" s="502"/>
      <c r="BG304" s="502"/>
      <c r="BH304" s="502"/>
      <c r="BI304" s="502"/>
      <c r="BJ304" s="502"/>
      <c r="BK304" s="502"/>
      <c r="BL304" s="502"/>
      <c r="BM304" s="502"/>
      <c r="BN304" s="502"/>
      <c r="BO304" s="502"/>
      <c r="BP304" s="502"/>
      <c r="BQ304" s="502"/>
      <c r="BR304" s="502"/>
      <c r="BS304" s="502"/>
      <c r="BT304" s="502"/>
      <c r="BU304" s="502"/>
      <c r="BV304" s="502"/>
      <c r="BW304" s="502"/>
      <c r="BX304" s="502"/>
      <c r="BY304" s="502"/>
      <c r="BZ304" s="502"/>
      <c r="CA304" s="502"/>
      <c r="CB304" s="502"/>
      <c r="CC304" s="502"/>
      <c r="CD304" s="502"/>
      <c r="CE304" s="502"/>
      <c r="CF304" s="502"/>
      <c r="CG304" s="502"/>
      <c r="CH304" s="502"/>
      <c r="CI304" s="502"/>
      <c r="CJ304" s="502"/>
      <c r="CK304" s="502"/>
      <c r="CL304" s="502"/>
      <c r="CM304" s="502"/>
      <c r="CN304" s="502"/>
      <c r="CO304" s="502"/>
      <c r="CP304" s="502"/>
      <c r="CQ304" s="502"/>
      <c r="CR304" s="502"/>
      <c r="CS304" s="502"/>
      <c r="CT304" s="502"/>
      <c r="CU304" s="502"/>
      <c r="CV304" s="502"/>
      <c r="CW304" s="502"/>
      <c r="CX304" s="502"/>
      <c r="CY304" s="502"/>
      <c r="CZ304" s="502"/>
      <c r="DA304" s="502"/>
      <c r="DB304" s="502"/>
      <c r="DC304" s="502"/>
      <c r="DD304" s="502"/>
      <c r="DE304" s="502"/>
      <c r="DF304" s="502"/>
      <c r="DG304" s="502"/>
      <c r="DH304" s="502"/>
      <c r="DI304" s="502"/>
      <c r="DJ304" s="502"/>
      <c r="DK304" s="502"/>
      <c r="DL304" s="502"/>
      <c r="DM304" s="502"/>
      <c r="DN304" s="502"/>
      <c r="DO304" s="502"/>
      <c r="DP304" s="502"/>
      <c r="DQ304" s="502"/>
      <c r="DR304" s="502"/>
      <c r="DS304" s="502"/>
      <c r="DT304" s="502"/>
      <c r="DU304" s="502"/>
      <c r="DV304" s="502"/>
      <c r="DW304" s="502"/>
      <c r="DX304" s="502"/>
      <c r="DY304" s="502"/>
      <c r="DZ304" s="502"/>
      <c r="EA304" s="502"/>
      <c r="EB304" s="502"/>
      <c r="EC304" s="502"/>
      <c r="ED304" s="502"/>
      <c r="EE304" s="502"/>
      <c r="EF304" s="502"/>
      <c r="EG304" s="502"/>
      <c r="EH304" s="502"/>
      <c r="EI304" s="502"/>
      <c r="EJ304" s="502"/>
      <c r="EK304" s="502"/>
      <c r="EL304" s="502"/>
      <c r="EM304" s="502"/>
      <c r="EN304" s="502"/>
      <c r="EO304" s="502"/>
      <c r="EP304" s="502"/>
      <c r="EQ304" s="502"/>
      <c r="ER304" s="502"/>
      <c r="ES304" s="502"/>
      <c r="ET304" s="502"/>
      <c r="EU304" s="502"/>
      <c r="EV304" s="502"/>
      <c r="EW304" s="502"/>
      <c r="EX304" s="502"/>
      <c r="EY304" s="502"/>
      <c r="EZ304" s="502"/>
      <c r="FA304" s="502"/>
      <c r="FB304" s="502"/>
      <c r="FC304" s="502"/>
      <c r="FD304" s="502"/>
      <c r="FE304" s="502"/>
      <c r="FF304" s="502"/>
      <c r="FG304" s="502"/>
      <c r="FH304" s="502"/>
      <c r="FI304" s="502"/>
      <c r="FJ304" s="502"/>
      <c r="FK304" s="502"/>
      <c r="FL304" s="502"/>
      <c r="FM304" s="502"/>
      <c r="FN304" s="502"/>
      <c r="FO304" s="502"/>
      <c r="FP304" s="502"/>
      <c r="FQ304" s="502"/>
      <c r="FR304" s="502"/>
      <c r="FS304" s="502"/>
      <c r="FT304" s="502"/>
      <c r="FU304" s="502"/>
      <c r="FV304" s="502"/>
      <c r="FW304" s="502"/>
      <c r="FX304" s="502"/>
      <c r="FY304" s="502"/>
      <c r="FZ304" s="502"/>
      <c r="GA304" s="502"/>
      <c r="GB304" s="502"/>
      <c r="GC304" s="502"/>
      <c r="GD304" s="502"/>
      <c r="GE304" s="502"/>
      <c r="GF304" s="502"/>
      <c r="GG304" s="502"/>
      <c r="GH304" s="502"/>
      <c r="GI304" s="502"/>
      <c r="GJ304" s="502"/>
      <c r="GK304" s="502"/>
      <c r="GL304" s="502"/>
      <c r="GM304" s="502"/>
      <c r="GN304" s="502"/>
      <c r="GO304" s="502"/>
      <c r="GP304" s="502"/>
      <c r="GQ304" s="502"/>
      <c r="GR304" s="502"/>
      <c r="GS304" s="502"/>
      <c r="GT304" s="502"/>
      <c r="GU304" s="502"/>
      <c r="GV304" s="502"/>
      <c r="GW304" s="502"/>
      <c r="GX304" s="502"/>
      <c r="GY304" s="502"/>
      <c r="GZ304" s="502"/>
      <c r="HA304" s="502"/>
      <c r="HB304" s="502"/>
      <c r="HC304" s="502"/>
      <c r="HD304" s="502"/>
      <c r="HE304" s="502"/>
      <c r="HF304" s="502"/>
      <c r="HG304" s="502"/>
      <c r="HH304" s="502"/>
      <c r="HI304" s="502"/>
      <c r="HJ304" s="502"/>
      <c r="HK304" s="502"/>
      <c r="HL304" s="502"/>
      <c r="HM304" s="502"/>
      <c r="HN304" s="502"/>
      <c r="HO304" s="502"/>
      <c r="HP304" s="502"/>
      <c r="HQ304" s="502"/>
      <c r="HR304" s="502"/>
      <c r="HS304" s="502"/>
      <c r="HT304" s="502"/>
      <c r="HU304" s="502"/>
      <c r="HV304" s="502"/>
      <c r="HW304" s="502"/>
      <c r="HX304" s="502"/>
      <c r="HY304" s="502"/>
      <c r="HZ304" s="502"/>
      <c r="IA304" s="502"/>
      <c r="IB304" s="502"/>
      <c r="IC304" s="502"/>
      <c r="ID304" s="502"/>
      <c r="IE304" s="502"/>
      <c r="IF304" s="502"/>
      <c r="IG304" s="502"/>
      <c r="IH304" s="502"/>
      <c r="II304" s="502"/>
      <c r="IJ304" s="502"/>
      <c r="IK304" s="502"/>
      <c r="IL304" s="502"/>
      <c r="IM304" s="502"/>
      <c r="IN304" s="502"/>
      <c r="IO304" s="502"/>
      <c r="IP304" s="502"/>
      <c r="IQ304" s="502"/>
      <c r="IR304" s="502"/>
      <c r="IS304" s="502"/>
      <c r="IT304" s="502"/>
      <c r="IU304" s="502"/>
      <c r="IV304" s="502"/>
      <c r="IW304" s="502"/>
      <c r="IX304" s="502"/>
      <c r="IY304" s="502"/>
      <c r="IZ304" s="502"/>
      <c r="JA304" s="502"/>
      <c r="JB304" s="502"/>
      <c r="JC304" s="502"/>
      <c r="JD304" s="502"/>
      <c r="JE304" s="502"/>
      <c r="JF304" s="502"/>
      <c r="JG304" s="502"/>
      <c r="JH304" s="502"/>
      <c r="JI304" s="502"/>
      <c r="JJ304" s="502"/>
      <c r="JK304" s="502"/>
      <c r="JL304" s="502"/>
      <c r="JM304" s="502"/>
      <c r="JN304" s="502"/>
      <c r="JO304" s="502"/>
      <c r="JP304" s="502"/>
      <c r="JQ304" s="502"/>
      <c r="JR304" s="502"/>
      <c r="JS304" s="502"/>
      <c r="JT304" s="502"/>
      <c r="JU304" s="502"/>
      <c r="JV304" s="502"/>
      <c r="JW304" s="502"/>
      <c r="JX304" s="502"/>
      <c r="JY304" s="502"/>
      <c r="JZ304" s="502"/>
      <c r="KA304" s="502"/>
      <c r="KB304" s="502"/>
      <c r="KC304" s="502"/>
      <c r="KD304" s="502"/>
      <c r="KE304" s="502"/>
      <c r="KF304" s="502"/>
      <c r="KG304" s="502"/>
      <c r="KH304" s="502"/>
      <c r="KI304" s="502"/>
      <c r="KJ304" s="502"/>
      <c r="KK304" s="502"/>
      <c r="KL304" s="502"/>
      <c r="KM304" s="502"/>
      <c r="KN304" s="502"/>
      <c r="KO304" s="502"/>
      <c r="KP304" s="502"/>
      <c r="KQ304" s="502"/>
      <c r="KR304" s="502"/>
      <c r="KS304" s="502"/>
      <c r="KT304" s="502"/>
      <c r="KU304" s="502"/>
      <c r="KV304" s="502"/>
      <c r="KW304" s="502"/>
      <c r="KX304" s="502"/>
      <c r="KY304" s="502"/>
      <c r="KZ304" s="502"/>
      <c r="LA304" s="502"/>
      <c r="LB304" s="502"/>
      <c r="LC304" s="502"/>
      <c r="LD304" s="502"/>
      <c r="LE304" s="502"/>
      <c r="LF304" s="502"/>
      <c r="LG304" s="502"/>
      <c r="LH304" s="502"/>
      <c r="LI304" s="502"/>
      <c r="LJ304" s="502"/>
      <c r="LK304" s="502"/>
      <c r="LL304" s="502"/>
      <c r="LM304" s="502"/>
      <c r="LN304" s="502"/>
      <c r="LO304" s="502"/>
      <c r="LP304" s="502"/>
      <c r="LQ304" s="502"/>
      <c r="LR304" s="502"/>
      <c r="LS304" s="502"/>
      <c r="LT304" s="502"/>
      <c r="LU304" s="502"/>
      <c r="LV304" s="502"/>
      <c r="LW304" s="502"/>
      <c r="LX304" s="502"/>
      <c r="LY304" s="502"/>
      <c r="LZ304" s="502"/>
      <c r="MA304" s="502"/>
      <c r="MB304" s="502"/>
      <c r="MC304" s="502"/>
      <c r="MD304" s="502"/>
      <c r="ME304" s="502"/>
      <c r="MF304" s="502"/>
      <c r="MG304" s="502"/>
      <c r="MH304" s="502"/>
      <c r="MI304" s="502"/>
      <c r="MJ304" s="502"/>
      <c r="MK304" s="502"/>
      <c r="ML304" s="502"/>
      <c r="MM304" s="502"/>
      <c r="MN304" s="502"/>
      <c r="MO304" s="502"/>
      <c r="MP304" s="502"/>
      <c r="MQ304" s="502"/>
      <c r="MR304" s="502"/>
      <c r="MS304" s="502"/>
      <c r="MT304" s="502"/>
      <c r="MU304" s="502"/>
      <c r="MV304" s="502"/>
      <c r="MW304" s="502"/>
      <c r="MX304" s="502"/>
      <c r="MY304" s="502"/>
      <c r="MZ304" s="502"/>
      <c r="NA304" s="502"/>
      <c r="NB304" s="502"/>
      <c r="NC304" s="502"/>
      <c r="ND304" s="502"/>
      <c r="NE304" s="502"/>
      <c r="NF304" s="502"/>
      <c r="NG304" s="502"/>
      <c r="NH304" s="502"/>
      <c r="NI304" s="502"/>
      <c r="NJ304" s="502"/>
      <c r="NK304" s="502"/>
      <c r="NL304" s="502"/>
      <c r="NM304" s="502"/>
      <c r="NN304" s="502"/>
      <c r="NO304" s="502"/>
      <c r="NP304" s="502"/>
      <c r="NQ304" s="502"/>
      <c r="NR304" s="502"/>
      <c r="NS304" s="502"/>
      <c r="NT304" s="502"/>
      <c r="NU304" s="502"/>
      <c r="NV304" s="502"/>
      <c r="NW304" s="502"/>
      <c r="NX304" s="502"/>
      <c r="NY304" s="502"/>
      <c r="NZ304" s="502"/>
      <c r="OA304" s="502"/>
      <c r="OB304" s="502"/>
      <c r="OC304" s="502"/>
      <c r="OD304" s="502"/>
      <c r="OE304" s="502"/>
      <c r="OF304" s="502"/>
      <c r="OG304" s="502"/>
      <c r="OH304" s="502"/>
      <c r="OI304" s="502"/>
      <c r="OJ304" s="502"/>
      <c r="OK304" s="502"/>
      <c r="OL304" s="502"/>
      <c r="OM304" s="502"/>
      <c r="ON304" s="502"/>
      <c r="OO304" s="502"/>
      <c r="OP304" s="502"/>
      <c r="OQ304" s="502"/>
      <c r="OR304" s="502"/>
      <c r="OS304" s="502"/>
      <c r="OT304" s="502"/>
      <c r="OU304" s="502"/>
      <c r="OV304" s="502"/>
      <c r="OW304" s="502"/>
      <c r="OX304" s="502"/>
      <c r="OY304" s="502"/>
      <c r="OZ304" s="502"/>
      <c r="PA304" s="502"/>
      <c r="PB304" s="502"/>
      <c r="PC304" s="502"/>
      <c r="PD304" s="502"/>
      <c r="PE304" s="502"/>
      <c r="PF304" s="502"/>
      <c r="PG304" s="502"/>
      <c r="PH304" s="502"/>
      <c r="PI304" s="502"/>
      <c r="PJ304" s="502"/>
      <c r="PK304" s="502"/>
      <c r="PL304" s="502"/>
      <c r="PM304" s="502"/>
      <c r="PN304" s="502"/>
      <c r="PO304" s="502"/>
      <c r="PP304" s="502"/>
      <c r="PQ304" s="502"/>
      <c r="PR304" s="502"/>
      <c r="PS304" s="502"/>
      <c r="PT304" s="502"/>
      <c r="PU304" s="502"/>
      <c r="PV304" s="502"/>
      <c r="PW304" s="502"/>
      <c r="PX304" s="502"/>
      <c r="PY304" s="502"/>
      <c r="PZ304" s="502"/>
      <c r="QA304" s="502"/>
      <c r="QB304" s="502"/>
      <c r="QC304" s="502"/>
      <c r="QD304" s="502"/>
      <c r="QE304" s="502"/>
      <c r="QF304" s="502"/>
      <c r="QG304" s="502"/>
      <c r="QH304" s="502"/>
      <c r="QI304" s="502"/>
      <c r="QJ304" s="502"/>
      <c r="QK304" s="502"/>
      <c r="QL304" s="502"/>
      <c r="QM304" s="502"/>
      <c r="QN304" s="502"/>
      <c r="QO304" s="502"/>
      <c r="QP304" s="502"/>
      <c r="QQ304" s="502"/>
      <c r="QR304" s="502"/>
      <c r="QS304" s="502"/>
      <c r="QT304" s="502"/>
      <c r="QU304" s="502"/>
      <c r="QV304" s="502"/>
      <c r="QW304" s="502"/>
      <c r="QX304" s="502"/>
      <c r="QY304" s="502"/>
      <c r="QZ304" s="502"/>
      <c r="RA304" s="502"/>
      <c r="RB304" s="502"/>
      <c r="RC304" s="502"/>
      <c r="RD304" s="502"/>
      <c r="RE304" s="502"/>
      <c r="RF304" s="502"/>
      <c r="RG304" s="502"/>
      <c r="RH304" s="502"/>
      <c r="RI304" s="502"/>
      <c r="RJ304" s="502"/>
      <c r="RK304" s="502"/>
      <c r="RL304" s="502"/>
      <c r="RM304" s="502"/>
      <c r="RN304" s="502"/>
      <c r="RO304" s="502"/>
      <c r="RP304" s="502"/>
      <c r="RQ304" s="502"/>
      <c r="RR304" s="502"/>
      <c r="RS304" s="502"/>
      <c r="RT304" s="502"/>
      <c r="RU304" s="502"/>
      <c r="RV304" s="502"/>
      <c r="RW304" s="502"/>
      <c r="RX304" s="502"/>
      <c r="RY304" s="502"/>
      <c r="RZ304" s="502"/>
      <c r="SA304" s="502"/>
      <c r="SB304" s="502"/>
      <c r="SC304" s="502"/>
      <c r="SD304" s="502"/>
      <c r="SE304" s="502"/>
      <c r="SF304" s="502"/>
      <c r="SG304" s="502"/>
      <c r="SH304" s="502"/>
      <c r="SI304" s="502"/>
      <c r="SJ304" s="502"/>
      <c r="SK304" s="502"/>
      <c r="SL304" s="502"/>
      <c r="SM304" s="502"/>
      <c r="SN304" s="502"/>
      <c r="SO304" s="502"/>
      <c r="SP304" s="502"/>
      <c r="SQ304" s="502"/>
      <c r="SR304" s="502"/>
      <c r="SS304" s="502"/>
      <c r="ST304" s="502"/>
      <c r="SU304" s="502"/>
      <c r="SV304" s="502"/>
      <c r="SW304" s="502"/>
      <c r="SX304" s="502"/>
      <c r="SY304" s="502"/>
      <c r="SZ304" s="502"/>
      <c r="TA304" s="502"/>
      <c r="TB304" s="502"/>
      <c r="TC304" s="502"/>
      <c r="TD304" s="502"/>
      <c r="TE304" s="502"/>
      <c r="TF304" s="502"/>
      <c r="TG304" s="502"/>
      <c r="TH304" s="502"/>
      <c r="TI304" s="502"/>
      <c r="TJ304" s="502"/>
      <c r="TK304" s="502"/>
      <c r="TL304" s="502"/>
      <c r="TM304" s="502"/>
      <c r="TN304" s="502"/>
      <c r="TO304" s="502"/>
      <c r="TP304" s="502"/>
      <c r="TQ304" s="502"/>
      <c r="TR304" s="502"/>
      <c r="TS304" s="502"/>
      <c r="TT304" s="502"/>
      <c r="TU304" s="502"/>
      <c r="TV304" s="502"/>
      <c r="TW304" s="502"/>
      <c r="TX304" s="502"/>
      <c r="TY304" s="502"/>
      <c r="TZ304" s="502"/>
      <c r="UA304" s="502"/>
      <c r="UB304" s="502"/>
      <c r="UC304" s="502"/>
      <c r="UD304" s="502"/>
      <c r="UE304" s="502"/>
      <c r="UF304" s="502"/>
      <c r="UG304" s="502"/>
      <c r="UH304" s="502"/>
      <c r="UI304" s="502"/>
      <c r="UJ304" s="502"/>
      <c r="UK304" s="502"/>
      <c r="UL304" s="502"/>
      <c r="UM304" s="502"/>
      <c r="UN304" s="502"/>
      <c r="UO304" s="502"/>
      <c r="UP304" s="502"/>
      <c r="UQ304" s="502"/>
      <c r="UR304" s="502"/>
      <c r="US304" s="502"/>
      <c r="UT304" s="502"/>
      <c r="UU304" s="502"/>
      <c r="UV304" s="502"/>
      <c r="UW304" s="502"/>
      <c r="UX304" s="502"/>
      <c r="UY304" s="502"/>
      <c r="UZ304" s="502"/>
      <c r="VA304" s="502"/>
      <c r="VB304" s="502"/>
      <c r="VC304" s="502"/>
      <c r="VD304" s="502"/>
      <c r="VE304" s="502"/>
      <c r="VF304" s="502"/>
      <c r="VG304" s="502"/>
      <c r="VH304" s="502"/>
      <c r="VI304" s="502"/>
      <c r="VJ304" s="502"/>
      <c r="VK304" s="502"/>
      <c r="VL304" s="502"/>
      <c r="VM304" s="502"/>
      <c r="VN304" s="502"/>
      <c r="VO304" s="502"/>
      <c r="VP304" s="502"/>
      <c r="VQ304" s="502"/>
      <c r="VR304" s="502"/>
      <c r="VS304" s="502"/>
      <c r="VT304" s="502"/>
      <c r="VU304" s="502"/>
      <c r="VV304" s="502"/>
      <c r="VW304" s="502"/>
      <c r="VX304" s="502"/>
      <c r="VY304" s="502"/>
      <c r="VZ304" s="502"/>
      <c r="WA304" s="502"/>
      <c r="WB304" s="502"/>
      <c r="WC304" s="502"/>
      <c r="WD304" s="502"/>
      <c r="WE304" s="502"/>
      <c r="WF304" s="502"/>
      <c r="WG304" s="502"/>
      <c r="WH304" s="502"/>
      <c r="WI304" s="502"/>
      <c r="WJ304" s="502"/>
      <c r="WK304" s="502"/>
      <c r="WL304" s="502"/>
      <c r="WM304" s="502"/>
      <c r="WN304" s="502"/>
      <c r="WO304" s="502"/>
      <c r="WP304" s="502"/>
      <c r="WQ304" s="502"/>
      <c r="WR304" s="502"/>
      <c r="WS304" s="502"/>
      <c r="WT304" s="502"/>
      <c r="WU304" s="502"/>
      <c r="WV304" s="502"/>
      <c r="WW304" s="502"/>
      <c r="WX304" s="502"/>
      <c r="WY304" s="502"/>
      <c r="WZ304" s="502"/>
      <c r="XA304" s="502"/>
      <c r="XB304" s="502"/>
      <c r="XC304" s="502"/>
      <c r="XD304" s="502"/>
      <c r="XE304" s="502"/>
      <c r="XF304" s="502"/>
      <c r="XG304" s="502"/>
      <c r="XH304" s="502"/>
      <c r="XI304" s="502"/>
      <c r="XJ304" s="502"/>
      <c r="XK304" s="502"/>
      <c r="XL304" s="502"/>
      <c r="XM304" s="502"/>
      <c r="XN304" s="502"/>
      <c r="XO304" s="502"/>
      <c r="XP304" s="502"/>
      <c r="XQ304" s="502"/>
      <c r="XR304" s="502"/>
      <c r="XS304" s="502"/>
      <c r="XT304" s="502"/>
      <c r="XU304" s="502"/>
      <c r="XV304" s="502"/>
      <c r="XW304" s="502"/>
      <c r="XX304" s="502"/>
      <c r="XY304" s="502"/>
      <c r="XZ304" s="502"/>
      <c r="YA304" s="502"/>
      <c r="YB304" s="502"/>
      <c r="YC304" s="502"/>
      <c r="YD304" s="502"/>
      <c r="YE304" s="502"/>
      <c r="YF304" s="502"/>
      <c r="YG304" s="502"/>
      <c r="YH304" s="502"/>
      <c r="YI304" s="502"/>
      <c r="YJ304" s="502"/>
      <c r="YK304" s="502"/>
      <c r="YL304" s="502"/>
      <c r="YM304" s="502"/>
      <c r="YN304" s="502"/>
      <c r="YO304" s="502"/>
      <c r="YP304" s="502"/>
      <c r="YQ304" s="502"/>
      <c r="YR304" s="502"/>
      <c r="YS304" s="502"/>
      <c r="YT304" s="502"/>
      <c r="YU304" s="502"/>
      <c r="YV304" s="502"/>
      <c r="YW304" s="502"/>
      <c r="YX304" s="502"/>
      <c r="YY304" s="502"/>
      <c r="YZ304" s="502"/>
      <c r="ZA304" s="502"/>
      <c r="ZB304" s="502"/>
      <c r="ZC304" s="502"/>
      <c r="ZD304" s="502"/>
      <c r="ZE304" s="502"/>
      <c r="ZF304" s="502"/>
      <c r="ZG304" s="502"/>
      <c r="ZH304" s="502"/>
      <c r="ZI304" s="502"/>
      <c r="ZJ304" s="502"/>
      <c r="ZK304" s="502"/>
      <c r="ZL304" s="502"/>
      <c r="ZM304" s="502"/>
      <c r="ZN304" s="502"/>
      <c r="ZO304" s="502"/>
      <c r="ZP304" s="502"/>
      <c r="ZQ304" s="502"/>
      <c r="ZR304" s="502"/>
      <c r="ZS304" s="502"/>
      <c r="ZT304" s="502"/>
      <c r="ZU304" s="502"/>
      <c r="ZV304" s="502"/>
      <c r="ZW304" s="502"/>
      <c r="ZX304" s="502"/>
      <c r="ZY304" s="502"/>
      <c r="ZZ304" s="502"/>
      <c r="AAA304" s="502"/>
      <c r="AAB304" s="502"/>
      <c r="AAC304" s="502"/>
      <c r="AAD304" s="502"/>
      <c r="AAE304" s="502"/>
      <c r="AAF304" s="502"/>
      <c r="AAG304" s="502"/>
      <c r="AAH304" s="502"/>
      <c r="AAI304" s="502"/>
      <c r="AAJ304" s="502"/>
      <c r="AAK304" s="502"/>
      <c r="AAL304" s="502"/>
      <c r="AAM304" s="502"/>
      <c r="AAN304" s="502"/>
      <c r="AAO304" s="502"/>
      <c r="AAP304" s="502"/>
      <c r="AAQ304" s="502"/>
      <c r="AAR304" s="502"/>
      <c r="AAS304" s="502"/>
      <c r="AAT304" s="502"/>
      <c r="AAU304" s="502"/>
      <c r="AAV304" s="502"/>
      <c r="AAW304" s="502"/>
      <c r="AAX304" s="502"/>
      <c r="AAY304" s="502"/>
      <c r="AAZ304" s="502"/>
      <c r="ABA304" s="502"/>
      <c r="ABB304" s="502"/>
      <c r="ABC304" s="502"/>
      <c r="ABD304" s="502"/>
      <c r="ABE304" s="502"/>
      <c r="ABF304" s="502"/>
      <c r="ABG304" s="502"/>
      <c r="ABH304" s="502"/>
      <c r="ABI304" s="502"/>
      <c r="ABJ304" s="502"/>
      <c r="ABK304" s="502"/>
      <c r="ABL304" s="502"/>
      <c r="ABM304" s="502"/>
      <c r="ABN304" s="502"/>
      <c r="ABO304" s="502"/>
      <c r="ABP304" s="502"/>
      <c r="ABQ304" s="502"/>
      <c r="ABR304" s="502"/>
      <c r="ABS304" s="502"/>
      <c r="ABT304" s="502"/>
      <c r="ABU304" s="502"/>
      <c r="ABV304" s="502"/>
      <c r="ABW304" s="502"/>
      <c r="ABX304" s="502"/>
      <c r="ABY304" s="502"/>
      <c r="ABZ304" s="502"/>
      <c r="ACA304" s="502"/>
      <c r="ACB304" s="502"/>
      <c r="ACC304" s="502"/>
      <c r="ACD304" s="502"/>
      <c r="ACE304" s="502"/>
      <c r="ACF304" s="502"/>
      <c r="ACG304" s="502"/>
      <c r="ACH304" s="502"/>
      <c r="ACI304" s="502"/>
      <c r="ACJ304" s="502"/>
      <c r="ACK304" s="502"/>
      <c r="ACL304" s="502"/>
      <c r="ACM304" s="502"/>
      <c r="ACN304" s="502"/>
      <c r="ACO304" s="502"/>
      <c r="ACP304" s="502"/>
      <c r="ACQ304" s="502"/>
      <c r="ACR304" s="502"/>
      <c r="ACS304" s="502"/>
      <c r="ACT304" s="502"/>
      <c r="ACU304" s="502"/>
      <c r="ACV304" s="502"/>
      <c r="ACW304" s="502"/>
      <c r="ACX304" s="502"/>
      <c r="ACY304" s="502"/>
      <c r="ACZ304" s="502"/>
      <c r="ADA304" s="502"/>
      <c r="ADB304" s="502"/>
      <c r="ADC304" s="502"/>
      <c r="ADD304" s="502"/>
      <c r="ADE304" s="502"/>
      <c r="ADF304" s="502"/>
      <c r="ADG304" s="502"/>
      <c r="ADH304" s="502"/>
      <c r="ADI304" s="502"/>
      <c r="ADJ304" s="502"/>
      <c r="ADK304" s="502"/>
      <c r="ADL304" s="502"/>
      <c r="ADM304" s="502"/>
      <c r="ADN304" s="502"/>
      <c r="ADO304" s="502"/>
      <c r="ADP304" s="502"/>
      <c r="ADQ304" s="502"/>
      <c r="ADR304" s="502"/>
      <c r="ADS304" s="502"/>
      <c r="ADT304" s="502"/>
      <c r="ADU304" s="502"/>
      <c r="ADV304" s="502"/>
      <c r="ADW304" s="502"/>
      <c r="ADX304" s="502"/>
      <c r="ADY304" s="502"/>
      <c r="ADZ304" s="502"/>
      <c r="AEA304" s="502"/>
      <c r="AEB304" s="502"/>
      <c r="AEC304" s="502"/>
      <c r="AED304" s="502"/>
      <c r="AEE304" s="502"/>
      <c r="AEF304" s="502"/>
      <c r="AEG304" s="502"/>
      <c r="AEH304" s="502"/>
      <c r="AEI304" s="502"/>
      <c r="AEJ304" s="502"/>
      <c r="AEK304" s="502"/>
      <c r="AEL304" s="502"/>
      <c r="AEM304" s="502"/>
      <c r="AEN304" s="502"/>
      <c r="AEO304" s="502"/>
      <c r="AEP304" s="502"/>
      <c r="AEQ304" s="502"/>
      <c r="AER304" s="502"/>
      <c r="AES304" s="502"/>
      <c r="AET304" s="502"/>
      <c r="AEU304" s="502"/>
      <c r="AEV304" s="502"/>
      <c r="AEW304" s="502"/>
      <c r="AEX304" s="502"/>
      <c r="AEY304" s="502"/>
      <c r="AEZ304" s="502"/>
      <c r="AFA304" s="502"/>
      <c r="AFB304" s="502"/>
      <c r="AFC304" s="502"/>
      <c r="AFD304" s="502"/>
      <c r="AFE304" s="502"/>
      <c r="AFF304" s="502"/>
      <c r="AFG304" s="502"/>
      <c r="AFH304" s="502"/>
      <c r="AFI304" s="502"/>
      <c r="AFJ304" s="502"/>
      <c r="AFK304" s="502"/>
      <c r="AFL304" s="502"/>
      <c r="AFM304" s="502"/>
      <c r="AFN304" s="502"/>
      <c r="AFO304" s="502"/>
      <c r="AFP304" s="502"/>
      <c r="AFQ304" s="502"/>
      <c r="AFR304" s="502"/>
      <c r="AFS304" s="502"/>
      <c r="AFT304" s="502"/>
      <c r="AFU304" s="502"/>
      <c r="AFV304" s="502"/>
      <c r="AFW304" s="502"/>
      <c r="AFX304" s="502"/>
      <c r="AFY304" s="502"/>
      <c r="AFZ304" s="502"/>
      <c r="AGA304" s="502"/>
      <c r="AGB304" s="502"/>
      <c r="AGC304" s="502"/>
      <c r="AGD304" s="502"/>
      <c r="AGE304" s="502"/>
      <c r="AGF304" s="502"/>
      <c r="AGG304" s="502"/>
      <c r="AGH304" s="502"/>
      <c r="AGI304" s="502"/>
      <c r="AGJ304" s="502"/>
      <c r="AGK304" s="502"/>
      <c r="AGL304" s="502"/>
      <c r="AGM304" s="502"/>
      <c r="AGN304" s="502"/>
      <c r="AGO304" s="502"/>
      <c r="AGP304" s="502"/>
      <c r="AGQ304" s="502"/>
      <c r="AGR304" s="502"/>
      <c r="AGS304" s="502"/>
      <c r="AGT304" s="502"/>
      <c r="AGU304" s="502"/>
      <c r="AGV304" s="502"/>
      <c r="AGW304" s="502"/>
      <c r="AGX304" s="502"/>
      <c r="AGY304" s="502"/>
      <c r="AGZ304" s="502"/>
      <c r="AHA304" s="502"/>
      <c r="AHB304" s="502"/>
      <c r="AHC304" s="502"/>
      <c r="AHD304" s="502"/>
      <c r="AHE304" s="502"/>
      <c r="AHF304" s="502"/>
      <c r="AHG304" s="502"/>
      <c r="AHH304" s="502"/>
      <c r="AHI304" s="502"/>
      <c r="AHJ304" s="502"/>
      <c r="AHK304" s="502"/>
      <c r="AHL304" s="502"/>
      <c r="AHM304" s="502"/>
      <c r="AHN304" s="502"/>
      <c r="AHO304" s="502"/>
      <c r="AHP304" s="502"/>
      <c r="AHQ304" s="502"/>
      <c r="AHR304" s="502"/>
      <c r="AHS304" s="502"/>
      <c r="AHT304" s="502"/>
      <c r="AHU304" s="502"/>
      <c r="AHV304" s="502"/>
      <c r="AHW304" s="502"/>
      <c r="AHX304" s="502"/>
      <c r="AHY304" s="502"/>
      <c r="AHZ304" s="502"/>
      <c r="AIA304" s="502"/>
      <c r="AIB304" s="502"/>
      <c r="AIC304" s="502"/>
      <c r="AID304" s="502"/>
      <c r="AIE304" s="502"/>
      <c r="AIF304" s="502"/>
      <c r="AIG304" s="502"/>
      <c r="AIH304" s="502"/>
      <c r="AII304" s="502"/>
      <c r="AIJ304" s="502"/>
      <c r="AIK304" s="502"/>
      <c r="AIL304" s="502"/>
      <c r="AIM304" s="502"/>
      <c r="AIN304" s="502"/>
      <c r="AIO304" s="502"/>
      <c r="AIP304" s="502"/>
      <c r="AIQ304" s="502"/>
      <c r="AIR304" s="502"/>
      <c r="AIS304" s="502"/>
      <c r="AIT304" s="502"/>
      <c r="AIU304" s="502"/>
      <c r="AIV304" s="502"/>
      <c r="AIW304" s="502"/>
      <c r="AIX304" s="502"/>
      <c r="AIY304" s="502"/>
      <c r="AIZ304" s="502"/>
      <c r="AJA304" s="502"/>
      <c r="AJB304" s="502"/>
      <c r="AJC304" s="502"/>
      <c r="AJD304" s="502"/>
      <c r="AJE304" s="502"/>
      <c r="AJF304" s="502"/>
      <c r="AJG304" s="502"/>
      <c r="AJH304" s="502"/>
      <c r="AJI304" s="502"/>
      <c r="AJJ304" s="502"/>
      <c r="AJK304" s="502"/>
      <c r="AJL304" s="502"/>
      <c r="AJM304" s="502"/>
      <c r="AJN304" s="502"/>
      <c r="AJO304" s="502"/>
      <c r="AJP304" s="502"/>
      <c r="AJQ304" s="502"/>
      <c r="AJR304" s="502"/>
      <c r="AJS304" s="502"/>
      <c r="AJT304" s="502"/>
      <c r="AJU304" s="502"/>
      <c r="AJV304" s="502"/>
      <c r="AJW304" s="502"/>
      <c r="AJX304" s="502"/>
      <c r="AJY304" s="502"/>
      <c r="AJZ304" s="502"/>
      <c r="AKA304" s="502"/>
      <c r="AKB304" s="502"/>
      <c r="AKC304" s="502"/>
      <c r="AKD304" s="502"/>
      <c r="AKE304" s="502"/>
      <c r="AKF304" s="502"/>
      <c r="AKG304" s="502"/>
      <c r="AKH304" s="502"/>
      <c r="AKI304" s="502"/>
      <c r="AKJ304" s="502"/>
      <c r="AKK304" s="502"/>
      <c r="AKL304" s="502"/>
      <c r="AKM304" s="502"/>
      <c r="AKN304" s="502"/>
      <c r="AKO304" s="502"/>
      <c r="AKP304" s="502"/>
      <c r="AKQ304" s="502"/>
      <c r="AKR304" s="502"/>
      <c r="AKS304" s="502"/>
      <c r="AKT304" s="502"/>
      <c r="AKU304" s="502"/>
      <c r="AKV304" s="502"/>
      <c r="AKW304" s="502"/>
      <c r="AKX304" s="502"/>
      <c r="AKY304" s="502"/>
      <c r="AKZ304" s="502"/>
      <c r="ALA304" s="502"/>
      <c r="ALB304" s="502"/>
      <c r="ALC304" s="502"/>
      <c r="ALD304" s="502"/>
      <c r="ALE304" s="502"/>
      <c r="ALF304" s="502"/>
      <c r="ALG304" s="502"/>
      <c r="ALH304" s="502"/>
      <c r="ALI304" s="502"/>
      <c r="ALJ304" s="502"/>
      <c r="ALK304" s="502"/>
      <c r="ALL304" s="502"/>
      <c r="ALM304" s="502"/>
      <c r="ALN304" s="502"/>
      <c r="ALO304" s="502"/>
      <c r="ALP304" s="502"/>
      <c r="ALQ304" s="502"/>
      <c r="ALR304" s="502"/>
      <c r="ALS304" s="502"/>
      <c r="ALT304" s="502"/>
      <c r="ALU304" s="502"/>
      <c r="ALV304" s="502"/>
      <c r="ALW304" s="502"/>
      <c r="ALX304" s="502"/>
      <c r="ALY304" s="502"/>
      <c r="ALZ304" s="502"/>
      <c r="AMA304" s="502"/>
      <c r="AMB304" s="502"/>
      <c r="AMC304" s="502"/>
      <c r="AMD304" s="502"/>
      <c r="AME304" s="502"/>
      <c r="AMF304" s="502"/>
      <c r="AMG304" s="502"/>
      <c r="AMH304" s="502"/>
      <c r="AMI304" s="502"/>
      <c r="AMJ304" s="502"/>
      <c r="AMK304" s="502"/>
      <c r="AML304" s="502"/>
      <c r="AMM304" s="502"/>
      <c r="AMN304" s="502"/>
      <c r="AMO304" s="502"/>
      <c r="AMP304" s="502"/>
      <c r="AMQ304" s="502"/>
      <c r="AMR304" s="502"/>
      <c r="AMS304" s="502"/>
      <c r="AMT304" s="502"/>
      <c r="AMU304" s="502"/>
      <c r="AMV304" s="502"/>
      <c r="AMW304" s="502"/>
      <c r="AMX304" s="502"/>
      <c r="AMY304" s="502"/>
      <c r="AMZ304" s="502"/>
      <c r="ANA304" s="502"/>
      <c r="ANB304" s="502"/>
      <c r="ANC304" s="502"/>
      <c r="AND304" s="502"/>
      <c r="ANE304" s="502"/>
      <c r="ANF304" s="502"/>
      <c r="ANG304" s="502"/>
      <c r="ANH304" s="502"/>
      <c r="ANI304" s="502"/>
      <c r="ANJ304" s="502"/>
      <c r="ANK304" s="502"/>
      <c r="ANL304" s="502"/>
      <c r="ANM304" s="502"/>
      <c r="ANN304" s="502"/>
      <c r="ANO304" s="502"/>
      <c r="ANP304" s="502"/>
      <c r="ANQ304" s="502"/>
      <c r="ANR304" s="502"/>
      <c r="ANS304" s="502"/>
      <c r="ANT304" s="502"/>
      <c r="ANU304" s="502"/>
      <c r="ANV304" s="502"/>
      <c r="ANW304" s="502"/>
      <c r="ANX304" s="502"/>
      <c r="ANY304" s="502"/>
      <c r="ANZ304" s="502"/>
      <c r="AOA304" s="502"/>
      <c r="AOB304" s="502"/>
      <c r="AOC304" s="502"/>
      <c r="AOD304" s="502"/>
      <c r="AOE304" s="502"/>
      <c r="AOF304" s="502"/>
      <c r="AOG304" s="502"/>
      <c r="AOH304" s="502"/>
      <c r="AOI304" s="502"/>
      <c r="AOJ304" s="502"/>
      <c r="AOK304" s="502"/>
      <c r="AOL304" s="502"/>
      <c r="AOM304" s="502"/>
      <c r="AON304" s="502"/>
      <c r="AOO304" s="502"/>
      <c r="AOP304" s="502"/>
      <c r="AOQ304" s="502"/>
      <c r="AOR304" s="502"/>
      <c r="AOS304" s="502"/>
      <c r="AOT304" s="502"/>
      <c r="AOU304" s="502"/>
      <c r="AOV304" s="502"/>
      <c r="AOW304" s="502"/>
      <c r="AOX304" s="502"/>
      <c r="AOY304" s="502"/>
      <c r="AOZ304" s="502"/>
      <c r="APA304" s="502"/>
      <c r="APB304" s="502"/>
      <c r="APC304" s="502"/>
      <c r="APD304" s="502"/>
      <c r="APE304" s="502"/>
      <c r="APF304" s="502"/>
      <c r="APG304" s="502"/>
      <c r="APH304" s="502"/>
      <c r="API304" s="502"/>
      <c r="APJ304" s="502"/>
      <c r="APK304" s="502"/>
      <c r="APL304" s="502"/>
      <c r="APM304" s="502"/>
      <c r="APN304" s="502"/>
      <c r="APO304" s="502"/>
      <c r="APP304" s="502"/>
      <c r="APQ304" s="502"/>
      <c r="APR304" s="502"/>
      <c r="APS304" s="502"/>
      <c r="APT304" s="502"/>
      <c r="APU304" s="502"/>
      <c r="APV304" s="502"/>
      <c r="APW304" s="502"/>
      <c r="APX304" s="502"/>
      <c r="APY304" s="502"/>
      <c r="APZ304" s="502"/>
      <c r="AQA304" s="502"/>
      <c r="AQB304" s="502"/>
      <c r="AQC304" s="502"/>
      <c r="AQD304" s="502"/>
      <c r="AQE304" s="502"/>
      <c r="AQF304" s="502"/>
      <c r="AQG304" s="502"/>
      <c r="AQH304" s="502"/>
      <c r="AQI304" s="502"/>
      <c r="AQJ304" s="502"/>
      <c r="AQK304" s="502"/>
      <c r="AQL304" s="502"/>
      <c r="AQM304" s="502"/>
      <c r="AQN304" s="502"/>
      <c r="AQO304" s="502"/>
      <c r="AQP304" s="502"/>
      <c r="AQQ304" s="502"/>
      <c r="AQR304" s="502"/>
      <c r="AQS304" s="502"/>
      <c r="AQT304" s="502"/>
      <c r="AQU304" s="502"/>
      <c r="AQV304" s="502"/>
      <c r="AQW304" s="502"/>
      <c r="AQX304" s="502"/>
      <c r="AQY304" s="502"/>
      <c r="AQZ304" s="502"/>
      <c r="ARA304" s="502"/>
      <c r="ARB304" s="502"/>
      <c r="ARC304" s="502"/>
      <c r="ARD304" s="502"/>
      <c r="ARE304" s="502"/>
      <c r="ARF304" s="502"/>
      <c r="ARG304" s="502"/>
      <c r="ARH304" s="502"/>
      <c r="ARI304" s="502"/>
      <c r="ARJ304" s="502"/>
      <c r="ARK304" s="502"/>
      <c r="ARL304" s="502"/>
      <c r="ARM304" s="502"/>
      <c r="ARN304" s="502"/>
      <c r="ARO304" s="502"/>
      <c r="ARP304" s="502"/>
      <c r="ARQ304" s="502"/>
      <c r="ARR304" s="502"/>
      <c r="ARS304" s="502"/>
      <c r="ART304" s="502"/>
      <c r="ARU304" s="502"/>
      <c r="ARV304" s="502"/>
      <c r="ARW304" s="502"/>
      <c r="ARX304" s="502"/>
      <c r="ARY304" s="502"/>
      <c r="ARZ304" s="502"/>
      <c r="ASA304" s="502"/>
      <c r="ASB304" s="502"/>
      <c r="ASC304" s="502"/>
      <c r="ASD304" s="502"/>
      <c r="ASE304" s="502"/>
      <c r="ASF304" s="502"/>
      <c r="ASG304" s="502"/>
      <c r="ASH304" s="502"/>
      <c r="ASI304" s="502"/>
      <c r="ASJ304" s="502"/>
      <c r="ASK304" s="502"/>
      <c r="ASL304" s="502"/>
      <c r="ASM304" s="502"/>
      <c r="ASN304" s="502"/>
      <c r="ASO304" s="502"/>
      <c r="ASP304" s="502"/>
      <c r="ASQ304" s="502"/>
      <c r="ASR304" s="502"/>
      <c r="ASS304" s="502"/>
      <c r="AST304" s="502"/>
      <c r="ASU304" s="502"/>
      <c r="ASV304" s="502"/>
      <c r="ASW304" s="502"/>
      <c r="ASX304" s="502"/>
      <c r="ASY304" s="502"/>
      <c r="ASZ304" s="502"/>
      <c r="ATA304" s="502"/>
      <c r="ATB304" s="502"/>
      <c r="ATC304" s="502"/>
      <c r="ATD304" s="502"/>
      <c r="ATE304" s="502"/>
      <c r="ATF304" s="502"/>
      <c r="ATG304" s="502"/>
      <c r="ATH304" s="502"/>
      <c r="ATI304" s="502"/>
      <c r="ATJ304" s="502"/>
      <c r="ATK304" s="502"/>
      <c r="ATL304" s="502"/>
      <c r="ATM304" s="502"/>
      <c r="ATN304" s="502"/>
      <c r="ATO304" s="502"/>
      <c r="ATP304" s="502"/>
      <c r="ATQ304" s="502"/>
      <c r="ATR304" s="502"/>
      <c r="ATS304" s="502"/>
      <c r="ATT304" s="502"/>
      <c r="ATU304" s="502"/>
      <c r="ATV304" s="502"/>
      <c r="ATW304" s="502"/>
      <c r="ATX304" s="502"/>
      <c r="ATY304" s="502"/>
      <c r="ATZ304" s="502"/>
      <c r="AUA304" s="502"/>
      <c r="AUB304" s="502"/>
      <c r="AUC304" s="502"/>
      <c r="AUD304" s="502"/>
      <c r="AUE304" s="502"/>
      <c r="AUF304" s="502"/>
      <c r="AUG304" s="502"/>
      <c r="AUH304" s="502"/>
      <c r="AUI304" s="502"/>
      <c r="AUJ304" s="502"/>
      <c r="AUK304" s="502"/>
      <c r="AUL304" s="502"/>
      <c r="AUM304" s="502"/>
      <c r="AUN304" s="502"/>
      <c r="AUO304" s="502"/>
      <c r="AUP304" s="502"/>
      <c r="AUQ304" s="502"/>
      <c r="AUR304" s="502"/>
      <c r="AUS304" s="502"/>
      <c r="AUT304" s="502"/>
      <c r="AUU304" s="502"/>
      <c r="AUV304" s="502"/>
      <c r="AUW304" s="502"/>
      <c r="AUX304" s="502"/>
      <c r="AUY304" s="502"/>
      <c r="AUZ304" s="502"/>
      <c r="AVA304" s="502"/>
      <c r="AVB304" s="502"/>
      <c r="AVC304" s="502"/>
      <c r="AVD304" s="502"/>
      <c r="AVE304" s="502"/>
      <c r="AVF304" s="502"/>
      <c r="AVG304" s="502"/>
      <c r="AVH304" s="502"/>
      <c r="AVI304" s="502"/>
      <c r="AVJ304" s="502"/>
      <c r="AVK304" s="502"/>
      <c r="AVL304" s="502"/>
      <c r="AVM304" s="502"/>
      <c r="AVN304" s="502"/>
      <c r="AVO304" s="502"/>
      <c r="AVP304" s="502"/>
      <c r="AVQ304" s="502"/>
      <c r="AVR304" s="502"/>
      <c r="AVS304" s="502"/>
      <c r="AVT304" s="502"/>
      <c r="AVU304" s="502"/>
      <c r="AVV304" s="502"/>
      <c r="AVW304" s="502"/>
      <c r="AVX304" s="502"/>
      <c r="AVY304" s="502"/>
      <c r="AVZ304" s="502"/>
      <c r="AWA304" s="502"/>
      <c r="AWB304" s="502"/>
      <c r="AWC304" s="502"/>
      <c r="AWD304" s="502"/>
      <c r="AWE304" s="502"/>
      <c r="AWF304" s="502"/>
      <c r="AWG304" s="502"/>
      <c r="AWH304" s="502"/>
      <c r="AWI304" s="502"/>
      <c r="AWJ304" s="502"/>
      <c r="AWK304" s="502"/>
      <c r="AWL304" s="502"/>
      <c r="AWM304" s="502"/>
      <c r="AWN304" s="502"/>
      <c r="AWO304" s="502"/>
      <c r="AWP304" s="502"/>
      <c r="AWQ304" s="502"/>
      <c r="AWR304" s="502"/>
      <c r="AWS304" s="502"/>
      <c r="AWT304" s="502"/>
      <c r="AWU304" s="502"/>
      <c r="AWV304" s="502"/>
      <c r="AWW304" s="502"/>
      <c r="AWX304" s="502"/>
      <c r="AWY304" s="502"/>
      <c r="AWZ304" s="502"/>
      <c r="AXA304" s="502"/>
      <c r="AXB304" s="502"/>
      <c r="AXC304" s="502"/>
      <c r="AXD304" s="502"/>
      <c r="AXE304" s="502"/>
      <c r="AXF304" s="502"/>
      <c r="AXG304" s="502"/>
      <c r="AXH304" s="502"/>
      <c r="AXI304" s="502"/>
      <c r="AXJ304" s="502"/>
      <c r="AXK304" s="502"/>
      <c r="AXL304" s="502"/>
      <c r="AXM304" s="502"/>
      <c r="AXN304" s="502"/>
      <c r="AXO304" s="502"/>
      <c r="AXP304" s="502"/>
      <c r="AXQ304" s="502"/>
      <c r="AXR304" s="502"/>
      <c r="AXS304" s="502"/>
      <c r="AXT304" s="502"/>
      <c r="AXU304" s="502"/>
      <c r="AXV304" s="502"/>
      <c r="AXW304" s="502"/>
      <c r="AXX304" s="502"/>
      <c r="AXY304" s="502"/>
      <c r="AXZ304" s="502"/>
      <c r="AYA304" s="502"/>
      <c r="AYB304" s="502"/>
      <c r="AYC304" s="502"/>
      <c r="AYD304" s="502"/>
      <c r="AYE304" s="502"/>
      <c r="AYF304" s="502"/>
      <c r="AYG304" s="502"/>
      <c r="AYH304" s="502"/>
      <c r="AYI304" s="502"/>
      <c r="AYJ304" s="502"/>
      <c r="AYK304" s="502"/>
      <c r="AYL304" s="502"/>
      <c r="AYM304" s="502"/>
      <c r="AYN304" s="502"/>
      <c r="AYO304" s="502"/>
      <c r="AYP304" s="502"/>
      <c r="AYQ304" s="502"/>
      <c r="AYR304" s="502"/>
      <c r="AYS304" s="502"/>
      <c r="AYT304" s="502"/>
      <c r="AYU304" s="502"/>
      <c r="AYV304" s="502"/>
      <c r="AYW304" s="502"/>
      <c r="AYX304" s="502"/>
      <c r="AYY304" s="502"/>
      <c r="AYZ304" s="502"/>
      <c r="AZA304" s="502"/>
      <c r="AZB304" s="502"/>
      <c r="AZC304" s="502"/>
      <c r="AZD304" s="502"/>
      <c r="AZE304" s="502"/>
      <c r="AZF304" s="502"/>
      <c r="AZG304" s="502"/>
      <c r="AZH304" s="502"/>
      <c r="AZI304" s="502"/>
      <c r="AZJ304" s="502"/>
      <c r="AZK304" s="502"/>
      <c r="AZL304" s="502"/>
      <c r="AZM304" s="502"/>
      <c r="AZN304" s="502"/>
      <c r="AZO304" s="502"/>
      <c r="AZP304" s="502"/>
      <c r="AZQ304" s="502"/>
      <c r="AZR304" s="502"/>
      <c r="AZS304" s="502"/>
      <c r="AZT304" s="502"/>
      <c r="AZU304" s="502"/>
      <c r="AZV304" s="502"/>
      <c r="AZW304" s="502"/>
      <c r="AZX304" s="502"/>
      <c r="AZY304" s="502"/>
      <c r="AZZ304" s="502"/>
      <c r="BAA304" s="502"/>
      <c r="BAB304" s="502"/>
      <c r="BAC304" s="502"/>
      <c r="BAD304" s="502"/>
      <c r="BAE304" s="502"/>
      <c r="BAF304" s="502"/>
      <c r="BAG304" s="502"/>
      <c r="BAH304" s="502"/>
      <c r="BAI304" s="502"/>
      <c r="BAJ304" s="502"/>
      <c r="BAK304" s="502"/>
      <c r="BAL304" s="502"/>
      <c r="BAM304" s="502"/>
      <c r="BAN304" s="502"/>
      <c r="BAO304" s="502"/>
      <c r="BAP304" s="502"/>
      <c r="BAQ304" s="502"/>
      <c r="BAR304" s="502"/>
      <c r="BAS304" s="502"/>
      <c r="BAT304" s="502"/>
      <c r="BAU304" s="502"/>
      <c r="BAV304" s="502"/>
      <c r="BAW304" s="502"/>
      <c r="BAX304" s="502"/>
      <c r="BAY304" s="502"/>
      <c r="BAZ304" s="502"/>
      <c r="BBA304" s="502"/>
      <c r="BBB304" s="502"/>
      <c r="BBC304" s="502"/>
      <c r="BBD304" s="502"/>
      <c r="BBE304" s="502"/>
      <c r="BBF304" s="502"/>
      <c r="BBG304" s="502"/>
      <c r="BBH304" s="502"/>
      <c r="BBI304" s="502"/>
      <c r="BBJ304" s="502"/>
      <c r="BBK304" s="502"/>
      <c r="BBL304" s="502"/>
      <c r="BBM304" s="502"/>
      <c r="BBN304" s="502"/>
      <c r="BBO304" s="502"/>
      <c r="BBP304" s="502"/>
      <c r="BBQ304" s="502"/>
      <c r="BBR304" s="502"/>
      <c r="BBS304" s="502"/>
      <c r="BBT304" s="502"/>
      <c r="BBU304" s="502"/>
      <c r="BBV304" s="502"/>
      <c r="BBW304" s="502"/>
      <c r="BBX304" s="502"/>
      <c r="BBY304" s="502"/>
      <c r="BBZ304" s="502"/>
      <c r="BCA304" s="502"/>
      <c r="BCB304" s="502"/>
      <c r="BCC304" s="502"/>
      <c r="BCD304" s="502"/>
      <c r="BCE304" s="502"/>
      <c r="BCF304" s="502"/>
      <c r="BCG304" s="502"/>
      <c r="BCH304" s="502"/>
      <c r="BCI304" s="502"/>
      <c r="BCJ304" s="502"/>
      <c r="BCK304" s="502"/>
      <c r="BCL304" s="502"/>
      <c r="BCM304" s="502"/>
      <c r="BCN304" s="502"/>
      <c r="BCO304" s="502"/>
      <c r="BCP304" s="502"/>
      <c r="BCQ304" s="502"/>
      <c r="BCR304" s="502"/>
      <c r="BCS304" s="502"/>
      <c r="BCT304" s="502"/>
      <c r="BCU304" s="502"/>
      <c r="BCV304" s="502"/>
      <c r="BCW304" s="502"/>
      <c r="BCX304" s="502"/>
      <c r="BCY304" s="502"/>
      <c r="BCZ304" s="502"/>
      <c r="BDA304" s="502"/>
      <c r="BDB304" s="502"/>
      <c r="BDC304" s="502"/>
      <c r="BDD304" s="502"/>
      <c r="BDE304" s="502"/>
      <c r="BDF304" s="502"/>
      <c r="BDG304" s="502"/>
      <c r="BDH304" s="502"/>
      <c r="BDI304" s="502"/>
      <c r="BDJ304" s="502"/>
      <c r="BDK304" s="502"/>
      <c r="BDL304" s="502"/>
      <c r="BDM304" s="502"/>
      <c r="BDN304" s="502"/>
      <c r="BDO304" s="502"/>
      <c r="BDP304" s="502"/>
      <c r="BDQ304" s="502"/>
      <c r="BDR304" s="502"/>
      <c r="BDS304" s="502"/>
      <c r="BDT304" s="502"/>
      <c r="BDU304" s="502"/>
      <c r="BDV304" s="502"/>
      <c r="BDW304" s="502"/>
      <c r="BDX304" s="502"/>
      <c r="BDY304" s="502"/>
      <c r="BDZ304" s="502"/>
      <c r="BEA304" s="502"/>
      <c r="BEB304" s="502"/>
      <c r="BEC304" s="502"/>
      <c r="BED304" s="502"/>
      <c r="BEE304" s="502"/>
      <c r="BEF304" s="502"/>
      <c r="BEG304" s="502"/>
      <c r="BEH304" s="502"/>
      <c r="BEI304" s="502"/>
      <c r="BEJ304" s="502"/>
      <c r="BEK304" s="502"/>
      <c r="BEL304" s="502"/>
      <c r="BEM304" s="502"/>
      <c r="BEN304" s="502"/>
      <c r="BEO304" s="502"/>
      <c r="BEP304" s="502"/>
      <c r="BEQ304" s="502"/>
      <c r="BER304" s="502"/>
      <c r="BES304" s="502"/>
      <c r="BET304" s="502"/>
      <c r="BEU304" s="502"/>
      <c r="BEV304" s="502"/>
      <c r="BEW304" s="502"/>
      <c r="BEX304" s="502"/>
      <c r="BEY304" s="502"/>
      <c r="BEZ304" s="502"/>
      <c r="BFA304" s="502"/>
      <c r="BFB304" s="502"/>
      <c r="BFC304" s="502"/>
      <c r="BFD304" s="502"/>
      <c r="BFE304" s="502"/>
      <c r="BFF304" s="502"/>
      <c r="BFG304" s="502"/>
      <c r="BFH304" s="502"/>
      <c r="BFI304" s="502"/>
      <c r="BFJ304" s="502"/>
      <c r="BFK304" s="502"/>
      <c r="BFL304" s="502"/>
      <c r="BFM304" s="502"/>
      <c r="BFN304" s="502"/>
      <c r="BFO304" s="502"/>
      <c r="BFP304" s="502"/>
      <c r="BFQ304" s="502"/>
      <c r="BFR304" s="502"/>
      <c r="BFS304" s="502"/>
      <c r="BFT304" s="502"/>
      <c r="BFU304" s="502"/>
      <c r="BFV304" s="502"/>
      <c r="BFW304" s="502"/>
      <c r="BFX304" s="502"/>
      <c r="BFY304" s="502"/>
      <c r="BFZ304" s="502"/>
      <c r="BGA304" s="502"/>
      <c r="BGB304" s="502"/>
      <c r="BGC304" s="502"/>
      <c r="BGD304" s="502"/>
      <c r="BGE304" s="502"/>
      <c r="BGF304" s="502"/>
      <c r="BGG304" s="502"/>
      <c r="BGH304" s="502"/>
      <c r="BGI304" s="502"/>
      <c r="BGJ304" s="502"/>
      <c r="BGK304" s="502"/>
      <c r="BGL304" s="502"/>
      <c r="BGM304" s="502"/>
      <c r="BGN304" s="502"/>
      <c r="BGO304" s="502"/>
      <c r="BGP304" s="502"/>
      <c r="BGQ304" s="502"/>
      <c r="BGR304" s="502"/>
      <c r="BGS304" s="502"/>
      <c r="BGT304" s="502"/>
      <c r="BGU304" s="502"/>
      <c r="BGV304" s="502"/>
      <c r="BGW304" s="502"/>
      <c r="BGX304" s="502"/>
      <c r="BGY304" s="502"/>
      <c r="BGZ304" s="502"/>
      <c r="BHA304" s="502"/>
      <c r="BHB304" s="502"/>
      <c r="BHC304" s="502"/>
      <c r="BHD304" s="502"/>
      <c r="BHE304" s="502"/>
      <c r="BHF304" s="502"/>
      <c r="BHG304" s="502"/>
      <c r="BHH304" s="502"/>
      <c r="BHI304" s="502"/>
      <c r="BHJ304" s="502"/>
      <c r="BHK304" s="502"/>
      <c r="BHL304" s="502"/>
      <c r="BHM304" s="502"/>
      <c r="BHN304" s="502"/>
      <c r="BHO304" s="502"/>
      <c r="BHP304" s="502"/>
      <c r="BHQ304" s="502"/>
      <c r="BHR304" s="502"/>
      <c r="BHS304" s="502"/>
      <c r="BHT304" s="502"/>
      <c r="BHU304" s="502"/>
      <c r="BHV304" s="502"/>
      <c r="BHW304" s="502"/>
      <c r="BHX304" s="502"/>
      <c r="BHY304" s="502"/>
      <c r="BHZ304" s="502"/>
      <c r="BIA304" s="502"/>
      <c r="BIB304" s="502"/>
      <c r="BIC304" s="502"/>
      <c r="BID304" s="502"/>
      <c r="BIE304" s="502"/>
      <c r="BIF304" s="502"/>
      <c r="BIG304" s="502"/>
      <c r="BIH304" s="502"/>
      <c r="BII304" s="502"/>
      <c r="BIJ304" s="502"/>
      <c r="BIK304" s="502"/>
      <c r="BIL304" s="502"/>
      <c r="BIM304" s="502"/>
      <c r="BIN304" s="502"/>
      <c r="BIO304" s="502"/>
      <c r="BIP304" s="502"/>
      <c r="BIQ304" s="502"/>
      <c r="BIR304" s="502"/>
      <c r="BIS304" s="502"/>
      <c r="BIT304" s="502"/>
      <c r="BIU304" s="502"/>
      <c r="BIV304" s="502"/>
      <c r="BIW304" s="502"/>
      <c r="BIX304" s="502"/>
      <c r="BIY304" s="502"/>
      <c r="BIZ304" s="502"/>
      <c r="BJA304" s="502"/>
      <c r="BJB304" s="502"/>
      <c r="BJC304" s="502"/>
      <c r="BJD304" s="502"/>
      <c r="BJE304" s="502"/>
      <c r="BJF304" s="502"/>
      <c r="BJG304" s="502"/>
      <c r="BJH304" s="502"/>
      <c r="BJI304" s="502"/>
      <c r="BJJ304" s="502"/>
      <c r="BJK304" s="502"/>
      <c r="BJL304" s="502"/>
      <c r="BJM304" s="502"/>
      <c r="BJN304" s="502"/>
      <c r="BJO304" s="502"/>
      <c r="BJP304" s="502"/>
      <c r="BJQ304" s="502"/>
      <c r="BJR304" s="502"/>
      <c r="BJS304" s="502"/>
      <c r="BJT304" s="502"/>
      <c r="BJU304" s="502"/>
      <c r="BJV304" s="502"/>
      <c r="BJW304" s="502"/>
      <c r="BJX304" s="502"/>
      <c r="BJY304" s="502"/>
      <c r="BJZ304" s="502"/>
      <c r="BKA304" s="502"/>
      <c r="BKB304" s="502"/>
      <c r="BKC304" s="502"/>
      <c r="BKD304" s="502"/>
      <c r="BKE304" s="502"/>
      <c r="BKF304" s="502"/>
      <c r="BKG304" s="502"/>
      <c r="BKH304" s="502"/>
      <c r="BKI304" s="502"/>
      <c r="BKJ304" s="502"/>
      <c r="BKK304" s="502"/>
      <c r="BKL304" s="502"/>
      <c r="BKM304" s="502"/>
      <c r="BKN304" s="502"/>
      <c r="BKO304" s="502"/>
      <c r="BKP304" s="502"/>
      <c r="BKQ304" s="502"/>
      <c r="BKR304" s="502"/>
      <c r="BKS304" s="502"/>
      <c r="BKT304" s="502"/>
      <c r="BKU304" s="502"/>
      <c r="BKV304" s="502"/>
      <c r="BKW304" s="502"/>
      <c r="BKX304" s="502"/>
      <c r="BKY304" s="502"/>
      <c r="BKZ304" s="502"/>
      <c r="BLA304" s="502"/>
      <c r="BLB304" s="502"/>
      <c r="BLC304" s="502"/>
      <c r="BLD304" s="502"/>
      <c r="BLE304" s="502"/>
      <c r="BLF304" s="502"/>
      <c r="BLG304" s="502"/>
      <c r="BLH304" s="502"/>
      <c r="BLI304" s="502"/>
      <c r="BLJ304" s="502"/>
      <c r="BLK304" s="502"/>
      <c r="BLL304" s="502"/>
      <c r="BLM304" s="502"/>
      <c r="BLN304" s="502"/>
      <c r="BLO304" s="502"/>
      <c r="BLP304" s="502"/>
      <c r="BLQ304" s="502"/>
      <c r="BLR304" s="502"/>
      <c r="BLS304" s="502"/>
      <c r="BLT304" s="502"/>
      <c r="BLU304" s="502"/>
      <c r="BLV304" s="502"/>
      <c r="BLW304" s="502"/>
      <c r="BLX304" s="502"/>
      <c r="BLY304" s="502"/>
      <c r="BLZ304" s="502"/>
      <c r="BMA304" s="502"/>
      <c r="BMB304" s="502"/>
      <c r="BMC304" s="502"/>
      <c r="BMD304" s="502"/>
      <c r="BME304" s="502"/>
      <c r="BMF304" s="502"/>
      <c r="BMG304" s="502"/>
      <c r="BMH304" s="502"/>
      <c r="BMI304" s="502"/>
      <c r="BMJ304" s="502"/>
      <c r="BMK304" s="502"/>
      <c r="BML304" s="502"/>
      <c r="BMM304" s="502"/>
      <c r="BMN304" s="502"/>
      <c r="BMO304" s="502"/>
      <c r="BMP304" s="502"/>
      <c r="BMQ304" s="502"/>
      <c r="BMR304" s="502"/>
      <c r="BMS304" s="502"/>
      <c r="BMT304" s="502"/>
      <c r="BMU304" s="502"/>
      <c r="BMV304" s="502"/>
      <c r="BMW304" s="502"/>
      <c r="BMX304" s="502"/>
      <c r="BMY304" s="502"/>
      <c r="BMZ304" s="502"/>
      <c r="BNA304" s="502"/>
      <c r="BNB304" s="502"/>
      <c r="BNC304" s="502"/>
      <c r="BND304" s="502"/>
      <c r="BNE304" s="502"/>
      <c r="BNF304" s="502"/>
      <c r="BNG304" s="502"/>
      <c r="BNH304" s="502"/>
      <c r="BNI304" s="502"/>
      <c r="BNJ304" s="502"/>
      <c r="BNK304" s="502"/>
      <c r="BNL304" s="502"/>
      <c r="BNM304" s="502"/>
      <c r="BNN304" s="502"/>
      <c r="BNO304" s="502"/>
      <c r="BNP304" s="502"/>
      <c r="BNQ304" s="502"/>
      <c r="BNR304" s="502"/>
      <c r="BNS304" s="502"/>
      <c r="BNT304" s="502"/>
      <c r="BNU304" s="502"/>
      <c r="BNV304" s="502"/>
      <c r="BNW304" s="502"/>
      <c r="BNX304" s="502"/>
      <c r="BNY304" s="502"/>
      <c r="BNZ304" s="502"/>
      <c r="BOA304" s="502"/>
      <c r="BOB304" s="502"/>
      <c r="BOC304" s="502"/>
      <c r="BOD304" s="502"/>
      <c r="BOE304" s="502"/>
      <c r="BOF304" s="502"/>
      <c r="BOG304" s="502"/>
      <c r="BOH304" s="502"/>
      <c r="BOI304" s="502"/>
      <c r="BOJ304" s="502"/>
      <c r="BOK304" s="502"/>
      <c r="BOL304" s="502"/>
      <c r="BOM304" s="502"/>
      <c r="BON304" s="502"/>
      <c r="BOO304" s="502"/>
      <c r="BOP304" s="502"/>
      <c r="BOQ304" s="502"/>
      <c r="BOR304" s="502"/>
      <c r="BOS304" s="502"/>
      <c r="BOT304" s="502"/>
      <c r="BOU304" s="502"/>
      <c r="BOV304" s="502"/>
      <c r="BOW304" s="502"/>
      <c r="BOX304" s="502"/>
      <c r="BOY304" s="502"/>
      <c r="BOZ304" s="502"/>
      <c r="BPA304" s="502"/>
      <c r="BPB304" s="502"/>
      <c r="BPC304" s="502"/>
      <c r="BPD304" s="502"/>
      <c r="BPE304" s="502"/>
      <c r="BPF304" s="502"/>
      <c r="BPG304" s="502"/>
      <c r="BPH304" s="502"/>
      <c r="BPI304" s="502"/>
      <c r="BPJ304" s="502"/>
      <c r="BPK304" s="502"/>
      <c r="BPL304" s="502"/>
      <c r="BPM304" s="502"/>
      <c r="BPN304" s="502"/>
      <c r="BPO304" s="502"/>
      <c r="BPP304" s="502"/>
      <c r="BPQ304" s="502"/>
      <c r="BPR304" s="502"/>
      <c r="BPS304" s="502"/>
      <c r="BPT304" s="502"/>
      <c r="BPU304" s="502"/>
      <c r="BPV304" s="502"/>
      <c r="BPW304" s="502"/>
      <c r="BPX304" s="502"/>
      <c r="BPY304" s="502"/>
      <c r="BPZ304" s="502"/>
      <c r="BQA304" s="502"/>
      <c r="BQB304" s="502"/>
      <c r="BQC304" s="502"/>
      <c r="BQD304" s="502"/>
      <c r="BQE304" s="502"/>
      <c r="BQF304" s="502"/>
      <c r="BQG304" s="502"/>
      <c r="BQH304" s="502"/>
      <c r="BQI304" s="502"/>
      <c r="BQJ304" s="502"/>
      <c r="BQK304" s="502"/>
      <c r="BQL304" s="502"/>
      <c r="BQM304" s="502"/>
      <c r="BQN304" s="502"/>
      <c r="BQO304" s="502"/>
      <c r="BQP304" s="502"/>
      <c r="BQQ304" s="502"/>
      <c r="BQR304" s="502"/>
      <c r="BQS304" s="502"/>
      <c r="BQT304" s="502"/>
      <c r="BQU304" s="502"/>
      <c r="BQV304" s="502"/>
      <c r="BQW304" s="502"/>
      <c r="BQX304" s="502"/>
      <c r="BQY304" s="502"/>
      <c r="BQZ304" s="502"/>
      <c r="BRA304" s="502"/>
      <c r="BRB304" s="502"/>
      <c r="BRC304" s="502"/>
      <c r="BRD304" s="502"/>
      <c r="BRE304" s="502"/>
      <c r="BRF304" s="502"/>
      <c r="BRG304" s="502"/>
      <c r="BRH304" s="502"/>
      <c r="BRI304" s="502"/>
      <c r="BRJ304" s="502"/>
      <c r="BRK304" s="502"/>
      <c r="BRL304" s="502"/>
      <c r="BRM304" s="502"/>
      <c r="BRN304" s="502"/>
      <c r="BRO304" s="502"/>
      <c r="BRP304" s="502"/>
      <c r="BRQ304" s="502"/>
      <c r="BRR304" s="502"/>
      <c r="BRS304" s="502"/>
      <c r="BRT304" s="502"/>
      <c r="BRU304" s="502"/>
      <c r="BRV304" s="502"/>
      <c r="BRW304" s="502"/>
      <c r="BRX304" s="502"/>
      <c r="BRY304" s="502"/>
      <c r="BRZ304" s="502"/>
      <c r="BSA304" s="502"/>
      <c r="BSB304" s="502"/>
      <c r="BSC304" s="502"/>
      <c r="BSD304" s="502"/>
      <c r="BSE304" s="502"/>
      <c r="BSF304" s="502"/>
      <c r="BSG304" s="502"/>
      <c r="BSH304" s="502"/>
      <c r="BSI304" s="502"/>
      <c r="BSJ304" s="502"/>
      <c r="BSK304" s="502"/>
      <c r="BSL304" s="502"/>
      <c r="BSM304" s="502"/>
      <c r="BSN304" s="502"/>
      <c r="BSO304" s="502"/>
      <c r="BSP304" s="502"/>
      <c r="BSQ304" s="502"/>
      <c r="BSR304" s="502"/>
      <c r="BSS304" s="502"/>
      <c r="BST304" s="502"/>
      <c r="BSU304" s="502"/>
      <c r="BSV304" s="502"/>
      <c r="BSW304" s="502"/>
      <c r="BSX304" s="502"/>
      <c r="BSY304" s="502"/>
      <c r="BSZ304" s="502"/>
      <c r="BTA304" s="502"/>
      <c r="BTB304" s="502"/>
      <c r="BTC304" s="502"/>
      <c r="BTD304" s="502"/>
      <c r="BTE304" s="502"/>
      <c r="BTF304" s="502"/>
      <c r="BTG304" s="502"/>
      <c r="BTH304" s="502"/>
      <c r="BTI304" s="502"/>
      <c r="BTJ304" s="502"/>
      <c r="BTK304" s="502"/>
      <c r="BTL304" s="502"/>
      <c r="BTM304" s="502"/>
      <c r="BTN304" s="502"/>
      <c r="BTO304" s="502"/>
      <c r="BTP304" s="502"/>
      <c r="BTQ304" s="502"/>
      <c r="BTR304" s="502"/>
      <c r="BTS304" s="502"/>
      <c r="BTT304" s="502"/>
      <c r="BTU304" s="502"/>
      <c r="BTV304" s="502"/>
      <c r="BTW304" s="502"/>
      <c r="BTX304" s="502"/>
      <c r="BTY304" s="502"/>
      <c r="BTZ304" s="502"/>
      <c r="BUA304" s="502"/>
      <c r="BUB304" s="502"/>
      <c r="BUC304" s="502"/>
      <c r="BUD304" s="502"/>
      <c r="BUE304" s="502"/>
      <c r="BUF304" s="502"/>
      <c r="BUG304" s="502"/>
      <c r="BUH304" s="502"/>
      <c r="BUI304" s="502"/>
      <c r="BUJ304" s="502"/>
      <c r="BUK304" s="502"/>
      <c r="BUL304" s="502"/>
      <c r="BUM304" s="502"/>
      <c r="BUN304" s="502"/>
      <c r="BUO304" s="502"/>
      <c r="BUP304" s="502"/>
      <c r="BUQ304" s="502"/>
      <c r="BUR304" s="502"/>
      <c r="BUS304" s="502"/>
      <c r="BUT304" s="502"/>
      <c r="BUU304" s="502"/>
      <c r="BUV304" s="502"/>
      <c r="BUW304" s="502"/>
      <c r="BUX304" s="502"/>
      <c r="BUY304" s="502"/>
      <c r="BUZ304" s="502"/>
      <c r="BVA304" s="502"/>
      <c r="BVB304" s="502"/>
      <c r="BVC304" s="502"/>
      <c r="BVD304" s="502"/>
      <c r="BVE304" s="502"/>
      <c r="BVF304" s="502"/>
      <c r="BVG304" s="502"/>
      <c r="BVH304" s="502"/>
      <c r="BVI304" s="502"/>
      <c r="BVJ304" s="502"/>
      <c r="BVK304" s="502"/>
      <c r="BVL304" s="502"/>
      <c r="BVM304" s="502"/>
      <c r="BVN304" s="502"/>
      <c r="BVO304" s="502"/>
      <c r="BVP304" s="502"/>
      <c r="BVQ304" s="502"/>
      <c r="BVR304" s="502"/>
      <c r="BVS304" s="502"/>
      <c r="BVT304" s="502"/>
      <c r="BVU304" s="502"/>
      <c r="BVV304" s="502"/>
      <c r="BVW304" s="502"/>
      <c r="BVX304" s="502"/>
      <c r="BVY304" s="502"/>
      <c r="BVZ304" s="502"/>
      <c r="BWA304" s="502"/>
      <c r="BWB304" s="502"/>
      <c r="BWC304" s="502"/>
      <c r="BWD304" s="502"/>
      <c r="BWE304" s="502"/>
      <c r="BWF304" s="502"/>
      <c r="BWG304" s="502"/>
      <c r="BWH304" s="502"/>
      <c r="BWI304" s="502"/>
      <c r="BWJ304" s="502"/>
      <c r="BWK304" s="502"/>
      <c r="BWL304" s="502"/>
      <c r="BWM304" s="502"/>
      <c r="BWN304" s="502"/>
      <c r="BWO304" s="502"/>
      <c r="BWP304" s="502"/>
      <c r="BWQ304" s="502"/>
      <c r="BWR304" s="502"/>
      <c r="BWS304" s="502"/>
      <c r="BWT304" s="502"/>
      <c r="BWU304" s="502"/>
      <c r="BWV304" s="502"/>
      <c r="BWW304" s="502"/>
      <c r="BWX304" s="502"/>
      <c r="BWY304" s="502"/>
      <c r="BWZ304" s="502"/>
      <c r="BXA304" s="502"/>
      <c r="BXB304" s="502"/>
      <c r="BXC304" s="502"/>
      <c r="BXD304" s="502"/>
      <c r="BXE304" s="502"/>
      <c r="BXF304" s="502"/>
      <c r="BXG304" s="502"/>
      <c r="BXH304" s="502"/>
      <c r="BXI304" s="502"/>
      <c r="BXJ304" s="502"/>
      <c r="BXK304" s="502"/>
      <c r="BXL304" s="502"/>
      <c r="BXM304" s="502"/>
      <c r="BXN304" s="502"/>
      <c r="BXO304" s="502"/>
      <c r="BXP304" s="502"/>
      <c r="BXQ304" s="502"/>
      <c r="BXR304" s="502"/>
      <c r="BXS304" s="502"/>
      <c r="BXT304" s="502"/>
      <c r="BXU304" s="502"/>
      <c r="BXV304" s="502"/>
      <c r="BXW304" s="502"/>
      <c r="BXX304" s="502"/>
      <c r="BXY304" s="502"/>
      <c r="BXZ304" s="502"/>
      <c r="BYA304" s="502"/>
      <c r="BYB304" s="502"/>
      <c r="BYC304" s="502"/>
      <c r="BYD304" s="502"/>
      <c r="BYE304" s="502"/>
      <c r="BYF304" s="502"/>
      <c r="BYG304" s="502"/>
      <c r="BYH304" s="502"/>
      <c r="BYI304" s="502"/>
      <c r="BYJ304" s="502"/>
      <c r="BYK304" s="502"/>
      <c r="BYL304" s="502"/>
      <c r="BYM304" s="502"/>
      <c r="BYN304" s="502"/>
      <c r="BYO304" s="502"/>
      <c r="BYP304" s="502"/>
      <c r="BYQ304" s="502"/>
      <c r="BYR304" s="502"/>
      <c r="BYS304" s="502"/>
      <c r="BYT304" s="502"/>
      <c r="BYU304" s="502"/>
      <c r="BYV304" s="502"/>
      <c r="BYW304" s="502"/>
      <c r="BYX304" s="502"/>
      <c r="BYY304" s="502"/>
      <c r="BYZ304" s="502"/>
      <c r="BZA304" s="502"/>
      <c r="BZB304" s="502"/>
      <c r="BZC304" s="502"/>
      <c r="BZD304" s="502"/>
      <c r="BZE304" s="502"/>
      <c r="BZF304" s="502"/>
      <c r="BZG304" s="502"/>
      <c r="BZH304" s="502"/>
      <c r="BZI304" s="502"/>
      <c r="BZJ304" s="502"/>
      <c r="BZK304" s="502"/>
      <c r="BZL304" s="502"/>
      <c r="BZM304" s="502"/>
      <c r="BZN304" s="502"/>
      <c r="BZO304" s="502"/>
      <c r="BZP304" s="502"/>
      <c r="BZQ304" s="502"/>
      <c r="BZR304" s="502"/>
      <c r="BZS304" s="502"/>
      <c r="BZT304" s="502"/>
      <c r="BZU304" s="502"/>
      <c r="BZV304" s="502"/>
      <c r="BZW304" s="502"/>
      <c r="BZX304" s="502"/>
      <c r="BZY304" s="502"/>
      <c r="BZZ304" s="502"/>
      <c r="CAA304" s="502"/>
      <c r="CAB304" s="502"/>
      <c r="CAC304" s="502"/>
      <c r="CAD304" s="502"/>
      <c r="CAE304" s="502"/>
      <c r="CAF304" s="502"/>
      <c r="CAG304" s="502"/>
      <c r="CAH304" s="502"/>
      <c r="CAI304" s="502"/>
      <c r="CAJ304" s="502"/>
      <c r="CAK304" s="502"/>
      <c r="CAL304" s="502"/>
      <c r="CAM304" s="502"/>
      <c r="CAN304" s="502"/>
      <c r="CAO304" s="502"/>
      <c r="CAP304" s="502"/>
      <c r="CAQ304" s="502"/>
      <c r="CAR304" s="502"/>
      <c r="CAS304" s="502"/>
      <c r="CAT304" s="502"/>
      <c r="CAU304" s="502"/>
      <c r="CAV304" s="502"/>
      <c r="CAW304" s="502"/>
      <c r="CAX304" s="502"/>
      <c r="CAY304" s="502"/>
      <c r="CAZ304" s="502"/>
      <c r="CBA304" s="502"/>
      <c r="CBB304" s="502"/>
      <c r="CBC304" s="502"/>
      <c r="CBD304" s="502"/>
      <c r="CBE304" s="502"/>
      <c r="CBF304" s="502"/>
      <c r="CBG304" s="502"/>
      <c r="CBH304" s="502"/>
      <c r="CBI304" s="502"/>
      <c r="CBJ304" s="502"/>
      <c r="CBK304" s="502"/>
      <c r="CBL304" s="502"/>
      <c r="CBM304" s="502"/>
      <c r="CBN304" s="502"/>
      <c r="CBO304" s="502"/>
      <c r="CBP304" s="502"/>
      <c r="CBQ304" s="502"/>
      <c r="CBR304" s="502"/>
      <c r="CBS304" s="502"/>
      <c r="CBT304" s="502"/>
      <c r="CBU304" s="502"/>
      <c r="CBV304" s="502"/>
      <c r="CBW304" s="502"/>
      <c r="CBX304" s="502"/>
      <c r="CBY304" s="502"/>
      <c r="CBZ304" s="502"/>
      <c r="CCA304" s="502"/>
      <c r="CCB304" s="502"/>
      <c r="CCC304" s="502"/>
      <c r="CCD304" s="502"/>
      <c r="CCE304" s="502"/>
      <c r="CCF304" s="502"/>
      <c r="CCG304" s="502"/>
      <c r="CCH304" s="502"/>
      <c r="CCI304" s="502"/>
      <c r="CCJ304" s="502"/>
      <c r="CCK304" s="502"/>
      <c r="CCL304" s="502"/>
      <c r="CCM304" s="502"/>
      <c r="CCN304" s="502"/>
      <c r="CCO304" s="502"/>
      <c r="CCP304" s="502"/>
      <c r="CCQ304" s="502"/>
      <c r="CCR304" s="502"/>
      <c r="CCS304" s="502"/>
      <c r="CCT304" s="502"/>
      <c r="CCU304" s="502"/>
      <c r="CCV304" s="502"/>
      <c r="CCW304" s="502"/>
      <c r="CCX304" s="502"/>
      <c r="CCY304" s="502"/>
      <c r="CCZ304" s="502"/>
      <c r="CDA304" s="502"/>
      <c r="CDB304" s="502"/>
      <c r="CDC304" s="502"/>
      <c r="CDD304" s="502"/>
      <c r="CDE304" s="502"/>
      <c r="CDF304" s="502"/>
      <c r="CDG304" s="502"/>
      <c r="CDH304" s="502"/>
      <c r="CDI304" s="502"/>
      <c r="CDJ304" s="502"/>
      <c r="CDK304" s="502"/>
      <c r="CDL304" s="502"/>
      <c r="CDM304" s="502"/>
      <c r="CDN304" s="502"/>
      <c r="CDO304" s="502"/>
      <c r="CDP304" s="502"/>
      <c r="CDQ304" s="502"/>
      <c r="CDR304" s="502"/>
      <c r="CDS304" s="502"/>
      <c r="CDT304" s="502"/>
      <c r="CDU304" s="502"/>
      <c r="CDV304" s="502"/>
      <c r="CDW304" s="502"/>
      <c r="CDX304" s="502"/>
      <c r="CDY304" s="502"/>
      <c r="CDZ304" s="502"/>
      <c r="CEA304" s="502"/>
      <c r="CEB304" s="502"/>
      <c r="CEC304" s="502"/>
      <c r="CED304" s="502"/>
      <c r="CEE304" s="502"/>
      <c r="CEF304" s="502"/>
      <c r="CEG304" s="502"/>
      <c r="CEH304" s="502"/>
      <c r="CEI304" s="502"/>
      <c r="CEJ304" s="502"/>
      <c r="CEK304" s="502"/>
      <c r="CEL304" s="502"/>
      <c r="CEM304" s="502"/>
      <c r="CEN304" s="502"/>
      <c r="CEO304" s="502"/>
      <c r="CEP304" s="502"/>
      <c r="CEQ304" s="502"/>
      <c r="CER304" s="502"/>
      <c r="CES304" s="502"/>
      <c r="CET304" s="502"/>
      <c r="CEU304" s="502"/>
      <c r="CEV304" s="502"/>
      <c r="CEW304" s="502"/>
      <c r="CEX304" s="502"/>
      <c r="CEY304" s="502"/>
      <c r="CEZ304" s="502"/>
      <c r="CFA304" s="502"/>
      <c r="CFB304" s="502"/>
      <c r="CFC304" s="502"/>
      <c r="CFD304" s="502"/>
      <c r="CFE304" s="502"/>
      <c r="CFF304" s="502"/>
      <c r="CFG304" s="502"/>
      <c r="CFH304" s="502"/>
      <c r="CFI304" s="502"/>
      <c r="CFJ304" s="502"/>
      <c r="CFK304" s="502"/>
      <c r="CFL304" s="502"/>
      <c r="CFM304" s="502"/>
      <c r="CFN304" s="502"/>
      <c r="CFO304" s="502"/>
      <c r="CFP304" s="502"/>
      <c r="CFQ304" s="502"/>
      <c r="CFR304" s="502"/>
      <c r="CFS304" s="502"/>
      <c r="CFT304" s="502"/>
      <c r="CFU304" s="502"/>
      <c r="CFV304" s="502"/>
      <c r="CFW304" s="502"/>
      <c r="CFX304" s="502"/>
      <c r="CFY304" s="502"/>
      <c r="CFZ304" s="502"/>
      <c r="CGA304" s="502"/>
      <c r="CGB304" s="502"/>
      <c r="CGC304" s="502"/>
      <c r="CGD304" s="502"/>
      <c r="CGE304" s="502"/>
      <c r="CGF304" s="502"/>
      <c r="CGG304" s="502"/>
      <c r="CGH304" s="502"/>
      <c r="CGI304" s="502"/>
      <c r="CGJ304" s="502"/>
      <c r="CGK304" s="502"/>
      <c r="CGL304" s="502"/>
      <c r="CGM304" s="502"/>
      <c r="CGN304" s="502"/>
      <c r="CGO304" s="502"/>
      <c r="CGP304" s="502"/>
      <c r="CGQ304" s="502"/>
      <c r="CGR304" s="502"/>
      <c r="CGS304" s="502"/>
      <c r="CGT304" s="502"/>
      <c r="CGU304" s="502"/>
      <c r="CGV304" s="502"/>
      <c r="CGW304" s="502"/>
      <c r="CGX304" s="502"/>
      <c r="CGY304" s="502"/>
      <c r="CGZ304" s="502"/>
      <c r="CHA304" s="502"/>
      <c r="CHB304" s="502"/>
      <c r="CHC304" s="502"/>
      <c r="CHD304" s="502"/>
      <c r="CHE304" s="502"/>
      <c r="CHF304" s="502"/>
      <c r="CHG304" s="502"/>
      <c r="CHH304" s="502"/>
      <c r="CHI304" s="502"/>
      <c r="CHJ304" s="502"/>
      <c r="CHK304" s="502"/>
      <c r="CHL304" s="502"/>
      <c r="CHM304" s="502"/>
      <c r="CHN304" s="502"/>
      <c r="CHO304" s="502"/>
      <c r="CHP304" s="502"/>
      <c r="CHQ304" s="502"/>
      <c r="CHR304" s="502"/>
      <c r="CHS304" s="502"/>
      <c r="CHT304" s="502"/>
      <c r="CHU304" s="502"/>
      <c r="CHV304" s="502"/>
      <c r="CHW304" s="502"/>
      <c r="CHX304" s="502"/>
      <c r="CHY304" s="502"/>
      <c r="CHZ304" s="502"/>
      <c r="CIA304" s="502"/>
      <c r="CIB304" s="502"/>
      <c r="CIC304" s="502"/>
      <c r="CID304" s="502"/>
      <c r="CIE304" s="502"/>
      <c r="CIF304" s="502"/>
      <c r="CIG304" s="502"/>
      <c r="CIH304" s="502"/>
      <c r="CII304" s="502"/>
      <c r="CIJ304" s="502"/>
      <c r="CIK304" s="502"/>
      <c r="CIL304" s="502"/>
      <c r="CIM304" s="502"/>
      <c r="CIN304" s="502"/>
      <c r="CIO304" s="502"/>
      <c r="CIP304" s="502"/>
      <c r="CIQ304" s="502"/>
      <c r="CIR304" s="502"/>
      <c r="CIS304" s="502"/>
      <c r="CIT304" s="502"/>
      <c r="CIU304" s="502"/>
      <c r="CIV304" s="502"/>
      <c r="CIW304" s="502"/>
      <c r="CIX304" s="502"/>
      <c r="CIY304" s="502"/>
      <c r="CIZ304" s="502"/>
      <c r="CJA304" s="502"/>
      <c r="CJB304" s="502"/>
      <c r="CJC304" s="502"/>
      <c r="CJD304" s="502"/>
      <c r="CJE304" s="502"/>
      <c r="CJF304" s="502"/>
      <c r="CJG304" s="502"/>
      <c r="CJH304" s="502"/>
      <c r="CJI304" s="502"/>
      <c r="CJJ304" s="502"/>
      <c r="CJK304" s="502"/>
      <c r="CJL304" s="502"/>
      <c r="CJM304" s="502"/>
      <c r="CJN304" s="502"/>
      <c r="CJO304" s="502"/>
      <c r="CJP304" s="502"/>
      <c r="CJQ304" s="502"/>
      <c r="CJR304" s="502"/>
      <c r="CJS304" s="502"/>
      <c r="CJT304" s="502"/>
      <c r="CJU304" s="502"/>
      <c r="CJV304" s="502"/>
      <c r="CJW304" s="502"/>
      <c r="CJX304" s="502"/>
      <c r="CJY304" s="502"/>
      <c r="CJZ304" s="502"/>
      <c r="CKA304" s="502"/>
      <c r="CKB304" s="502"/>
      <c r="CKC304" s="502"/>
      <c r="CKD304" s="502"/>
      <c r="CKE304" s="502"/>
      <c r="CKF304" s="502"/>
      <c r="CKG304" s="502"/>
      <c r="CKH304" s="502"/>
      <c r="CKI304" s="502"/>
      <c r="CKJ304" s="502"/>
      <c r="CKK304" s="502"/>
      <c r="CKL304" s="502"/>
      <c r="CKM304" s="502"/>
      <c r="CKN304" s="502"/>
      <c r="CKO304" s="502"/>
      <c r="CKP304" s="502"/>
      <c r="CKQ304" s="502"/>
      <c r="CKR304" s="502"/>
      <c r="CKS304" s="502"/>
      <c r="CKT304" s="502"/>
      <c r="CKU304" s="502"/>
      <c r="CKV304" s="502"/>
      <c r="CKW304" s="502"/>
      <c r="CKX304" s="502"/>
      <c r="CKY304" s="502"/>
      <c r="CKZ304" s="502"/>
      <c r="CLA304" s="502"/>
      <c r="CLB304" s="502"/>
      <c r="CLC304" s="502"/>
      <c r="CLD304" s="502"/>
      <c r="CLE304" s="502"/>
      <c r="CLF304" s="502"/>
      <c r="CLG304" s="502"/>
      <c r="CLH304" s="502"/>
      <c r="CLI304" s="502"/>
      <c r="CLJ304" s="502"/>
      <c r="CLK304" s="502"/>
      <c r="CLL304" s="502"/>
      <c r="CLM304" s="502"/>
      <c r="CLN304" s="502"/>
      <c r="CLO304" s="502"/>
      <c r="CLP304" s="502"/>
      <c r="CLQ304" s="502"/>
      <c r="CLR304" s="502"/>
      <c r="CLS304" s="502"/>
      <c r="CLT304" s="502"/>
      <c r="CLU304" s="502"/>
      <c r="CLV304" s="502"/>
      <c r="CLW304" s="502"/>
      <c r="CLX304" s="502"/>
      <c r="CLY304" s="502"/>
      <c r="CLZ304" s="502"/>
      <c r="CMA304" s="502"/>
      <c r="CMB304" s="502"/>
      <c r="CMC304" s="502"/>
      <c r="CMD304" s="502"/>
      <c r="CME304" s="502"/>
      <c r="CMF304" s="502"/>
      <c r="CMG304" s="502"/>
      <c r="CMH304" s="502"/>
      <c r="CMI304" s="502"/>
      <c r="CMJ304" s="502"/>
      <c r="CMK304" s="502"/>
      <c r="CML304" s="502"/>
      <c r="CMM304" s="502"/>
      <c r="CMN304" s="502"/>
      <c r="CMO304" s="502"/>
      <c r="CMP304" s="502"/>
      <c r="CMQ304" s="502"/>
      <c r="CMR304" s="502"/>
      <c r="CMS304" s="502"/>
      <c r="CMT304" s="502"/>
      <c r="CMU304" s="502"/>
      <c r="CMV304" s="502"/>
      <c r="CMW304" s="502"/>
      <c r="CMX304" s="502"/>
      <c r="CMY304" s="502"/>
      <c r="CMZ304" s="502"/>
      <c r="CNA304" s="502"/>
      <c r="CNB304" s="502"/>
      <c r="CNC304" s="502"/>
      <c r="CND304" s="502"/>
      <c r="CNE304" s="502"/>
      <c r="CNF304" s="502"/>
      <c r="CNG304" s="502"/>
      <c r="CNH304" s="502"/>
      <c r="CNI304" s="502"/>
      <c r="CNJ304" s="502"/>
      <c r="CNK304" s="502"/>
      <c r="CNL304" s="502"/>
      <c r="CNM304" s="502"/>
      <c r="CNN304" s="502"/>
      <c r="CNO304" s="502"/>
      <c r="CNP304" s="502"/>
      <c r="CNQ304" s="502"/>
      <c r="CNR304" s="502"/>
      <c r="CNS304" s="502"/>
      <c r="CNT304" s="502"/>
      <c r="CNU304" s="502"/>
      <c r="CNV304" s="502"/>
      <c r="CNW304" s="502"/>
      <c r="CNX304" s="502"/>
      <c r="CNY304" s="502"/>
      <c r="CNZ304" s="502"/>
      <c r="COA304" s="502"/>
      <c r="COB304" s="502"/>
      <c r="COC304" s="502"/>
      <c r="COD304" s="502"/>
      <c r="COE304" s="502"/>
      <c r="COF304" s="502"/>
      <c r="COG304" s="502"/>
      <c r="COH304" s="502"/>
      <c r="COI304" s="502"/>
      <c r="COJ304" s="502"/>
      <c r="COK304" s="502"/>
      <c r="COL304" s="502"/>
      <c r="COM304" s="502"/>
      <c r="CON304" s="502"/>
      <c r="COO304" s="502"/>
      <c r="COP304" s="502"/>
      <c r="COQ304" s="502"/>
      <c r="COR304" s="502"/>
      <c r="COS304" s="502"/>
      <c r="COT304" s="502"/>
      <c r="COU304" s="502"/>
      <c r="COV304" s="502"/>
      <c r="COW304" s="502"/>
      <c r="COX304" s="502"/>
      <c r="COY304" s="502"/>
      <c r="COZ304" s="502"/>
      <c r="CPA304" s="502"/>
      <c r="CPB304" s="502"/>
      <c r="CPC304" s="502"/>
      <c r="CPD304" s="502"/>
      <c r="CPE304" s="502"/>
      <c r="CPF304" s="502"/>
      <c r="CPG304" s="502"/>
      <c r="CPH304" s="502"/>
      <c r="CPI304" s="502"/>
      <c r="CPJ304" s="502"/>
      <c r="CPK304" s="502"/>
      <c r="CPL304" s="502"/>
      <c r="CPM304" s="502"/>
      <c r="CPN304" s="502"/>
      <c r="CPO304" s="502"/>
      <c r="CPP304" s="502"/>
      <c r="CPQ304" s="502"/>
      <c r="CPR304" s="502"/>
      <c r="CPS304" s="502"/>
      <c r="CPT304" s="502"/>
      <c r="CPU304" s="502"/>
      <c r="CPV304" s="502"/>
      <c r="CPW304" s="502"/>
      <c r="CPX304" s="502"/>
      <c r="CPY304" s="502"/>
      <c r="CPZ304" s="502"/>
      <c r="CQA304" s="502"/>
      <c r="CQB304" s="502"/>
      <c r="CQC304" s="502"/>
      <c r="CQD304" s="502"/>
      <c r="CQE304" s="502"/>
      <c r="CQF304" s="502"/>
      <c r="CQG304" s="502"/>
      <c r="CQH304" s="502"/>
      <c r="CQI304" s="502"/>
      <c r="CQJ304" s="502"/>
      <c r="CQK304" s="502"/>
      <c r="CQL304" s="502"/>
      <c r="CQM304" s="502"/>
      <c r="CQN304" s="502"/>
      <c r="CQO304" s="502"/>
      <c r="CQP304" s="502"/>
      <c r="CQQ304" s="502"/>
      <c r="CQR304" s="502"/>
      <c r="CQS304" s="502"/>
      <c r="CQT304" s="502"/>
      <c r="CQU304" s="502"/>
      <c r="CQV304" s="502"/>
      <c r="CQW304" s="502"/>
      <c r="CQX304" s="502"/>
      <c r="CQY304" s="502"/>
      <c r="CQZ304" s="502"/>
      <c r="CRA304" s="502"/>
      <c r="CRB304" s="502"/>
      <c r="CRC304" s="502"/>
      <c r="CRD304" s="502"/>
      <c r="CRE304" s="502"/>
      <c r="CRF304" s="502"/>
      <c r="CRG304" s="502"/>
      <c r="CRH304" s="502"/>
      <c r="CRI304" s="502"/>
      <c r="CRJ304" s="502"/>
      <c r="CRK304" s="502"/>
      <c r="CRL304" s="502"/>
      <c r="CRM304" s="502"/>
      <c r="CRN304" s="502"/>
      <c r="CRO304" s="502"/>
      <c r="CRP304" s="502"/>
      <c r="CRQ304" s="502"/>
      <c r="CRR304" s="502"/>
      <c r="CRS304" s="502"/>
      <c r="CRT304" s="502"/>
      <c r="CRU304" s="502"/>
      <c r="CRV304" s="502"/>
      <c r="CRW304" s="502"/>
      <c r="CRX304" s="502"/>
      <c r="CRY304" s="502"/>
      <c r="CRZ304" s="502"/>
      <c r="CSA304" s="502"/>
      <c r="CSB304" s="502"/>
      <c r="CSC304" s="502"/>
      <c r="CSD304" s="502"/>
      <c r="CSE304" s="502"/>
      <c r="CSF304" s="502"/>
      <c r="CSG304" s="502"/>
      <c r="CSH304" s="502"/>
      <c r="CSI304" s="502"/>
      <c r="CSJ304" s="502"/>
      <c r="CSK304" s="502"/>
      <c r="CSL304" s="502"/>
      <c r="CSM304" s="502"/>
      <c r="CSN304" s="502"/>
      <c r="CSO304" s="502"/>
      <c r="CSP304" s="502"/>
      <c r="CSQ304" s="502"/>
      <c r="CSR304" s="502"/>
      <c r="CSS304" s="502"/>
      <c r="CST304" s="502"/>
      <c r="CSU304" s="502"/>
      <c r="CSV304" s="502"/>
      <c r="CSW304" s="502"/>
      <c r="CSX304" s="502"/>
      <c r="CSY304" s="502"/>
      <c r="CSZ304" s="502"/>
      <c r="CTA304" s="502"/>
      <c r="CTB304" s="502"/>
      <c r="CTC304" s="502"/>
      <c r="CTD304" s="502"/>
      <c r="CTE304" s="502"/>
      <c r="CTF304" s="502"/>
      <c r="CTG304" s="502"/>
      <c r="CTH304" s="502"/>
      <c r="CTI304" s="502"/>
      <c r="CTJ304" s="502"/>
      <c r="CTK304" s="502"/>
      <c r="CTL304" s="502"/>
      <c r="CTM304" s="502"/>
      <c r="CTN304" s="502"/>
      <c r="CTO304" s="502"/>
      <c r="CTP304" s="502"/>
      <c r="CTQ304" s="502"/>
      <c r="CTR304" s="502"/>
      <c r="CTS304" s="502"/>
      <c r="CTT304" s="502"/>
      <c r="CTU304" s="502"/>
      <c r="CTV304" s="502"/>
      <c r="CTW304" s="502"/>
      <c r="CTX304" s="502"/>
      <c r="CTY304" s="502"/>
      <c r="CTZ304" s="502"/>
      <c r="CUA304" s="502"/>
      <c r="CUB304" s="502"/>
      <c r="CUC304" s="502"/>
      <c r="CUD304" s="502"/>
      <c r="CUE304" s="502"/>
      <c r="CUF304" s="502"/>
      <c r="CUG304" s="502"/>
      <c r="CUH304" s="502"/>
      <c r="CUI304" s="502"/>
      <c r="CUJ304" s="502"/>
      <c r="CUK304" s="502"/>
      <c r="CUL304" s="502"/>
      <c r="CUM304" s="502"/>
      <c r="CUN304" s="502"/>
      <c r="CUO304" s="502"/>
      <c r="CUP304" s="502"/>
      <c r="CUQ304" s="502"/>
      <c r="CUR304" s="502"/>
      <c r="CUS304" s="502"/>
      <c r="CUT304" s="502"/>
      <c r="CUU304" s="502"/>
      <c r="CUV304" s="502"/>
      <c r="CUW304" s="502"/>
      <c r="CUX304" s="502"/>
      <c r="CUY304" s="502"/>
      <c r="CUZ304" s="502"/>
      <c r="CVA304" s="502"/>
      <c r="CVB304" s="502"/>
      <c r="CVC304" s="502"/>
      <c r="CVD304" s="502"/>
      <c r="CVE304" s="502"/>
      <c r="CVF304" s="502"/>
      <c r="CVG304" s="502"/>
      <c r="CVH304" s="502"/>
      <c r="CVI304" s="502"/>
      <c r="CVJ304" s="502"/>
      <c r="CVK304" s="502"/>
      <c r="CVL304" s="502"/>
      <c r="CVM304" s="502"/>
      <c r="CVN304" s="502"/>
      <c r="CVO304" s="502"/>
      <c r="CVP304" s="502"/>
      <c r="CVQ304" s="502"/>
      <c r="CVR304" s="502"/>
      <c r="CVS304" s="502"/>
      <c r="CVT304" s="502"/>
      <c r="CVU304" s="502"/>
      <c r="CVV304" s="502"/>
      <c r="CVW304" s="502"/>
      <c r="CVX304" s="502"/>
      <c r="CVY304" s="502"/>
      <c r="CVZ304" s="502"/>
      <c r="CWA304" s="502"/>
      <c r="CWB304" s="502"/>
      <c r="CWC304" s="502"/>
      <c r="CWD304" s="502"/>
      <c r="CWE304" s="502"/>
      <c r="CWF304" s="502"/>
      <c r="CWG304" s="502"/>
      <c r="CWH304" s="502"/>
      <c r="CWI304" s="502"/>
      <c r="CWJ304" s="502"/>
      <c r="CWK304" s="502"/>
      <c r="CWL304" s="502"/>
      <c r="CWM304" s="502"/>
      <c r="CWN304" s="502"/>
      <c r="CWO304" s="502"/>
      <c r="CWP304" s="502"/>
      <c r="CWQ304" s="502"/>
      <c r="CWR304" s="502"/>
      <c r="CWS304" s="502"/>
      <c r="CWT304" s="502"/>
      <c r="CWU304" s="502"/>
      <c r="CWV304" s="502"/>
      <c r="CWW304" s="502"/>
      <c r="CWX304" s="502"/>
      <c r="CWY304" s="502"/>
      <c r="CWZ304" s="502"/>
      <c r="CXA304" s="502"/>
      <c r="CXB304" s="502"/>
      <c r="CXC304" s="502"/>
      <c r="CXD304" s="502"/>
      <c r="CXE304" s="502"/>
      <c r="CXF304" s="502"/>
      <c r="CXG304" s="502"/>
      <c r="CXH304" s="502"/>
      <c r="CXI304" s="502"/>
      <c r="CXJ304" s="502"/>
      <c r="CXK304" s="502"/>
      <c r="CXL304" s="502"/>
      <c r="CXM304" s="502"/>
      <c r="CXN304" s="502"/>
      <c r="CXO304" s="502"/>
      <c r="CXP304" s="502"/>
      <c r="CXQ304" s="502"/>
      <c r="CXR304" s="502"/>
      <c r="CXS304" s="502"/>
      <c r="CXT304" s="502"/>
      <c r="CXU304" s="502"/>
      <c r="CXV304" s="502"/>
      <c r="CXW304" s="502"/>
      <c r="CXX304" s="502"/>
      <c r="CXY304" s="502"/>
      <c r="CXZ304" s="502"/>
      <c r="CYA304" s="502"/>
      <c r="CYB304" s="502"/>
      <c r="CYC304" s="502"/>
      <c r="CYD304" s="502"/>
      <c r="CYE304" s="502"/>
      <c r="CYF304" s="502"/>
      <c r="CYG304" s="502"/>
      <c r="CYH304" s="502"/>
      <c r="CYI304" s="502"/>
      <c r="CYJ304" s="502"/>
      <c r="CYK304" s="502"/>
      <c r="CYL304" s="502"/>
      <c r="CYM304" s="502"/>
      <c r="CYN304" s="502"/>
      <c r="CYO304" s="502"/>
      <c r="CYP304" s="502"/>
      <c r="CYQ304" s="502"/>
      <c r="CYR304" s="502"/>
      <c r="CYS304" s="502"/>
      <c r="CYT304" s="502"/>
      <c r="CYU304" s="502"/>
      <c r="CYV304" s="502"/>
      <c r="CYW304" s="502"/>
      <c r="CYX304" s="502"/>
      <c r="CYY304" s="502"/>
      <c r="CYZ304" s="502"/>
      <c r="CZA304" s="502"/>
      <c r="CZB304" s="502"/>
      <c r="CZC304" s="502"/>
      <c r="CZD304" s="502"/>
      <c r="CZE304" s="502"/>
      <c r="CZF304" s="502"/>
      <c r="CZG304" s="502"/>
      <c r="CZH304" s="502"/>
      <c r="CZI304" s="502"/>
      <c r="CZJ304" s="502"/>
      <c r="CZK304" s="502"/>
      <c r="CZL304" s="502"/>
      <c r="CZM304" s="502"/>
      <c r="CZN304" s="502"/>
      <c r="CZO304" s="502"/>
      <c r="CZP304" s="502"/>
      <c r="CZQ304" s="502"/>
      <c r="CZR304" s="502"/>
      <c r="CZS304" s="502"/>
      <c r="CZT304" s="502"/>
      <c r="CZU304" s="502"/>
      <c r="CZV304" s="502"/>
      <c r="CZW304" s="502"/>
      <c r="CZX304" s="502"/>
      <c r="CZY304" s="502"/>
      <c r="CZZ304" s="502"/>
      <c r="DAA304" s="502"/>
      <c r="DAB304" s="502"/>
      <c r="DAC304" s="502"/>
      <c r="DAD304" s="502"/>
      <c r="DAE304" s="502"/>
      <c r="DAF304" s="502"/>
      <c r="DAG304" s="502"/>
      <c r="DAH304" s="502"/>
      <c r="DAI304" s="502"/>
      <c r="DAJ304" s="502"/>
      <c r="DAK304" s="502"/>
      <c r="DAL304" s="502"/>
      <c r="DAM304" s="502"/>
      <c r="DAN304" s="502"/>
      <c r="DAO304" s="502"/>
      <c r="DAP304" s="502"/>
      <c r="DAQ304" s="502"/>
      <c r="DAR304" s="502"/>
      <c r="DAS304" s="502"/>
      <c r="DAT304" s="502"/>
      <c r="DAU304" s="502"/>
      <c r="DAV304" s="502"/>
      <c r="DAW304" s="502"/>
      <c r="DAX304" s="502"/>
      <c r="DAY304" s="502"/>
      <c r="DAZ304" s="502"/>
      <c r="DBA304" s="502"/>
      <c r="DBB304" s="502"/>
      <c r="DBC304" s="502"/>
      <c r="DBD304" s="502"/>
      <c r="DBE304" s="502"/>
      <c r="DBF304" s="502"/>
      <c r="DBG304" s="502"/>
      <c r="DBH304" s="502"/>
      <c r="DBI304" s="502"/>
      <c r="DBJ304" s="502"/>
      <c r="DBK304" s="502"/>
      <c r="DBL304" s="502"/>
      <c r="DBM304" s="502"/>
      <c r="DBN304" s="502"/>
      <c r="DBO304" s="502"/>
      <c r="DBP304" s="502"/>
      <c r="DBQ304" s="502"/>
      <c r="DBR304" s="502"/>
      <c r="DBS304" s="502"/>
      <c r="DBT304" s="502"/>
      <c r="DBU304" s="502"/>
      <c r="DBV304" s="502"/>
      <c r="DBW304" s="502"/>
      <c r="DBX304" s="502"/>
      <c r="DBY304" s="502"/>
      <c r="DBZ304" s="502"/>
      <c r="DCA304" s="502"/>
      <c r="DCB304" s="502"/>
      <c r="DCC304" s="502"/>
      <c r="DCD304" s="502"/>
      <c r="DCE304" s="502"/>
      <c r="DCF304" s="502"/>
      <c r="DCG304" s="502"/>
      <c r="DCH304" s="502"/>
      <c r="DCI304" s="502"/>
      <c r="DCJ304" s="502"/>
      <c r="DCK304" s="502"/>
      <c r="DCL304" s="502"/>
      <c r="DCM304" s="502"/>
      <c r="DCN304" s="502"/>
      <c r="DCO304" s="502"/>
      <c r="DCP304" s="502"/>
      <c r="DCQ304" s="502"/>
      <c r="DCR304" s="502"/>
      <c r="DCS304" s="502"/>
      <c r="DCT304" s="502"/>
      <c r="DCU304" s="502"/>
      <c r="DCV304" s="502"/>
      <c r="DCW304" s="502"/>
      <c r="DCX304" s="502"/>
      <c r="DCY304" s="502"/>
      <c r="DCZ304" s="502"/>
      <c r="DDA304" s="502"/>
      <c r="DDB304" s="502"/>
      <c r="DDC304" s="502"/>
      <c r="DDD304" s="502"/>
      <c r="DDE304" s="502"/>
      <c r="DDF304" s="502"/>
      <c r="DDG304" s="502"/>
      <c r="DDH304" s="502"/>
      <c r="DDI304" s="502"/>
      <c r="DDJ304" s="502"/>
      <c r="DDK304" s="502"/>
      <c r="DDL304" s="502"/>
      <c r="DDM304" s="502"/>
      <c r="DDN304" s="502"/>
      <c r="DDO304" s="502"/>
      <c r="DDP304" s="502"/>
      <c r="DDQ304" s="502"/>
      <c r="DDR304" s="502"/>
      <c r="DDS304" s="502"/>
      <c r="DDT304" s="502"/>
      <c r="DDU304" s="502"/>
      <c r="DDV304" s="502"/>
      <c r="DDW304" s="502"/>
      <c r="DDX304" s="502"/>
      <c r="DDY304" s="502"/>
      <c r="DDZ304" s="502"/>
      <c r="DEA304" s="502"/>
      <c r="DEB304" s="502"/>
      <c r="DEC304" s="502"/>
      <c r="DED304" s="502"/>
      <c r="DEE304" s="502"/>
      <c r="DEF304" s="502"/>
      <c r="DEG304" s="502"/>
      <c r="DEH304" s="502"/>
      <c r="DEI304" s="502"/>
      <c r="DEJ304" s="502"/>
      <c r="DEK304" s="502"/>
      <c r="DEL304" s="502"/>
      <c r="DEM304" s="502"/>
      <c r="DEN304" s="502"/>
      <c r="DEO304" s="502"/>
      <c r="DEP304" s="502"/>
      <c r="DEQ304" s="502"/>
      <c r="DER304" s="502"/>
      <c r="DES304" s="502"/>
      <c r="DET304" s="502"/>
      <c r="DEU304" s="502"/>
      <c r="DEV304" s="502"/>
      <c r="DEW304" s="502"/>
      <c r="DEX304" s="502"/>
      <c r="DEY304" s="502"/>
      <c r="DEZ304" s="502"/>
      <c r="DFA304" s="502"/>
      <c r="DFB304" s="502"/>
      <c r="DFC304" s="502"/>
      <c r="DFD304" s="502"/>
      <c r="DFE304" s="502"/>
      <c r="DFF304" s="502"/>
      <c r="DFG304" s="502"/>
      <c r="DFH304" s="502"/>
      <c r="DFI304" s="502"/>
      <c r="DFJ304" s="502"/>
      <c r="DFK304" s="502"/>
      <c r="DFL304" s="502"/>
      <c r="DFM304" s="502"/>
      <c r="DFN304" s="502"/>
      <c r="DFO304" s="502"/>
      <c r="DFP304" s="502"/>
      <c r="DFQ304" s="502"/>
      <c r="DFR304" s="502"/>
      <c r="DFS304" s="502"/>
      <c r="DFT304" s="502"/>
      <c r="DFU304" s="502"/>
      <c r="DFV304" s="502"/>
      <c r="DFW304" s="502"/>
      <c r="DFX304" s="502"/>
      <c r="DFY304" s="502"/>
      <c r="DFZ304" s="502"/>
      <c r="DGA304" s="502"/>
      <c r="DGB304" s="502"/>
      <c r="DGC304" s="502"/>
      <c r="DGD304" s="502"/>
      <c r="DGE304" s="502"/>
      <c r="DGF304" s="502"/>
      <c r="DGG304" s="502"/>
      <c r="DGH304" s="502"/>
      <c r="DGI304" s="502"/>
      <c r="DGJ304" s="502"/>
      <c r="DGK304" s="502"/>
      <c r="DGL304" s="502"/>
      <c r="DGM304" s="502"/>
      <c r="DGN304" s="502"/>
      <c r="DGO304" s="502"/>
      <c r="DGP304" s="502"/>
      <c r="DGQ304" s="502"/>
      <c r="DGR304" s="502"/>
      <c r="DGS304" s="502"/>
      <c r="DGT304" s="502"/>
      <c r="DGU304" s="502"/>
      <c r="DGV304" s="502"/>
      <c r="DGW304" s="502"/>
      <c r="DGX304" s="502"/>
      <c r="DGY304" s="502"/>
      <c r="DGZ304" s="502"/>
      <c r="DHA304" s="502"/>
      <c r="DHB304" s="502"/>
      <c r="DHC304" s="502"/>
      <c r="DHD304" s="502"/>
      <c r="DHE304" s="502"/>
      <c r="DHF304" s="502"/>
      <c r="DHG304" s="502"/>
      <c r="DHH304" s="502"/>
      <c r="DHI304" s="502"/>
      <c r="DHJ304" s="502"/>
      <c r="DHK304" s="502"/>
      <c r="DHL304" s="502"/>
      <c r="DHM304" s="502"/>
      <c r="DHN304" s="502"/>
      <c r="DHO304" s="502"/>
      <c r="DHP304" s="502"/>
      <c r="DHQ304" s="502"/>
      <c r="DHR304" s="502"/>
      <c r="DHS304" s="502"/>
      <c r="DHT304" s="502"/>
      <c r="DHU304" s="502"/>
      <c r="DHV304" s="502"/>
      <c r="DHW304" s="502"/>
      <c r="DHX304" s="502"/>
      <c r="DHY304" s="502"/>
      <c r="DHZ304" s="502"/>
      <c r="DIA304" s="502"/>
      <c r="DIB304" s="502"/>
      <c r="DIC304" s="502"/>
      <c r="DID304" s="502"/>
      <c r="DIE304" s="502"/>
      <c r="DIF304" s="502"/>
      <c r="DIG304" s="502"/>
      <c r="DIH304" s="502"/>
      <c r="DII304" s="502"/>
      <c r="DIJ304" s="502"/>
      <c r="DIK304" s="502"/>
      <c r="DIL304" s="502"/>
      <c r="DIM304" s="502"/>
      <c r="DIN304" s="502"/>
      <c r="DIO304" s="502"/>
      <c r="DIP304" s="502"/>
      <c r="DIQ304" s="502"/>
      <c r="DIR304" s="502"/>
      <c r="DIS304" s="502"/>
      <c r="DIT304" s="502"/>
      <c r="DIU304" s="502"/>
      <c r="DIV304" s="502"/>
      <c r="DIW304" s="502"/>
      <c r="DIX304" s="502"/>
      <c r="DIY304" s="502"/>
      <c r="DIZ304" s="502"/>
      <c r="DJA304" s="502"/>
      <c r="DJB304" s="502"/>
      <c r="DJC304" s="502"/>
      <c r="DJD304" s="502"/>
      <c r="DJE304" s="502"/>
      <c r="DJF304" s="502"/>
      <c r="DJG304" s="502"/>
      <c r="DJH304" s="502"/>
      <c r="DJI304" s="502"/>
      <c r="DJJ304" s="502"/>
      <c r="DJK304" s="502"/>
      <c r="DJL304" s="502"/>
      <c r="DJM304" s="502"/>
      <c r="DJN304" s="502"/>
      <c r="DJO304" s="502"/>
      <c r="DJP304" s="502"/>
      <c r="DJQ304" s="502"/>
      <c r="DJR304" s="502"/>
      <c r="DJS304" s="502"/>
      <c r="DJT304" s="502"/>
      <c r="DJU304" s="502"/>
      <c r="DJV304" s="502"/>
      <c r="DJW304" s="502"/>
      <c r="DJX304" s="502"/>
      <c r="DJY304" s="502"/>
      <c r="DJZ304" s="502"/>
      <c r="DKA304" s="502"/>
      <c r="DKB304" s="502"/>
      <c r="DKC304" s="502"/>
      <c r="DKD304" s="502"/>
      <c r="DKE304" s="502"/>
      <c r="DKF304" s="502"/>
      <c r="DKG304" s="502"/>
      <c r="DKH304" s="502"/>
      <c r="DKI304" s="502"/>
      <c r="DKJ304" s="502"/>
      <c r="DKK304" s="502"/>
      <c r="DKL304" s="502"/>
      <c r="DKM304" s="502"/>
      <c r="DKN304" s="502"/>
      <c r="DKO304" s="502"/>
      <c r="DKP304" s="502"/>
      <c r="DKQ304" s="502"/>
      <c r="DKR304" s="502"/>
      <c r="DKS304" s="502"/>
      <c r="DKT304" s="502"/>
      <c r="DKU304" s="502"/>
      <c r="DKV304" s="502"/>
      <c r="DKW304" s="502"/>
      <c r="DKX304" s="502"/>
      <c r="DKY304" s="502"/>
      <c r="DKZ304" s="502"/>
      <c r="DLA304" s="502"/>
      <c r="DLB304" s="502"/>
      <c r="DLC304" s="502"/>
      <c r="DLD304" s="502"/>
      <c r="DLE304" s="502"/>
      <c r="DLF304" s="502"/>
      <c r="DLG304" s="502"/>
      <c r="DLH304" s="502"/>
      <c r="DLI304" s="502"/>
      <c r="DLJ304" s="502"/>
      <c r="DLK304" s="502"/>
      <c r="DLL304" s="502"/>
      <c r="DLM304" s="502"/>
      <c r="DLN304" s="502"/>
      <c r="DLO304" s="502"/>
      <c r="DLP304" s="502"/>
      <c r="DLQ304" s="502"/>
      <c r="DLR304" s="502"/>
      <c r="DLS304" s="502"/>
      <c r="DLT304" s="502"/>
      <c r="DLU304" s="502"/>
      <c r="DLV304" s="502"/>
      <c r="DLW304" s="502"/>
      <c r="DLX304" s="502"/>
      <c r="DLY304" s="502"/>
      <c r="DLZ304" s="502"/>
      <c r="DMA304" s="502"/>
      <c r="DMB304" s="502"/>
      <c r="DMC304" s="502"/>
      <c r="DMD304" s="502"/>
      <c r="DME304" s="502"/>
      <c r="DMF304" s="502"/>
      <c r="DMG304" s="502"/>
      <c r="DMH304" s="502"/>
      <c r="DMI304" s="502"/>
      <c r="DMJ304" s="502"/>
      <c r="DMK304" s="502"/>
      <c r="DML304" s="502"/>
      <c r="DMM304" s="502"/>
      <c r="DMN304" s="502"/>
      <c r="DMO304" s="502"/>
      <c r="DMP304" s="502"/>
      <c r="DMQ304" s="502"/>
      <c r="DMR304" s="502"/>
      <c r="DMS304" s="502"/>
      <c r="DMT304" s="502"/>
      <c r="DMU304" s="502"/>
      <c r="DMV304" s="502"/>
      <c r="DMW304" s="502"/>
      <c r="DMX304" s="502"/>
      <c r="DMY304" s="502"/>
      <c r="DMZ304" s="502"/>
      <c r="DNA304" s="502"/>
      <c r="DNB304" s="502"/>
      <c r="DNC304" s="502"/>
      <c r="DND304" s="502"/>
      <c r="DNE304" s="502"/>
      <c r="DNF304" s="502"/>
      <c r="DNG304" s="502"/>
      <c r="DNH304" s="502"/>
      <c r="DNI304" s="502"/>
      <c r="DNJ304" s="502"/>
      <c r="DNK304" s="502"/>
      <c r="DNL304" s="502"/>
      <c r="DNM304" s="502"/>
      <c r="DNN304" s="502"/>
      <c r="DNO304" s="502"/>
      <c r="DNP304" s="502"/>
      <c r="DNQ304" s="502"/>
      <c r="DNR304" s="502"/>
      <c r="DNS304" s="502"/>
      <c r="DNT304" s="502"/>
      <c r="DNU304" s="502"/>
      <c r="DNV304" s="502"/>
      <c r="DNW304" s="502"/>
      <c r="DNX304" s="502"/>
      <c r="DNY304" s="502"/>
      <c r="DNZ304" s="502"/>
      <c r="DOA304" s="502"/>
      <c r="DOB304" s="502"/>
      <c r="DOC304" s="502"/>
      <c r="DOD304" s="502"/>
      <c r="DOE304" s="502"/>
      <c r="DOF304" s="502"/>
      <c r="DOG304" s="502"/>
      <c r="DOH304" s="502"/>
      <c r="DOI304" s="502"/>
      <c r="DOJ304" s="502"/>
      <c r="DOK304" s="502"/>
      <c r="DOL304" s="502"/>
      <c r="DOM304" s="502"/>
      <c r="DON304" s="502"/>
      <c r="DOO304" s="502"/>
      <c r="DOP304" s="502"/>
      <c r="DOQ304" s="502"/>
      <c r="DOR304" s="502"/>
      <c r="DOS304" s="502"/>
      <c r="DOT304" s="502"/>
      <c r="DOU304" s="502"/>
      <c r="DOV304" s="502"/>
      <c r="DOW304" s="502"/>
      <c r="DOX304" s="502"/>
      <c r="DOY304" s="502"/>
      <c r="DOZ304" s="502"/>
      <c r="DPA304" s="502"/>
      <c r="DPB304" s="502"/>
      <c r="DPC304" s="502"/>
      <c r="DPD304" s="502"/>
      <c r="DPE304" s="502"/>
      <c r="DPF304" s="502"/>
      <c r="DPG304" s="502"/>
      <c r="DPH304" s="502"/>
      <c r="DPI304" s="502"/>
      <c r="DPJ304" s="502"/>
      <c r="DPK304" s="502"/>
      <c r="DPL304" s="502"/>
      <c r="DPM304" s="502"/>
      <c r="DPN304" s="502"/>
      <c r="DPO304" s="502"/>
      <c r="DPP304" s="502"/>
      <c r="DPQ304" s="502"/>
      <c r="DPR304" s="502"/>
      <c r="DPS304" s="502"/>
      <c r="DPT304" s="502"/>
      <c r="DPU304" s="502"/>
      <c r="DPV304" s="502"/>
      <c r="DPW304" s="502"/>
      <c r="DPX304" s="502"/>
      <c r="DPY304" s="502"/>
      <c r="DPZ304" s="502"/>
      <c r="DQA304" s="502"/>
      <c r="DQB304" s="502"/>
      <c r="DQC304" s="502"/>
      <c r="DQD304" s="502"/>
      <c r="DQE304" s="502"/>
      <c r="DQF304" s="502"/>
      <c r="DQG304" s="502"/>
      <c r="DQH304" s="502"/>
      <c r="DQI304" s="502"/>
      <c r="DQJ304" s="502"/>
      <c r="DQK304" s="502"/>
      <c r="DQL304" s="502"/>
      <c r="DQM304" s="502"/>
      <c r="DQN304" s="502"/>
      <c r="DQO304" s="502"/>
      <c r="DQP304" s="502"/>
      <c r="DQQ304" s="502"/>
      <c r="DQR304" s="502"/>
      <c r="DQS304" s="502"/>
      <c r="DQT304" s="502"/>
      <c r="DQU304" s="502"/>
      <c r="DQV304" s="502"/>
      <c r="DQW304" s="502"/>
      <c r="DQX304" s="502"/>
      <c r="DQY304" s="502"/>
      <c r="DQZ304" s="502"/>
      <c r="DRA304" s="502"/>
      <c r="DRB304" s="502"/>
      <c r="DRC304" s="502"/>
      <c r="DRD304" s="502"/>
      <c r="DRE304" s="502"/>
      <c r="DRF304" s="502"/>
      <c r="DRG304" s="502"/>
      <c r="DRH304" s="502"/>
      <c r="DRI304" s="502"/>
      <c r="DRJ304" s="502"/>
      <c r="DRK304" s="502"/>
      <c r="DRL304" s="502"/>
      <c r="DRM304" s="502"/>
      <c r="DRN304" s="502"/>
      <c r="DRO304" s="502"/>
      <c r="DRP304" s="502"/>
      <c r="DRQ304" s="502"/>
      <c r="DRR304" s="502"/>
      <c r="DRS304" s="502"/>
      <c r="DRT304" s="502"/>
      <c r="DRU304" s="502"/>
      <c r="DRV304" s="502"/>
      <c r="DRW304" s="502"/>
      <c r="DRX304" s="502"/>
      <c r="DRY304" s="502"/>
      <c r="DRZ304" s="502"/>
      <c r="DSA304" s="502"/>
      <c r="DSB304" s="502"/>
      <c r="DSC304" s="502"/>
      <c r="DSD304" s="502"/>
      <c r="DSE304" s="502"/>
      <c r="DSF304" s="502"/>
      <c r="DSG304" s="502"/>
      <c r="DSH304" s="502"/>
      <c r="DSI304" s="502"/>
      <c r="DSJ304" s="502"/>
      <c r="DSK304" s="502"/>
      <c r="DSL304" s="502"/>
      <c r="DSM304" s="502"/>
      <c r="DSN304" s="502"/>
      <c r="DSO304" s="502"/>
      <c r="DSP304" s="502"/>
      <c r="DSQ304" s="502"/>
      <c r="DSR304" s="502"/>
      <c r="DSS304" s="502"/>
      <c r="DST304" s="502"/>
      <c r="DSU304" s="502"/>
      <c r="DSV304" s="502"/>
      <c r="DSW304" s="502"/>
      <c r="DSX304" s="502"/>
      <c r="DSY304" s="502"/>
      <c r="DSZ304" s="502"/>
      <c r="DTA304" s="502"/>
      <c r="DTB304" s="502"/>
      <c r="DTC304" s="502"/>
      <c r="DTD304" s="502"/>
      <c r="DTE304" s="502"/>
      <c r="DTF304" s="502"/>
      <c r="DTG304" s="502"/>
      <c r="DTH304" s="502"/>
      <c r="DTI304" s="502"/>
      <c r="DTJ304" s="502"/>
      <c r="DTK304" s="502"/>
      <c r="DTL304" s="502"/>
      <c r="DTM304" s="502"/>
      <c r="DTN304" s="502"/>
      <c r="DTO304" s="502"/>
      <c r="DTP304" s="502"/>
      <c r="DTQ304" s="502"/>
      <c r="DTR304" s="502"/>
      <c r="DTS304" s="502"/>
      <c r="DTT304" s="502"/>
      <c r="DTU304" s="502"/>
      <c r="DTV304" s="502"/>
      <c r="DTW304" s="502"/>
      <c r="DTX304" s="502"/>
      <c r="DTY304" s="502"/>
      <c r="DTZ304" s="502"/>
      <c r="DUA304" s="502"/>
      <c r="DUB304" s="502"/>
      <c r="DUC304" s="502"/>
      <c r="DUD304" s="502"/>
      <c r="DUE304" s="502"/>
      <c r="DUF304" s="502"/>
      <c r="DUG304" s="502"/>
      <c r="DUH304" s="502"/>
      <c r="DUI304" s="502"/>
      <c r="DUJ304" s="502"/>
      <c r="DUK304" s="502"/>
      <c r="DUL304" s="502"/>
      <c r="DUM304" s="502"/>
      <c r="DUN304" s="502"/>
      <c r="DUO304" s="502"/>
      <c r="DUP304" s="502"/>
      <c r="DUQ304" s="502"/>
      <c r="DUR304" s="502"/>
      <c r="DUS304" s="502"/>
      <c r="DUT304" s="502"/>
      <c r="DUU304" s="502"/>
      <c r="DUV304" s="502"/>
      <c r="DUW304" s="502"/>
      <c r="DUX304" s="502"/>
      <c r="DUY304" s="502"/>
      <c r="DUZ304" s="502"/>
      <c r="DVA304" s="502"/>
      <c r="DVB304" s="502"/>
      <c r="DVC304" s="502"/>
      <c r="DVD304" s="502"/>
      <c r="DVE304" s="502"/>
      <c r="DVF304" s="502"/>
      <c r="DVG304" s="502"/>
      <c r="DVH304" s="502"/>
      <c r="DVI304" s="502"/>
      <c r="DVJ304" s="502"/>
      <c r="DVK304" s="502"/>
      <c r="DVL304" s="502"/>
      <c r="DVM304" s="502"/>
      <c r="DVN304" s="502"/>
      <c r="DVO304" s="502"/>
      <c r="DVP304" s="502"/>
      <c r="DVQ304" s="502"/>
      <c r="DVR304" s="502"/>
      <c r="DVS304" s="502"/>
      <c r="DVT304" s="502"/>
      <c r="DVU304" s="502"/>
      <c r="DVV304" s="502"/>
      <c r="DVW304" s="502"/>
      <c r="DVX304" s="502"/>
      <c r="DVY304" s="502"/>
      <c r="DVZ304" s="502"/>
      <c r="DWA304" s="502"/>
      <c r="DWB304" s="502"/>
      <c r="DWC304" s="502"/>
      <c r="DWD304" s="502"/>
      <c r="DWE304" s="502"/>
      <c r="DWF304" s="502"/>
      <c r="DWG304" s="502"/>
      <c r="DWH304" s="502"/>
      <c r="DWI304" s="502"/>
      <c r="DWJ304" s="502"/>
      <c r="DWK304" s="502"/>
      <c r="DWL304" s="502"/>
      <c r="DWM304" s="502"/>
      <c r="DWN304" s="502"/>
      <c r="DWO304" s="502"/>
      <c r="DWP304" s="502"/>
      <c r="DWQ304" s="502"/>
      <c r="DWR304" s="502"/>
      <c r="DWS304" s="502"/>
      <c r="DWT304" s="502"/>
      <c r="DWU304" s="502"/>
      <c r="DWV304" s="502"/>
      <c r="DWW304" s="502"/>
      <c r="DWX304" s="502"/>
      <c r="DWY304" s="502"/>
      <c r="DWZ304" s="502"/>
      <c r="DXA304" s="502"/>
      <c r="DXB304" s="502"/>
      <c r="DXC304" s="502"/>
      <c r="DXD304" s="502"/>
      <c r="DXE304" s="502"/>
      <c r="DXF304" s="502"/>
      <c r="DXG304" s="502"/>
      <c r="DXH304" s="502"/>
      <c r="DXI304" s="502"/>
      <c r="DXJ304" s="502"/>
      <c r="DXK304" s="502"/>
      <c r="DXL304" s="502"/>
      <c r="DXM304" s="502"/>
      <c r="DXN304" s="502"/>
      <c r="DXO304" s="502"/>
      <c r="DXP304" s="502"/>
      <c r="DXQ304" s="502"/>
      <c r="DXR304" s="502"/>
      <c r="DXS304" s="502"/>
      <c r="DXT304" s="502"/>
      <c r="DXU304" s="502"/>
      <c r="DXV304" s="502"/>
      <c r="DXW304" s="502"/>
      <c r="DXX304" s="502"/>
      <c r="DXY304" s="502"/>
      <c r="DXZ304" s="502"/>
      <c r="DYA304" s="502"/>
      <c r="DYB304" s="502"/>
      <c r="DYC304" s="502"/>
      <c r="DYD304" s="502"/>
      <c r="DYE304" s="502"/>
      <c r="DYF304" s="502"/>
      <c r="DYG304" s="502"/>
      <c r="DYH304" s="502"/>
      <c r="DYI304" s="502"/>
      <c r="DYJ304" s="502"/>
      <c r="DYK304" s="502"/>
      <c r="DYL304" s="502"/>
      <c r="DYM304" s="502"/>
      <c r="DYN304" s="502"/>
      <c r="DYO304" s="502"/>
      <c r="DYP304" s="502"/>
      <c r="DYQ304" s="502"/>
      <c r="DYR304" s="502"/>
      <c r="DYS304" s="502"/>
      <c r="DYT304" s="502"/>
      <c r="DYU304" s="502"/>
      <c r="DYV304" s="502"/>
      <c r="DYW304" s="502"/>
      <c r="DYX304" s="502"/>
      <c r="DYY304" s="502"/>
      <c r="DYZ304" s="502"/>
      <c r="DZA304" s="502"/>
      <c r="DZB304" s="502"/>
      <c r="DZC304" s="502"/>
      <c r="DZD304" s="502"/>
      <c r="DZE304" s="502"/>
      <c r="DZF304" s="502"/>
      <c r="DZG304" s="502"/>
      <c r="DZH304" s="502"/>
      <c r="DZI304" s="502"/>
      <c r="DZJ304" s="502"/>
      <c r="DZK304" s="502"/>
      <c r="DZL304" s="502"/>
      <c r="DZM304" s="502"/>
      <c r="DZN304" s="502"/>
      <c r="DZO304" s="502"/>
      <c r="DZP304" s="502"/>
      <c r="DZQ304" s="502"/>
      <c r="DZR304" s="502"/>
      <c r="DZS304" s="502"/>
      <c r="DZT304" s="502"/>
      <c r="DZU304" s="502"/>
      <c r="DZV304" s="502"/>
      <c r="DZW304" s="502"/>
      <c r="DZX304" s="502"/>
      <c r="DZY304" s="502"/>
      <c r="DZZ304" s="502"/>
      <c r="EAA304" s="502"/>
      <c r="EAB304" s="502"/>
      <c r="EAC304" s="502"/>
      <c r="EAD304" s="502"/>
      <c r="EAE304" s="502"/>
      <c r="EAF304" s="502"/>
      <c r="EAG304" s="502"/>
      <c r="EAH304" s="502"/>
      <c r="EAI304" s="502"/>
      <c r="EAJ304" s="502"/>
      <c r="EAK304" s="502"/>
      <c r="EAL304" s="502"/>
      <c r="EAM304" s="502"/>
      <c r="EAN304" s="502"/>
      <c r="EAO304" s="502"/>
      <c r="EAP304" s="502"/>
      <c r="EAQ304" s="502"/>
      <c r="EAR304" s="502"/>
      <c r="EAS304" s="502"/>
      <c r="EAT304" s="502"/>
      <c r="EAU304" s="502"/>
      <c r="EAV304" s="502"/>
      <c r="EAW304" s="502"/>
      <c r="EAX304" s="502"/>
      <c r="EAY304" s="502"/>
      <c r="EAZ304" s="502"/>
      <c r="EBA304" s="502"/>
      <c r="EBB304" s="502"/>
      <c r="EBC304" s="502"/>
      <c r="EBD304" s="502"/>
      <c r="EBE304" s="502"/>
      <c r="EBF304" s="502"/>
      <c r="EBG304" s="502"/>
      <c r="EBH304" s="502"/>
      <c r="EBI304" s="502"/>
      <c r="EBJ304" s="502"/>
      <c r="EBK304" s="502"/>
      <c r="EBL304" s="502"/>
      <c r="EBM304" s="502"/>
      <c r="EBN304" s="502"/>
      <c r="EBO304" s="502"/>
      <c r="EBP304" s="502"/>
      <c r="EBQ304" s="502"/>
      <c r="EBR304" s="502"/>
      <c r="EBS304" s="502"/>
      <c r="EBT304" s="502"/>
      <c r="EBU304" s="502"/>
      <c r="EBV304" s="502"/>
      <c r="EBW304" s="502"/>
      <c r="EBX304" s="502"/>
      <c r="EBY304" s="502"/>
      <c r="EBZ304" s="502"/>
      <c r="ECA304" s="502"/>
      <c r="ECB304" s="502"/>
      <c r="ECC304" s="502"/>
      <c r="ECD304" s="502"/>
      <c r="ECE304" s="502"/>
      <c r="ECF304" s="502"/>
      <c r="ECG304" s="502"/>
      <c r="ECH304" s="502"/>
      <c r="ECI304" s="502"/>
      <c r="ECJ304" s="502"/>
      <c r="ECK304" s="502"/>
      <c r="ECL304" s="502"/>
      <c r="ECM304" s="502"/>
      <c r="ECN304" s="502"/>
      <c r="ECO304" s="502"/>
      <c r="ECP304" s="502"/>
      <c r="ECQ304" s="502"/>
      <c r="ECR304" s="502"/>
      <c r="ECS304" s="502"/>
      <c r="ECT304" s="502"/>
      <c r="ECU304" s="502"/>
      <c r="ECV304" s="502"/>
      <c r="ECW304" s="502"/>
      <c r="ECX304" s="502"/>
      <c r="ECY304" s="502"/>
      <c r="ECZ304" s="502"/>
      <c r="EDA304" s="502"/>
      <c r="EDB304" s="502"/>
      <c r="EDC304" s="502"/>
      <c r="EDD304" s="502"/>
      <c r="EDE304" s="502"/>
      <c r="EDF304" s="502"/>
      <c r="EDG304" s="502"/>
      <c r="EDH304" s="502"/>
      <c r="EDI304" s="502"/>
      <c r="EDJ304" s="502"/>
      <c r="EDK304" s="502"/>
      <c r="EDL304" s="502"/>
      <c r="EDM304" s="502"/>
      <c r="EDN304" s="502"/>
      <c r="EDO304" s="502"/>
      <c r="EDP304" s="502"/>
      <c r="EDQ304" s="502"/>
      <c r="EDR304" s="502"/>
      <c r="EDS304" s="502"/>
      <c r="EDT304" s="502"/>
      <c r="EDU304" s="502"/>
      <c r="EDV304" s="502"/>
      <c r="EDW304" s="502"/>
      <c r="EDX304" s="502"/>
      <c r="EDY304" s="502"/>
      <c r="EDZ304" s="502"/>
      <c r="EEA304" s="502"/>
      <c r="EEB304" s="502"/>
      <c r="EEC304" s="502"/>
      <c r="EED304" s="502"/>
      <c r="EEE304" s="502"/>
      <c r="EEF304" s="502"/>
      <c r="EEG304" s="502"/>
      <c r="EEH304" s="502"/>
      <c r="EEI304" s="502"/>
      <c r="EEJ304" s="502"/>
      <c r="EEK304" s="502"/>
      <c r="EEL304" s="502"/>
      <c r="EEM304" s="502"/>
      <c r="EEN304" s="502"/>
      <c r="EEO304" s="502"/>
      <c r="EEP304" s="502"/>
      <c r="EEQ304" s="502"/>
      <c r="EER304" s="502"/>
      <c r="EES304" s="502"/>
      <c r="EET304" s="502"/>
      <c r="EEU304" s="502"/>
      <c r="EEV304" s="502"/>
      <c r="EEW304" s="502"/>
      <c r="EEX304" s="502"/>
      <c r="EEY304" s="502"/>
      <c r="EEZ304" s="502"/>
      <c r="EFA304" s="502"/>
      <c r="EFB304" s="502"/>
      <c r="EFC304" s="502"/>
      <c r="EFD304" s="502"/>
      <c r="EFE304" s="502"/>
      <c r="EFF304" s="502"/>
      <c r="EFG304" s="502"/>
      <c r="EFH304" s="502"/>
      <c r="EFI304" s="502"/>
      <c r="EFJ304" s="502"/>
      <c r="EFK304" s="502"/>
      <c r="EFL304" s="502"/>
      <c r="EFM304" s="502"/>
      <c r="EFN304" s="502"/>
      <c r="EFO304" s="502"/>
      <c r="EFP304" s="502"/>
      <c r="EFQ304" s="502"/>
      <c r="EFR304" s="502"/>
      <c r="EFS304" s="502"/>
      <c r="EFT304" s="502"/>
      <c r="EFU304" s="502"/>
      <c r="EFV304" s="502"/>
      <c r="EFW304" s="502"/>
      <c r="EFX304" s="502"/>
      <c r="EFY304" s="502"/>
      <c r="EFZ304" s="502"/>
      <c r="EGA304" s="502"/>
      <c r="EGB304" s="502"/>
      <c r="EGC304" s="502"/>
      <c r="EGD304" s="502"/>
      <c r="EGE304" s="502"/>
      <c r="EGF304" s="502"/>
      <c r="EGG304" s="502"/>
      <c r="EGH304" s="502"/>
      <c r="EGI304" s="502"/>
      <c r="EGJ304" s="502"/>
      <c r="EGK304" s="502"/>
      <c r="EGL304" s="502"/>
      <c r="EGM304" s="502"/>
      <c r="EGN304" s="502"/>
      <c r="EGO304" s="502"/>
      <c r="EGP304" s="502"/>
      <c r="EGQ304" s="502"/>
      <c r="EGR304" s="502"/>
      <c r="EGS304" s="502"/>
      <c r="EGT304" s="502"/>
      <c r="EGU304" s="502"/>
      <c r="EGV304" s="502"/>
      <c r="EGW304" s="502"/>
      <c r="EGX304" s="502"/>
      <c r="EGY304" s="502"/>
      <c r="EGZ304" s="502"/>
      <c r="EHA304" s="502"/>
      <c r="EHB304" s="502"/>
      <c r="EHC304" s="502"/>
      <c r="EHD304" s="502"/>
      <c r="EHE304" s="502"/>
      <c r="EHF304" s="502"/>
      <c r="EHG304" s="502"/>
      <c r="EHH304" s="502"/>
      <c r="EHI304" s="502"/>
      <c r="EHJ304" s="502"/>
      <c r="EHK304" s="502"/>
      <c r="EHL304" s="502"/>
      <c r="EHM304" s="502"/>
      <c r="EHN304" s="502"/>
      <c r="EHO304" s="502"/>
      <c r="EHP304" s="502"/>
      <c r="EHQ304" s="502"/>
      <c r="EHR304" s="502"/>
      <c r="EHS304" s="502"/>
      <c r="EHT304" s="502"/>
      <c r="EHU304" s="502"/>
      <c r="EHV304" s="502"/>
      <c r="EHW304" s="502"/>
      <c r="EHX304" s="502"/>
      <c r="EHY304" s="502"/>
      <c r="EHZ304" s="502"/>
      <c r="EIA304" s="502"/>
      <c r="EIB304" s="502"/>
      <c r="EIC304" s="502"/>
      <c r="EID304" s="502"/>
      <c r="EIE304" s="502"/>
      <c r="EIF304" s="502"/>
      <c r="EIG304" s="502"/>
      <c r="EIH304" s="502"/>
      <c r="EII304" s="502"/>
      <c r="EIJ304" s="502"/>
      <c r="EIK304" s="502"/>
      <c r="EIL304" s="502"/>
      <c r="EIM304" s="502"/>
      <c r="EIN304" s="502"/>
      <c r="EIO304" s="502"/>
      <c r="EIP304" s="502"/>
      <c r="EIQ304" s="502"/>
      <c r="EIR304" s="502"/>
      <c r="EIS304" s="502"/>
      <c r="EIT304" s="502"/>
      <c r="EIU304" s="502"/>
      <c r="EIV304" s="502"/>
      <c r="EIW304" s="502"/>
      <c r="EIX304" s="502"/>
      <c r="EIY304" s="502"/>
      <c r="EIZ304" s="502"/>
      <c r="EJA304" s="502"/>
      <c r="EJB304" s="502"/>
      <c r="EJC304" s="502"/>
      <c r="EJD304" s="502"/>
      <c r="EJE304" s="502"/>
      <c r="EJF304" s="502"/>
      <c r="EJG304" s="502"/>
      <c r="EJH304" s="502"/>
      <c r="EJI304" s="502"/>
      <c r="EJJ304" s="502"/>
      <c r="EJK304" s="502"/>
      <c r="EJL304" s="502"/>
      <c r="EJM304" s="502"/>
      <c r="EJN304" s="502"/>
      <c r="EJO304" s="502"/>
      <c r="EJP304" s="502"/>
      <c r="EJQ304" s="502"/>
      <c r="EJR304" s="502"/>
      <c r="EJS304" s="502"/>
      <c r="EJT304" s="502"/>
      <c r="EJU304" s="502"/>
      <c r="EJV304" s="502"/>
      <c r="EJW304" s="502"/>
      <c r="EJX304" s="502"/>
      <c r="EJY304" s="502"/>
      <c r="EJZ304" s="502"/>
      <c r="EKA304" s="502"/>
      <c r="EKB304" s="502"/>
      <c r="EKC304" s="502"/>
      <c r="EKD304" s="502"/>
      <c r="EKE304" s="502"/>
      <c r="EKF304" s="502"/>
      <c r="EKG304" s="502"/>
      <c r="EKH304" s="502"/>
      <c r="EKI304" s="502"/>
      <c r="EKJ304" s="502"/>
      <c r="EKK304" s="502"/>
      <c r="EKL304" s="502"/>
      <c r="EKM304" s="502"/>
      <c r="EKN304" s="502"/>
      <c r="EKO304" s="502"/>
      <c r="EKP304" s="502"/>
      <c r="EKQ304" s="502"/>
      <c r="EKR304" s="502"/>
      <c r="EKS304" s="502"/>
      <c r="EKT304" s="502"/>
      <c r="EKU304" s="502"/>
      <c r="EKV304" s="502"/>
      <c r="EKW304" s="502"/>
      <c r="EKX304" s="502"/>
      <c r="EKY304" s="502"/>
      <c r="EKZ304" s="502"/>
      <c r="ELA304" s="502"/>
      <c r="ELB304" s="502"/>
      <c r="ELC304" s="502"/>
      <c r="ELD304" s="502"/>
      <c r="ELE304" s="502"/>
      <c r="ELF304" s="502"/>
      <c r="ELG304" s="502"/>
      <c r="ELH304" s="502"/>
      <c r="ELI304" s="502"/>
      <c r="ELJ304" s="502"/>
      <c r="ELK304" s="502"/>
      <c r="ELL304" s="502"/>
      <c r="ELM304" s="502"/>
      <c r="ELN304" s="502"/>
      <c r="ELO304" s="502"/>
      <c r="ELP304" s="502"/>
      <c r="ELQ304" s="502"/>
      <c r="ELR304" s="502"/>
      <c r="ELS304" s="502"/>
      <c r="ELT304" s="502"/>
      <c r="ELU304" s="502"/>
      <c r="ELV304" s="502"/>
      <c r="ELW304" s="502"/>
      <c r="ELX304" s="502"/>
      <c r="ELY304" s="502"/>
      <c r="ELZ304" s="502"/>
      <c r="EMA304" s="502"/>
      <c r="EMB304" s="502"/>
      <c r="EMC304" s="502"/>
      <c r="EMD304" s="502"/>
      <c r="EME304" s="502"/>
      <c r="EMF304" s="502"/>
      <c r="EMG304" s="502"/>
      <c r="EMH304" s="502"/>
      <c r="EMI304" s="502"/>
      <c r="EMJ304" s="502"/>
      <c r="EMK304" s="502"/>
      <c r="EML304" s="502"/>
      <c r="EMM304" s="502"/>
      <c r="EMN304" s="502"/>
      <c r="EMO304" s="502"/>
      <c r="EMP304" s="502"/>
      <c r="EMQ304" s="502"/>
      <c r="EMR304" s="502"/>
      <c r="EMS304" s="502"/>
      <c r="EMT304" s="502"/>
      <c r="EMU304" s="502"/>
      <c r="EMV304" s="502"/>
      <c r="EMW304" s="502"/>
      <c r="EMX304" s="502"/>
      <c r="EMY304" s="502"/>
      <c r="EMZ304" s="502"/>
      <c r="ENA304" s="502"/>
      <c r="ENB304" s="502"/>
      <c r="ENC304" s="502"/>
      <c r="END304" s="502"/>
      <c r="ENE304" s="502"/>
      <c r="ENF304" s="502"/>
      <c r="ENG304" s="502"/>
      <c r="ENH304" s="502"/>
      <c r="ENI304" s="502"/>
      <c r="ENJ304" s="502"/>
      <c r="ENK304" s="502"/>
      <c r="ENL304" s="502"/>
      <c r="ENM304" s="502"/>
      <c r="ENN304" s="502"/>
      <c r="ENO304" s="502"/>
      <c r="ENP304" s="502"/>
      <c r="ENQ304" s="502"/>
      <c r="ENR304" s="502"/>
      <c r="ENS304" s="502"/>
      <c r="ENT304" s="502"/>
      <c r="ENU304" s="502"/>
      <c r="ENV304" s="502"/>
      <c r="ENW304" s="502"/>
      <c r="ENX304" s="502"/>
      <c r="ENY304" s="502"/>
      <c r="ENZ304" s="502"/>
      <c r="EOA304" s="502"/>
      <c r="EOB304" s="502"/>
      <c r="EOC304" s="502"/>
      <c r="EOD304" s="502"/>
      <c r="EOE304" s="502"/>
      <c r="EOF304" s="502"/>
      <c r="EOG304" s="502"/>
      <c r="EOH304" s="502"/>
      <c r="EOI304" s="502"/>
      <c r="EOJ304" s="502"/>
      <c r="EOK304" s="502"/>
      <c r="EOL304" s="502"/>
      <c r="EOM304" s="502"/>
      <c r="EON304" s="502"/>
      <c r="EOO304" s="502"/>
      <c r="EOP304" s="502"/>
      <c r="EOQ304" s="502"/>
      <c r="EOR304" s="502"/>
      <c r="EOS304" s="502"/>
      <c r="EOT304" s="502"/>
      <c r="EOU304" s="502"/>
      <c r="EOV304" s="502"/>
      <c r="EOW304" s="502"/>
      <c r="EOX304" s="502"/>
      <c r="EOY304" s="502"/>
      <c r="EOZ304" s="502"/>
      <c r="EPA304" s="502"/>
      <c r="EPB304" s="502"/>
      <c r="EPC304" s="502"/>
      <c r="EPD304" s="502"/>
      <c r="EPE304" s="502"/>
      <c r="EPF304" s="502"/>
      <c r="EPG304" s="502"/>
      <c r="EPH304" s="502"/>
      <c r="EPI304" s="502"/>
      <c r="EPJ304" s="502"/>
      <c r="EPK304" s="502"/>
      <c r="EPL304" s="502"/>
      <c r="EPM304" s="502"/>
      <c r="EPN304" s="502"/>
      <c r="EPO304" s="502"/>
      <c r="EPP304" s="502"/>
      <c r="EPQ304" s="502"/>
      <c r="EPR304" s="502"/>
      <c r="EPS304" s="502"/>
      <c r="EPT304" s="502"/>
      <c r="EPU304" s="502"/>
      <c r="EPV304" s="502"/>
      <c r="EPW304" s="502"/>
      <c r="EPX304" s="502"/>
      <c r="EPY304" s="502"/>
      <c r="EPZ304" s="502"/>
      <c r="EQA304" s="502"/>
      <c r="EQB304" s="502"/>
      <c r="EQC304" s="502"/>
      <c r="EQD304" s="502"/>
      <c r="EQE304" s="502"/>
      <c r="EQF304" s="502"/>
      <c r="EQG304" s="502"/>
      <c r="EQH304" s="502"/>
      <c r="EQI304" s="502"/>
      <c r="EQJ304" s="502"/>
      <c r="EQK304" s="502"/>
      <c r="EQL304" s="502"/>
      <c r="EQM304" s="502"/>
      <c r="EQN304" s="502"/>
      <c r="EQO304" s="502"/>
      <c r="EQP304" s="502"/>
      <c r="EQQ304" s="502"/>
      <c r="EQR304" s="502"/>
      <c r="EQS304" s="502"/>
      <c r="EQT304" s="502"/>
      <c r="EQU304" s="502"/>
      <c r="EQV304" s="502"/>
      <c r="EQW304" s="502"/>
      <c r="EQX304" s="502"/>
      <c r="EQY304" s="502"/>
      <c r="EQZ304" s="502"/>
      <c r="ERA304" s="502"/>
      <c r="ERB304" s="502"/>
      <c r="ERC304" s="502"/>
      <c r="ERD304" s="502"/>
      <c r="ERE304" s="502"/>
      <c r="ERF304" s="502"/>
      <c r="ERG304" s="502"/>
      <c r="ERH304" s="502"/>
      <c r="ERI304" s="502"/>
      <c r="ERJ304" s="502"/>
      <c r="ERK304" s="502"/>
      <c r="ERL304" s="502"/>
      <c r="ERM304" s="502"/>
      <c r="ERN304" s="502"/>
      <c r="ERO304" s="502"/>
      <c r="ERP304" s="502"/>
      <c r="ERQ304" s="502"/>
      <c r="ERR304" s="502"/>
      <c r="ERS304" s="502"/>
      <c r="ERT304" s="502"/>
      <c r="ERU304" s="502"/>
      <c r="ERV304" s="502"/>
      <c r="ERW304" s="502"/>
      <c r="ERX304" s="502"/>
      <c r="ERY304" s="502"/>
      <c r="ERZ304" s="502"/>
      <c r="ESA304" s="502"/>
      <c r="ESB304" s="502"/>
      <c r="ESC304" s="502"/>
      <c r="ESD304" s="502"/>
      <c r="ESE304" s="502"/>
      <c r="ESF304" s="502"/>
      <c r="ESG304" s="502"/>
      <c r="ESH304" s="502"/>
      <c r="ESI304" s="502"/>
      <c r="ESJ304" s="502"/>
      <c r="ESK304" s="502"/>
      <c r="ESL304" s="502"/>
      <c r="ESM304" s="502"/>
      <c r="ESN304" s="502"/>
      <c r="ESO304" s="502"/>
      <c r="ESP304" s="502"/>
      <c r="ESQ304" s="502"/>
      <c r="ESR304" s="502"/>
      <c r="ESS304" s="502"/>
      <c r="EST304" s="502"/>
      <c r="ESU304" s="502"/>
      <c r="ESV304" s="502"/>
      <c r="ESW304" s="502"/>
      <c r="ESX304" s="502"/>
      <c r="ESY304" s="502"/>
      <c r="ESZ304" s="502"/>
      <c r="ETA304" s="502"/>
      <c r="ETB304" s="502"/>
      <c r="ETC304" s="502"/>
      <c r="ETD304" s="502"/>
      <c r="ETE304" s="502"/>
      <c r="ETF304" s="502"/>
      <c r="ETG304" s="502"/>
      <c r="ETH304" s="502"/>
      <c r="ETI304" s="502"/>
      <c r="ETJ304" s="502"/>
      <c r="ETK304" s="502"/>
      <c r="ETL304" s="502"/>
      <c r="ETM304" s="502"/>
      <c r="ETN304" s="502"/>
      <c r="ETO304" s="502"/>
      <c r="ETP304" s="502"/>
      <c r="ETQ304" s="502"/>
      <c r="ETR304" s="502"/>
      <c r="ETS304" s="502"/>
      <c r="ETT304" s="502"/>
      <c r="ETU304" s="502"/>
      <c r="ETV304" s="502"/>
      <c r="ETW304" s="502"/>
      <c r="ETX304" s="502"/>
      <c r="ETY304" s="502"/>
      <c r="ETZ304" s="502"/>
      <c r="EUA304" s="502"/>
      <c r="EUB304" s="502"/>
      <c r="EUC304" s="502"/>
      <c r="EUD304" s="502"/>
      <c r="EUE304" s="502"/>
      <c r="EUF304" s="502"/>
      <c r="EUG304" s="502"/>
      <c r="EUH304" s="502"/>
      <c r="EUI304" s="502"/>
      <c r="EUJ304" s="502"/>
      <c r="EUK304" s="502"/>
      <c r="EUL304" s="502"/>
      <c r="EUM304" s="502"/>
      <c r="EUN304" s="502"/>
      <c r="EUO304" s="502"/>
      <c r="EUP304" s="502"/>
      <c r="EUQ304" s="502"/>
      <c r="EUR304" s="502"/>
      <c r="EUS304" s="502"/>
      <c r="EUT304" s="502"/>
      <c r="EUU304" s="502"/>
      <c r="EUV304" s="502"/>
      <c r="EUW304" s="502"/>
      <c r="EUX304" s="502"/>
      <c r="EUY304" s="502"/>
      <c r="EUZ304" s="502"/>
      <c r="EVA304" s="502"/>
      <c r="EVB304" s="502"/>
      <c r="EVC304" s="502"/>
      <c r="EVD304" s="502"/>
      <c r="EVE304" s="502"/>
      <c r="EVF304" s="502"/>
      <c r="EVG304" s="502"/>
      <c r="EVH304" s="502"/>
      <c r="EVI304" s="502"/>
      <c r="EVJ304" s="502"/>
      <c r="EVK304" s="502"/>
      <c r="EVL304" s="502"/>
      <c r="EVM304" s="502"/>
      <c r="EVN304" s="502"/>
      <c r="EVO304" s="502"/>
      <c r="EVP304" s="502"/>
      <c r="EVQ304" s="502"/>
      <c r="EVR304" s="502"/>
      <c r="EVS304" s="502"/>
      <c r="EVT304" s="502"/>
      <c r="EVU304" s="502"/>
      <c r="EVV304" s="502"/>
      <c r="EVW304" s="502"/>
      <c r="EVX304" s="502"/>
      <c r="EVY304" s="502"/>
      <c r="EVZ304" s="502"/>
      <c r="EWA304" s="502"/>
      <c r="EWB304" s="502"/>
      <c r="EWC304" s="502"/>
      <c r="EWD304" s="502"/>
      <c r="EWE304" s="502"/>
      <c r="EWF304" s="502"/>
      <c r="EWG304" s="502"/>
      <c r="EWH304" s="502"/>
      <c r="EWI304" s="502"/>
      <c r="EWJ304" s="502"/>
      <c r="EWK304" s="502"/>
      <c r="EWL304" s="502"/>
      <c r="EWM304" s="502"/>
      <c r="EWN304" s="502"/>
      <c r="EWO304" s="502"/>
      <c r="EWP304" s="502"/>
      <c r="EWQ304" s="502"/>
      <c r="EWR304" s="502"/>
      <c r="EWS304" s="502"/>
      <c r="EWT304" s="502"/>
      <c r="EWU304" s="502"/>
      <c r="EWV304" s="502"/>
      <c r="EWW304" s="502"/>
      <c r="EWX304" s="502"/>
      <c r="EWY304" s="502"/>
      <c r="EWZ304" s="502"/>
      <c r="EXA304" s="502"/>
      <c r="EXB304" s="502"/>
      <c r="EXC304" s="502"/>
      <c r="EXD304" s="502"/>
      <c r="EXE304" s="502"/>
      <c r="EXF304" s="502"/>
      <c r="EXG304" s="502"/>
      <c r="EXH304" s="502"/>
      <c r="EXI304" s="502"/>
      <c r="EXJ304" s="502"/>
      <c r="EXK304" s="502"/>
      <c r="EXL304" s="502"/>
      <c r="EXM304" s="502"/>
      <c r="EXN304" s="502"/>
      <c r="EXO304" s="502"/>
      <c r="EXP304" s="502"/>
      <c r="EXQ304" s="502"/>
      <c r="EXR304" s="502"/>
      <c r="EXS304" s="502"/>
      <c r="EXT304" s="502"/>
      <c r="EXU304" s="502"/>
      <c r="EXV304" s="502"/>
      <c r="EXW304" s="502"/>
      <c r="EXX304" s="502"/>
      <c r="EXY304" s="502"/>
      <c r="EXZ304" s="502"/>
      <c r="EYA304" s="502"/>
      <c r="EYB304" s="502"/>
      <c r="EYC304" s="502"/>
      <c r="EYD304" s="502"/>
      <c r="EYE304" s="502"/>
      <c r="EYF304" s="502"/>
      <c r="EYG304" s="502"/>
      <c r="EYH304" s="502"/>
      <c r="EYI304" s="502"/>
      <c r="EYJ304" s="502"/>
      <c r="EYK304" s="502"/>
      <c r="EYL304" s="502"/>
      <c r="EYM304" s="502"/>
      <c r="EYN304" s="502"/>
      <c r="EYO304" s="502"/>
      <c r="EYP304" s="502"/>
      <c r="EYQ304" s="502"/>
      <c r="EYR304" s="502"/>
      <c r="EYS304" s="502"/>
      <c r="EYT304" s="502"/>
      <c r="EYU304" s="502"/>
      <c r="EYV304" s="502"/>
      <c r="EYW304" s="502"/>
      <c r="EYX304" s="502"/>
      <c r="EYY304" s="502"/>
      <c r="EYZ304" s="502"/>
      <c r="EZA304" s="502"/>
      <c r="EZB304" s="502"/>
      <c r="EZC304" s="502"/>
      <c r="EZD304" s="502"/>
      <c r="EZE304" s="502"/>
      <c r="EZF304" s="502"/>
      <c r="EZG304" s="502"/>
      <c r="EZH304" s="502"/>
      <c r="EZI304" s="502"/>
      <c r="EZJ304" s="502"/>
      <c r="EZK304" s="502"/>
      <c r="EZL304" s="502"/>
      <c r="EZM304" s="502"/>
      <c r="EZN304" s="502"/>
      <c r="EZO304" s="502"/>
      <c r="EZP304" s="502"/>
      <c r="EZQ304" s="502"/>
      <c r="EZR304" s="502"/>
      <c r="EZS304" s="502"/>
      <c r="EZT304" s="502"/>
      <c r="EZU304" s="502"/>
      <c r="EZV304" s="502"/>
      <c r="EZW304" s="502"/>
      <c r="EZX304" s="502"/>
      <c r="EZY304" s="502"/>
      <c r="EZZ304" s="502"/>
      <c r="FAA304" s="502"/>
      <c r="FAB304" s="502"/>
      <c r="FAC304" s="502"/>
      <c r="FAD304" s="502"/>
      <c r="FAE304" s="502"/>
      <c r="FAF304" s="502"/>
      <c r="FAG304" s="502"/>
      <c r="FAH304" s="502"/>
      <c r="FAI304" s="502"/>
      <c r="FAJ304" s="502"/>
      <c r="FAK304" s="502"/>
      <c r="FAL304" s="502"/>
      <c r="FAM304" s="502"/>
      <c r="FAN304" s="502"/>
      <c r="FAO304" s="502"/>
      <c r="FAP304" s="502"/>
      <c r="FAQ304" s="502"/>
      <c r="FAR304" s="502"/>
      <c r="FAS304" s="502"/>
      <c r="FAT304" s="502"/>
      <c r="FAU304" s="502"/>
      <c r="FAV304" s="502"/>
      <c r="FAW304" s="502"/>
      <c r="FAX304" s="502"/>
      <c r="FAY304" s="502"/>
      <c r="FAZ304" s="502"/>
      <c r="FBA304" s="502"/>
      <c r="FBB304" s="502"/>
      <c r="FBC304" s="502"/>
      <c r="FBD304" s="502"/>
      <c r="FBE304" s="502"/>
      <c r="FBF304" s="502"/>
      <c r="FBG304" s="502"/>
      <c r="FBH304" s="502"/>
      <c r="FBI304" s="502"/>
      <c r="FBJ304" s="502"/>
      <c r="FBK304" s="502"/>
      <c r="FBL304" s="502"/>
      <c r="FBM304" s="502"/>
      <c r="FBN304" s="502"/>
      <c r="FBO304" s="502"/>
      <c r="FBP304" s="502"/>
      <c r="FBQ304" s="502"/>
      <c r="FBR304" s="502"/>
      <c r="FBS304" s="502"/>
      <c r="FBT304" s="502"/>
      <c r="FBU304" s="502"/>
      <c r="FBV304" s="502"/>
      <c r="FBW304" s="502"/>
      <c r="FBX304" s="502"/>
      <c r="FBY304" s="502"/>
      <c r="FBZ304" s="502"/>
      <c r="FCA304" s="502"/>
      <c r="FCB304" s="502"/>
      <c r="FCC304" s="502"/>
      <c r="FCD304" s="502"/>
      <c r="FCE304" s="502"/>
      <c r="FCF304" s="502"/>
      <c r="FCG304" s="502"/>
      <c r="FCH304" s="502"/>
      <c r="FCI304" s="502"/>
      <c r="FCJ304" s="502"/>
      <c r="FCK304" s="502"/>
      <c r="FCL304" s="502"/>
      <c r="FCM304" s="502"/>
      <c r="FCN304" s="502"/>
      <c r="FCO304" s="502"/>
      <c r="FCP304" s="502"/>
      <c r="FCQ304" s="502"/>
      <c r="FCR304" s="502"/>
      <c r="FCS304" s="502"/>
      <c r="FCT304" s="502"/>
      <c r="FCU304" s="502"/>
      <c r="FCV304" s="502"/>
      <c r="FCW304" s="502"/>
      <c r="FCX304" s="502"/>
      <c r="FCY304" s="502"/>
      <c r="FCZ304" s="502"/>
      <c r="FDA304" s="502"/>
      <c r="FDB304" s="502"/>
      <c r="FDC304" s="502"/>
      <c r="FDD304" s="502"/>
      <c r="FDE304" s="502"/>
      <c r="FDF304" s="502"/>
      <c r="FDG304" s="502"/>
      <c r="FDH304" s="502"/>
      <c r="FDI304" s="502"/>
      <c r="FDJ304" s="502"/>
      <c r="FDK304" s="502"/>
      <c r="FDL304" s="502"/>
      <c r="FDM304" s="502"/>
      <c r="FDN304" s="502"/>
      <c r="FDO304" s="502"/>
      <c r="FDP304" s="502"/>
      <c r="FDQ304" s="502"/>
      <c r="FDR304" s="502"/>
      <c r="FDS304" s="502"/>
      <c r="FDT304" s="502"/>
      <c r="FDU304" s="502"/>
      <c r="FDV304" s="502"/>
      <c r="FDW304" s="502"/>
      <c r="FDX304" s="502"/>
      <c r="FDY304" s="502"/>
      <c r="FDZ304" s="502"/>
      <c r="FEA304" s="502"/>
      <c r="FEB304" s="502"/>
      <c r="FEC304" s="502"/>
      <c r="FED304" s="502"/>
      <c r="FEE304" s="502"/>
      <c r="FEF304" s="502"/>
      <c r="FEG304" s="502"/>
      <c r="FEH304" s="502"/>
      <c r="FEI304" s="502"/>
      <c r="FEJ304" s="502"/>
      <c r="FEK304" s="502"/>
      <c r="FEL304" s="502"/>
      <c r="FEM304" s="502"/>
      <c r="FEN304" s="502"/>
      <c r="FEO304" s="502"/>
      <c r="FEP304" s="502"/>
      <c r="FEQ304" s="502"/>
      <c r="FER304" s="502"/>
      <c r="FES304" s="502"/>
      <c r="FET304" s="502"/>
      <c r="FEU304" s="502"/>
      <c r="FEV304" s="502"/>
      <c r="FEW304" s="502"/>
      <c r="FEX304" s="502"/>
      <c r="FEY304" s="502"/>
      <c r="FEZ304" s="502"/>
      <c r="FFA304" s="502"/>
      <c r="FFB304" s="502"/>
      <c r="FFC304" s="502"/>
      <c r="FFD304" s="502"/>
      <c r="FFE304" s="502"/>
      <c r="FFF304" s="502"/>
      <c r="FFG304" s="502"/>
      <c r="FFH304" s="502"/>
      <c r="FFI304" s="502"/>
      <c r="FFJ304" s="502"/>
      <c r="FFK304" s="502"/>
      <c r="FFL304" s="502"/>
      <c r="FFM304" s="502"/>
      <c r="FFN304" s="502"/>
      <c r="FFO304" s="502"/>
      <c r="FFP304" s="502"/>
      <c r="FFQ304" s="502"/>
      <c r="FFR304" s="502"/>
      <c r="FFS304" s="502"/>
      <c r="FFT304" s="502"/>
      <c r="FFU304" s="502"/>
      <c r="FFV304" s="502"/>
      <c r="FFW304" s="502"/>
      <c r="FFX304" s="502"/>
      <c r="FFY304" s="502"/>
      <c r="FFZ304" s="502"/>
      <c r="FGA304" s="502"/>
      <c r="FGB304" s="502"/>
      <c r="FGC304" s="502"/>
      <c r="FGD304" s="502"/>
      <c r="FGE304" s="502"/>
      <c r="FGF304" s="502"/>
      <c r="FGG304" s="502"/>
      <c r="FGH304" s="502"/>
      <c r="FGI304" s="502"/>
      <c r="FGJ304" s="502"/>
      <c r="FGK304" s="502"/>
      <c r="FGL304" s="502"/>
      <c r="FGM304" s="502"/>
      <c r="FGN304" s="502"/>
      <c r="FGO304" s="502"/>
      <c r="FGP304" s="502"/>
      <c r="FGQ304" s="502"/>
      <c r="FGR304" s="502"/>
      <c r="FGS304" s="502"/>
      <c r="FGT304" s="502"/>
      <c r="FGU304" s="502"/>
      <c r="FGV304" s="502"/>
      <c r="FGW304" s="502"/>
      <c r="FGX304" s="502"/>
      <c r="FGY304" s="502"/>
      <c r="FGZ304" s="502"/>
      <c r="FHA304" s="502"/>
      <c r="FHB304" s="502"/>
      <c r="FHC304" s="502"/>
      <c r="FHD304" s="502"/>
      <c r="FHE304" s="502"/>
      <c r="FHF304" s="502"/>
      <c r="FHG304" s="502"/>
      <c r="FHH304" s="502"/>
      <c r="FHI304" s="502"/>
      <c r="FHJ304" s="502"/>
      <c r="FHK304" s="502"/>
      <c r="FHL304" s="502"/>
      <c r="FHM304" s="502"/>
      <c r="FHN304" s="502"/>
      <c r="FHO304" s="502"/>
      <c r="FHP304" s="502"/>
      <c r="FHQ304" s="502"/>
      <c r="FHR304" s="502"/>
      <c r="FHS304" s="502"/>
      <c r="FHT304" s="502"/>
      <c r="FHU304" s="502"/>
      <c r="FHV304" s="502"/>
      <c r="FHW304" s="502"/>
      <c r="FHX304" s="502"/>
      <c r="FHY304" s="502"/>
      <c r="FHZ304" s="502"/>
      <c r="FIA304" s="502"/>
      <c r="FIB304" s="502"/>
      <c r="FIC304" s="502"/>
      <c r="FID304" s="502"/>
      <c r="FIE304" s="502"/>
      <c r="FIF304" s="502"/>
      <c r="FIG304" s="502"/>
      <c r="FIH304" s="502"/>
      <c r="FII304" s="502"/>
      <c r="FIJ304" s="502"/>
      <c r="FIK304" s="502"/>
      <c r="FIL304" s="502"/>
      <c r="FIM304" s="502"/>
      <c r="FIN304" s="502"/>
      <c r="FIO304" s="502"/>
      <c r="FIP304" s="502"/>
      <c r="FIQ304" s="502"/>
      <c r="FIR304" s="502"/>
      <c r="FIS304" s="502"/>
      <c r="FIT304" s="502"/>
      <c r="FIU304" s="502"/>
      <c r="FIV304" s="502"/>
      <c r="FIW304" s="502"/>
      <c r="FIX304" s="502"/>
      <c r="FIY304" s="502"/>
      <c r="FIZ304" s="502"/>
      <c r="FJA304" s="502"/>
      <c r="FJB304" s="502"/>
      <c r="FJC304" s="502"/>
      <c r="FJD304" s="502"/>
      <c r="FJE304" s="502"/>
      <c r="FJF304" s="502"/>
      <c r="FJG304" s="502"/>
      <c r="FJH304" s="502"/>
      <c r="FJI304" s="502"/>
      <c r="FJJ304" s="502"/>
      <c r="FJK304" s="502"/>
      <c r="FJL304" s="502"/>
      <c r="FJM304" s="502"/>
      <c r="FJN304" s="502"/>
      <c r="FJO304" s="502"/>
      <c r="FJP304" s="502"/>
      <c r="FJQ304" s="502"/>
      <c r="FJR304" s="502"/>
      <c r="FJS304" s="502"/>
      <c r="FJT304" s="502"/>
      <c r="FJU304" s="502"/>
      <c r="FJV304" s="502"/>
      <c r="FJW304" s="502"/>
      <c r="FJX304" s="502"/>
      <c r="FJY304" s="502"/>
      <c r="FJZ304" s="502"/>
      <c r="FKA304" s="502"/>
      <c r="FKB304" s="502"/>
      <c r="FKC304" s="502"/>
      <c r="FKD304" s="502"/>
      <c r="FKE304" s="502"/>
      <c r="FKF304" s="502"/>
      <c r="FKG304" s="502"/>
      <c r="FKH304" s="502"/>
      <c r="FKI304" s="502"/>
      <c r="FKJ304" s="502"/>
      <c r="FKK304" s="502"/>
      <c r="FKL304" s="502"/>
      <c r="FKM304" s="502"/>
      <c r="FKN304" s="502"/>
      <c r="FKO304" s="502"/>
      <c r="FKP304" s="502"/>
      <c r="FKQ304" s="502"/>
      <c r="FKR304" s="502"/>
      <c r="FKS304" s="502"/>
      <c r="FKT304" s="502"/>
      <c r="FKU304" s="502"/>
      <c r="FKV304" s="502"/>
      <c r="FKW304" s="502"/>
      <c r="FKX304" s="502"/>
      <c r="FKY304" s="502"/>
      <c r="FKZ304" s="502"/>
      <c r="FLA304" s="502"/>
      <c r="FLB304" s="502"/>
      <c r="FLC304" s="502"/>
      <c r="FLD304" s="502"/>
      <c r="FLE304" s="502"/>
      <c r="FLF304" s="502"/>
      <c r="FLG304" s="502"/>
      <c r="FLH304" s="502"/>
      <c r="FLI304" s="502"/>
      <c r="FLJ304" s="502"/>
      <c r="FLK304" s="502"/>
      <c r="FLL304" s="502"/>
      <c r="FLM304" s="502"/>
      <c r="FLN304" s="502"/>
      <c r="FLO304" s="502"/>
      <c r="FLP304" s="502"/>
      <c r="FLQ304" s="502"/>
      <c r="FLR304" s="502"/>
      <c r="FLS304" s="502"/>
      <c r="FLT304" s="502"/>
      <c r="FLU304" s="502"/>
      <c r="FLV304" s="502"/>
      <c r="FLW304" s="502"/>
      <c r="FLX304" s="502"/>
      <c r="FLY304" s="502"/>
      <c r="FLZ304" s="502"/>
      <c r="FMA304" s="502"/>
      <c r="FMB304" s="502"/>
      <c r="FMC304" s="502"/>
      <c r="FMD304" s="502"/>
      <c r="FME304" s="502"/>
      <c r="FMF304" s="502"/>
      <c r="FMG304" s="502"/>
      <c r="FMH304" s="502"/>
      <c r="FMI304" s="502"/>
      <c r="FMJ304" s="502"/>
      <c r="FMK304" s="502"/>
      <c r="FML304" s="502"/>
      <c r="FMM304" s="502"/>
      <c r="FMN304" s="502"/>
      <c r="FMO304" s="502"/>
      <c r="FMP304" s="502"/>
      <c r="FMQ304" s="502"/>
      <c r="FMR304" s="502"/>
      <c r="FMS304" s="502"/>
      <c r="FMT304" s="502"/>
      <c r="FMU304" s="502"/>
      <c r="FMV304" s="502"/>
      <c r="FMW304" s="502"/>
      <c r="FMX304" s="502"/>
      <c r="FMY304" s="502"/>
      <c r="FMZ304" s="502"/>
      <c r="FNA304" s="502"/>
      <c r="FNB304" s="502"/>
      <c r="FNC304" s="502"/>
      <c r="FND304" s="502"/>
      <c r="FNE304" s="502"/>
      <c r="FNF304" s="502"/>
      <c r="FNG304" s="502"/>
      <c r="FNH304" s="502"/>
      <c r="FNI304" s="502"/>
      <c r="FNJ304" s="502"/>
      <c r="FNK304" s="502"/>
      <c r="FNL304" s="502"/>
      <c r="FNM304" s="502"/>
      <c r="FNN304" s="502"/>
      <c r="FNO304" s="502"/>
      <c r="FNP304" s="502"/>
      <c r="FNQ304" s="502"/>
      <c r="FNR304" s="502"/>
      <c r="FNS304" s="502"/>
      <c r="FNT304" s="502"/>
      <c r="FNU304" s="502"/>
      <c r="FNV304" s="502"/>
      <c r="FNW304" s="502"/>
      <c r="FNX304" s="502"/>
      <c r="FNY304" s="502"/>
      <c r="FNZ304" s="502"/>
      <c r="FOA304" s="502"/>
      <c r="FOB304" s="502"/>
      <c r="FOC304" s="502"/>
      <c r="FOD304" s="502"/>
      <c r="FOE304" s="502"/>
      <c r="FOF304" s="502"/>
      <c r="FOG304" s="502"/>
      <c r="FOH304" s="502"/>
      <c r="FOI304" s="502"/>
      <c r="FOJ304" s="502"/>
      <c r="FOK304" s="502"/>
      <c r="FOL304" s="502"/>
      <c r="FOM304" s="502"/>
      <c r="FON304" s="502"/>
      <c r="FOO304" s="502"/>
      <c r="FOP304" s="502"/>
      <c r="FOQ304" s="502"/>
      <c r="FOR304" s="502"/>
      <c r="FOS304" s="502"/>
      <c r="FOT304" s="502"/>
      <c r="FOU304" s="502"/>
      <c r="FOV304" s="502"/>
      <c r="FOW304" s="502"/>
      <c r="FOX304" s="502"/>
      <c r="FOY304" s="502"/>
      <c r="FOZ304" s="502"/>
      <c r="FPA304" s="502"/>
      <c r="FPB304" s="502"/>
      <c r="FPC304" s="502"/>
      <c r="FPD304" s="502"/>
      <c r="FPE304" s="502"/>
      <c r="FPF304" s="502"/>
      <c r="FPG304" s="502"/>
      <c r="FPH304" s="502"/>
      <c r="FPI304" s="502"/>
      <c r="FPJ304" s="502"/>
      <c r="FPK304" s="502"/>
      <c r="FPL304" s="502"/>
      <c r="FPM304" s="502"/>
      <c r="FPN304" s="502"/>
      <c r="FPO304" s="502"/>
      <c r="FPP304" s="502"/>
      <c r="FPQ304" s="502"/>
      <c r="FPR304" s="502"/>
      <c r="FPS304" s="502"/>
      <c r="FPT304" s="502"/>
      <c r="FPU304" s="502"/>
      <c r="FPV304" s="502"/>
      <c r="FPW304" s="502"/>
      <c r="FPX304" s="502"/>
      <c r="FPY304" s="502"/>
      <c r="FPZ304" s="502"/>
      <c r="FQA304" s="502"/>
      <c r="FQB304" s="502"/>
      <c r="FQC304" s="502"/>
      <c r="FQD304" s="502"/>
      <c r="FQE304" s="502"/>
      <c r="FQF304" s="502"/>
      <c r="FQG304" s="502"/>
      <c r="FQH304" s="502"/>
      <c r="FQI304" s="502"/>
      <c r="FQJ304" s="502"/>
      <c r="FQK304" s="502"/>
      <c r="FQL304" s="502"/>
      <c r="FQM304" s="502"/>
      <c r="FQN304" s="502"/>
      <c r="FQO304" s="502"/>
      <c r="FQP304" s="502"/>
      <c r="FQQ304" s="502"/>
      <c r="FQR304" s="502"/>
      <c r="FQS304" s="502"/>
      <c r="FQT304" s="502"/>
      <c r="FQU304" s="502"/>
      <c r="FQV304" s="502"/>
      <c r="FQW304" s="502"/>
      <c r="FQX304" s="502"/>
      <c r="FQY304" s="502"/>
      <c r="FQZ304" s="502"/>
      <c r="FRA304" s="502"/>
      <c r="FRB304" s="502"/>
      <c r="FRC304" s="502"/>
      <c r="FRD304" s="502"/>
      <c r="FRE304" s="502"/>
      <c r="FRF304" s="502"/>
      <c r="FRG304" s="502"/>
      <c r="FRH304" s="502"/>
      <c r="FRI304" s="502"/>
      <c r="FRJ304" s="502"/>
      <c r="FRK304" s="502"/>
      <c r="FRL304" s="502"/>
      <c r="FRM304" s="502"/>
      <c r="FRN304" s="502"/>
      <c r="FRO304" s="502"/>
      <c r="FRP304" s="502"/>
      <c r="FRQ304" s="502"/>
      <c r="FRR304" s="502"/>
      <c r="FRS304" s="502"/>
      <c r="FRT304" s="502"/>
      <c r="FRU304" s="502"/>
      <c r="FRV304" s="502"/>
      <c r="FRW304" s="502"/>
      <c r="FRX304" s="502"/>
      <c r="FRY304" s="502"/>
      <c r="FRZ304" s="502"/>
      <c r="FSA304" s="502"/>
      <c r="FSB304" s="502"/>
      <c r="FSC304" s="502"/>
      <c r="FSD304" s="502"/>
      <c r="FSE304" s="502"/>
      <c r="FSF304" s="502"/>
      <c r="FSG304" s="502"/>
      <c r="FSH304" s="502"/>
      <c r="FSI304" s="502"/>
      <c r="FSJ304" s="502"/>
      <c r="FSK304" s="502"/>
      <c r="FSL304" s="502"/>
      <c r="FSM304" s="502"/>
      <c r="FSN304" s="502"/>
      <c r="FSO304" s="502"/>
      <c r="FSP304" s="502"/>
      <c r="FSQ304" s="502"/>
      <c r="FSR304" s="502"/>
      <c r="FSS304" s="502"/>
      <c r="FST304" s="502"/>
      <c r="FSU304" s="502"/>
      <c r="FSV304" s="502"/>
      <c r="FSW304" s="502"/>
      <c r="FSX304" s="502"/>
      <c r="FSY304" s="502"/>
      <c r="FSZ304" s="502"/>
      <c r="FTA304" s="502"/>
      <c r="FTB304" s="502"/>
      <c r="FTC304" s="502"/>
      <c r="FTD304" s="502"/>
      <c r="FTE304" s="502"/>
      <c r="FTF304" s="502"/>
      <c r="FTG304" s="502"/>
      <c r="FTH304" s="502"/>
      <c r="FTI304" s="502"/>
      <c r="FTJ304" s="502"/>
      <c r="FTK304" s="502"/>
      <c r="FTL304" s="502"/>
      <c r="FTM304" s="502"/>
      <c r="FTN304" s="502"/>
      <c r="FTO304" s="502"/>
      <c r="FTP304" s="502"/>
      <c r="FTQ304" s="502"/>
      <c r="FTR304" s="502"/>
      <c r="FTS304" s="502"/>
      <c r="FTT304" s="502"/>
      <c r="FTU304" s="502"/>
      <c r="FTV304" s="502"/>
      <c r="FTW304" s="502"/>
      <c r="FTX304" s="502"/>
      <c r="FTY304" s="502"/>
      <c r="FTZ304" s="502"/>
      <c r="FUA304" s="502"/>
      <c r="FUB304" s="502"/>
      <c r="FUC304" s="502"/>
      <c r="FUD304" s="502"/>
      <c r="FUE304" s="502"/>
      <c r="FUF304" s="502"/>
      <c r="FUG304" s="502"/>
      <c r="FUH304" s="502"/>
      <c r="FUI304" s="502"/>
      <c r="FUJ304" s="502"/>
      <c r="FUK304" s="502"/>
      <c r="FUL304" s="502"/>
      <c r="FUM304" s="502"/>
      <c r="FUN304" s="502"/>
      <c r="FUO304" s="502"/>
      <c r="FUP304" s="502"/>
      <c r="FUQ304" s="502"/>
      <c r="FUR304" s="502"/>
      <c r="FUS304" s="502"/>
      <c r="FUT304" s="502"/>
      <c r="FUU304" s="502"/>
      <c r="FUV304" s="502"/>
      <c r="FUW304" s="502"/>
      <c r="FUX304" s="502"/>
      <c r="FUY304" s="502"/>
      <c r="FUZ304" s="502"/>
      <c r="FVA304" s="502"/>
      <c r="FVB304" s="502"/>
      <c r="FVC304" s="502"/>
      <c r="FVD304" s="502"/>
      <c r="FVE304" s="502"/>
      <c r="FVF304" s="502"/>
      <c r="FVG304" s="502"/>
      <c r="FVH304" s="502"/>
      <c r="FVI304" s="502"/>
      <c r="FVJ304" s="502"/>
      <c r="FVK304" s="502"/>
      <c r="FVL304" s="502"/>
      <c r="FVM304" s="502"/>
      <c r="FVN304" s="502"/>
      <c r="FVO304" s="502"/>
      <c r="FVP304" s="502"/>
      <c r="FVQ304" s="502"/>
      <c r="FVR304" s="502"/>
      <c r="FVS304" s="502"/>
      <c r="FVT304" s="502"/>
      <c r="FVU304" s="502"/>
      <c r="FVV304" s="502"/>
      <c r="FVW304" s="502"/>
      <c r="FVX304" s="502"/>
      <c r="FVY304" s="502"/>
      <c r="FVZ304" s="502"/>
      <c r="FWA304" s="502"/>
      <c r="FWB304" s="502"/>
      <c r="FWC304" s="502"/>
      <c r="FWD304" s="502"/>
      <c r="FWE304" s="502"/>
      <c r="FWF304" s="502"/>
      <c r="FWG304" s="502"/>
      <c r="FWH304" s="502"/>
      <c r="FWI304" s="502"/>
      <c r="FWJ304" s="502"/>
      <c r="FWK304" s="502"/>
      <c r="FWL304" s="502"/>
      <c r="FWM304" s="502"/>
      <c r="FWN304" s="502"/>
      <c r="FWO304" s="502"/>
      <c r="FWP304" s="502"/>
      <c r="FWQ304" s="502"/>
      <c r="FWR304" s="502"/>
      <c r="FWS304" s="502"/>
      <c r="FWT304" s="502"/>
      <c r="FWU304" s="502"/>
      <c r="FWV304" s="502"/>
      <c r="FWW304" s="502"/>
      <c r="FWX304" s="502"/>
      <c r="FWY304" s="502"/>
      <c r="FWZ304" s="502"/>
      <c r="FXA304" s="502"/>
      <c r="FXB304" s="502"/>
      <c r="FXC304" s="502"/>
      <c r="FXD304" s="502"/>
      <c r="FXE304" s="502"/>
      <c r="FXF304" s="502"/>
      <c r="FXG304" s="502"/>
      <c r="FXH304" s="502"/>
      <c r="FXI304" s="502"/>
      <c r="FXJ304" s="502"/>
      <c r="FXK304" s="502"/>
      <c r="FXL304" s="502"/>
      <c r="FXM304" s="502"/>
      <c r="FXN304" s="502"/>
      <c r="FXO304" s="502"/>
      <c r="FXP304" s="502"/>
      <c r="FXQ304" s="502"/>
      <c r="FXR304" s="502"/>
      <c r="FXS304" s="502"/>
      <c r="FXT304" s="502"/>
      <c r="FXU304" s="502"/>
      <c r="FXV304" s="502"/>
      <c r="FXW304" s="502"/>
      <c r="FXX304" s="502"/>
      <c r="FXY304" s="502"/>
      <c r="FXZ304" s="502"/>
      <c r="FYA304" s="502"/>
      <c r="FYB304" s="502"/>
      <c r="FYC304" s="502"/>
      <c r="FYD304" s="502"/>
      <c r="FYE304" s="502"/>
      <c r="FYF304" s="502"/>
      <c r="FYG304" s="502"/>
      <c r="FYH304" s="502"/>
      <c r="FYI304" s="502"/>
      <c r="FYJ304" s="502"/>
      <c r="FYK304" s="502"/>
      <c r="FYL304" s="502"/>
      <c r="FYM304" s="502"/>
      <c r="FYN304" s="502"/>
      <c r="FYO304" s="502"/>
      <c r="FYP304" s="502"/>
      <c r="FYQ304" s="502"/>
      <c r="FYR304" s="502"/>
      <c r="FYS304" s="502"/>
      <c r="FYT304" s="502"/>
      <c r="FYU304" s="502"/>
      <c r="FYV304" s="502"/>
      <c r="FYW304" s="502"/>
      <c r="FYX304" s="502"/>
      <c r="FYY304" s="502"/>
      <c r="FYZ304" s="502"/>
      <c r="FZA304" s="502"/>
      <c r="FZB304" s="502"/>
      <c r="FZC304" s="502"/>
      <c r="FZD304" s="502"/>
      <c r="FZE304" s="502"/>
      <c r="FZF304" s="502"/>
      <c r="FZG304" s="502"/>
      <c r="FZH304" s="502"/>
      <c r="FZI304" s="502"/>
      <c r="FZJ304" s="502"/>
      <c r="FZK304" s="502"/>
      <c r="FZL304" s="502"/>
      <c r="FZM304" s="502"/>
      <c r="FZN304" s="502"/>
      <c r="FZO304" s="502"/>
      <c r="FZP304" s="502"/>
      <c r="FZQ304" s="502"/>
      <c r="FZR304" s="502"/>
      <c r="FZS304" s="502"/>
      <c r="FZT304" s="502"/>
      <c r="FZU304" s="502"/>
      <c r="FZV304" s="502"/>
      <c r="FZW304" s="502"/>
      <c r="FZX304" s="502"/>
      <c r="FZY304" s="502"/>
      <c r="FZZ304" s="502"/>
      <c r="GAA304" s="502"/>
      <c r="GAB304" s="502"/>
      <c r="GAC304" s="502"/>
      <c r="GAD304" s="502"/>
      <c r="GAE304" s="502"/>
      <c r="GAF304" s="502"/>
      <c r="GAG304" s="502"/>
      <c r="GAH304" s="502"/>
      <c r="GAI304" s="502"/>
      <c r="GAJ304" s="502"/>
      <c r="GAK304" s="502"/>
      <c r="GAL304" s="502"/>
      <c r="GAM304" s="502"/>
      <c r="GAN304" s="502"/>
      <c r="GAO304" s="502"/>
      <c r="GAP304" s="502"/>
      <c r="GAQ304" s="502"/>
      <c r="GAR304" s="502"/>
      <c r="GAS304" s="502"/>
      <c r="GAT304" s="502"/>
      <c r="GAU304" s="502"/>
      <c r="GAV304" s="502"/>
      <c r="GAW304" s="502"/>
      <c r="GAX304" s="502"/>
      <c r="GAY304" s="502"/>
      <c r="GAZ304" s="502"/>
      <c r="GBA304" s="502"/>
      <c r="GBB304" s="502"/>
      <c r="GBC304" s="502"/>
      <c r="GBD304" s="502"/>
      <c r="GBE304" s="502"/>
      <c r="GBF304" s="502"/>
      <c r="GBG304" s="502"/>
      <c r="GBH304" s="502"/>
      <c r="GBI304" s="502"/>
      <c r="GBJ304" s="502"/>
      <c r="GBK304" s="502"/>
      <c r="GBL304" s="502"/>
      <c r="GBM304" s="502"/>
      <c r="GBN304" s="502"/>
      <c r="GBO304" s="502"/>
      <c r="GBP304" s="502"/>
      <c r="GBQ304" s="502"/>
      <c r="GBR304" s="502"/>
      <c r="GBS304" s="502"/>
      <c r="GBT304" s="502"/>
      <c r="GBU304" s="502"/>
      <c r="GBV304" s="502"/>
      <c r="GBW304" s="502"/>
      <c r="GBX304" s="502"/>
      <c r="GBY304" s="502"/>
      <c r="GBZ304" s="502"/>
      <c r="GCA304" s="502"/>
      <c r="GCB304" s="502"/>
      <c r="GCC304" s="502"/>
      <c r="GCD304" s="502"/>
      <c r="GCE304" s="502"/>
      <c r="GCF304" s="502"/>
      <c r="GCG304" s="502"/>
      <c r="GCH304" s="502"/>
      <c r="GCI304" s="502"/>
      <c r="GCJ304" s="502"/>
      <c r="GCK304" s="502"/>
      <c r="GCL304" s="502"/>
      <c r="GCM304" s="502"/>
      <c r="GCN304" s="502"/>
      <c r="GCO304" s="502"/>
      <c r="GCP304" s="502"/>
      <c r="GCQ304" s="502"/>
      <c r="GCR304" s="502"/>
      <c r="GCS304" s="502"/>
      <c r="GCT304" s="502"/>
      <c r="GCU304" s="502"/>
      <c r="GCV304" s="502"/>
      <c r="GCW304" s="502"/>
      <c r="GCX304" s="502"/>
      <c r="GCY304" s="502"/>
      <c r="GCZ304" s="502"/>
      <c r="GDA304" s="502"/>
      <c r="GDB304" s="502"/>
      <c r="GDC304" s="502"/>
      <c r="GDD304" s="502"/>
      <c r="GDE304" s="502"/>
      <c r="GDF304" s="502"/>
      <c r="GDG304" s="502"/>
      <c r="GDH304" s="502"/>
      <c r="GDI304" s="502"/>
      <c r="GDJ304" s="502"/>
      <c r="GDK304" s="502"/>
      <c r="GDL304" s="502"/>
      <c r="GDM304" s="502"/>
      <c r="GDN304" s="502"/>
      <c r="GDO304" s="502"/>
      <c r="GDP304" s="502"/>
      <c r="GDQ304" s="502"/>
      <c r="GDR304" s="502"/>
      <c r="GDS304" s="502"/>
      <c r="GDT304" s="502"/>
      <c r="GDU304" s="502"/>
      <c r="GDV304" s="502"/>
      <c r="GDW304" s="502"/>
      <c r="GDX304" s="502"/>
      <c r="GDY304" s="502"/>
      <c r="GDZ304" s="502"/>
      <c r="GEA304" s="502"/>
      <c r="GEB304" s="502"/>
      <c r="GEC304" s="502"/>
      <c r="GED304" s="502"/>
      <c r="GEE304" s="502"/>
      <c r="GEF304" s="502"/>
      <c r="GEG304" s="502"/>
      <c r="GEH304" s="502"/>
      <c r="GEI304" s="502"/>
      <c r="GEJ304" s="502"/>
      <c r="GEK304" s="502"/>
      <c r="GEL304" s="502"/>
      <c r="GEM304" s="502"/>
      <c r="GEN304" s="502"/>
      <c r="GEO304" s="502"/>
      <c r="GEP304" s="502"/>
      <c r="GEQ304" s="502"/>
      <c r="GER304" s="502"/>
      <c r="GES304" s="502"/>
      <c r="GET304" s="502"/>
      <c r="GEU304" s="502"/>
      <c r="GEV304" s="502"/>
      <c r="GEW304" s="502"/>
      <c r="GEX304" s="502"/>
      <c r="GEY304" s="502"/>
      <c r="GEZ304" s="502"/>
      <c r="GFA304" s="502"/>
      <c r="GFB304" s="502"/>
      <c r="GFC304" s="502"/>
      <c r="GFD304" s="502"/>
      <c r="GFE304" s="502"/>
      <c r="GFF304" s="502"/>
      <c r="GFG304" s="502"/>
      <c r="GFH304" s="502"/>
      <c r="GFI304" s="502"/>
      <c r="GFJ304" s="502"/>
      <c r="GFK304" s="502"/>
      <c r="GFL304" s="502"/>
      <c r="GFM304" s="502"/>
      <c r="GFN304" s="502"/>
      <c r="GFO304" s="502"/>
      <c r="GFP304" s="502"/>
      <c r="GFQ304" s="502"/>
      <c r="GFR304" s="502"/>
      <c r="GFS304" s="502"/>
      <c r="GFT304" s="502"/>
      <c r="GFU304" s="502"/>
      <c r="GFV304" s="502"/>
      <c r="GFW304" s="502"/>
      <c r="GFX304" s="502"/>
      <c r="GFY304" s="502"/>
      <c r="GFZ304" s="502"/>
      <c r="GGA304" s="502"/>
      <c r="GGB304" s="502"/>
      <c r="GGC304" s="502"/>
      <c r="GGD304" s="502"/>
      <c r="GGE304" s="502"/>
      <c r="GGF304" s="502"/>
      <c r="GGG304" s="502"/>
      <c r="GGH304" s="502"/>
      <c r="GGI304" s="502"/>
      <c r="GGJ304" s="502"/>
      <c r="GGK304" s="502"/>
      <c r="GGL304" s="502"/>
      <c r="GGM304" s="502"/>
      <c r="GGN304" s="502"/>
      <c r="GGO304" s="502"/>
      <c r="GGP304" s="502"/>
      <c r="GGQ304" s="502"/>
      <c r="GGR304" s="502"/>
      <c r="GGS304" s="502"/>
      <c r="GGT304" s="502"/>
      <c r="GGU304" s="502"/>
      <c r="GGV304" s="502"/>
      <c r="GGW304" s="502"/>
      <c r="GGX304" s="502"/>
      <c r="GGY304" s="502"/>
      <c r="GGZ304" s="502"/>
      <c r="GHA304" s="502"/>
      <c r="GHB304" s="502"/>
      <c r="GHC304" s="502"/>
      <c r="GHD304" s="502"/>
      <c r="GHE304" s="502"/>
      <c r="GHF304" s="502"/>
      <c r="GHG304" s="502"/>
      <c r="GHH304" s="502"/>
      <c r="GHI304" s="502"/>
      <c r="GHJ304" s="502"/>
      <c r="GHK304" s="502"/>
      <c r="GHL304" s="502"/>
      <c r="GHM304" s="502"/>
      <c r="GHN304" s="502"/>
      <c r="GHO304" s="502"/>
      <c r="GHP304" s="502"/>
      <c r="GHQ304" s="502"/>
      <c r="GHR304" s="502"/>
      <c r="GHS304" s="502"/>
      <c r="GHT304" s="502"/>
      <c r="GHU304" s="502"/>
      <c r="GHV304" s="502"/>
      <c r="GHW304" s="502"/>
      <c r="GHX304" s="502"/>
      <c r="GHY304" s="502"/>
      <c r="GHZ304" s="502"/>
      <c r="GIA304" s="502"/>
      <c r="GIB304" s="502"/>
      <c r="GIC304" s="502"/>
      <c r="GID304" s="502"/>
      <c r="GIE304" s="502"/>
      <c r="GIF304" s="502"/>
      <c r="GIG304" s="502"/>
      <c r="GIH304" s="502"/>
      <c r="GII304" s="502"/>
      <c r="GIJ304" s="502"/>
      <c r="GIK304" s="502"/>
      <c r="GIL304" s="502"/>
      <c r="GIM304" s="502"/>
      <c r="GIN304" s="502"/>
      <c r="GIO304" s="502"/>
      <c r="GIP304" s="502"/>
      <c r="GIQ304" s="502"/>
      <c r="GIR304" s="502"/>
      <c r="GIS304" s="502"/>
      <c r="GIT304" s="502"/>
      <c r="GIU304" s="502"/>
      <c r="GIV304" s="502"/>
      <c r="GIW304" s="502"/>
      <c r="GIX304" s="502"/>
      <c r="GIY304" s="502"/>
      <c r="GIZ304" s="502"/>
      <c r="GJA304" s="502"/>
      <c r="GJB304" s="502"/>
      <c r="GJC304" s="502"/>
      <c r="GJD304" s="502"/>
      <c r="GJE304" s="502"/>
      <c r="GJF304" s="502"/>
      <c r="GJG304" s="502"/>
      <c r="GJH304" s="502"/>
      <c r="GJI304" s="502"/>
      <c r="GJJ304" s="502"/>
      <c r="GJK304" s="502"/>
      <c r="GJL304" s="502"/>
      <c r="GJM304" s="502"/>
      <c r="GJN304" s="502"/>
      <c r="GJO304" s="502"/>
      <c r="GJP304" s="502"/>
      <c r="GJQ304" s="502"/>
      <c r="GJR304" s="502"/>
      <c r="GJS304" s="502"/>
      <c r="GJT304" s="502"/>
      <c r="GJU304" s="502"/>
      <c r="GJV304" s="502"/>
      <c r="GJW304" s="502"/>
      <c r="GJX304" s="502"/>
      <c r="GJY304" s="502"/>
      <c r="GJZ304" s="502"/>
      <c r="GKA304" s="502"/>
      <c r="GKB304" s="502"/>
      <c r="GKC304" s="502"/>
      <c r="GKD304" s="502"/>
      <c r="GKE304" s="502"/>
      <c r="GKF304" s="502"/>
      <c r="GKG304" s="502"/>
      <c r="GKH304" s="502"/>
      <c r="GKI304" s="502"/>
      <c r="GKJ304" s="502"/>
      <c r="GKK304" s="502"/>
      <c r="GKL304" s="502"/>
      <c r="GKM304" s="502"/>
      <c r="GKN304" s="502"/>
      <c r="GKO304" s="502"/>
      <c r="GKP304" s="502"/>
      <c r="GKQ304" s="502"/>
      <c r="GKR304" s="502"/>
      <c r="GKS304" s="502"/>
      <c r="GKT304" s="502"/>
      <c r="GKU304" s="502"/>
      <c r="GKV304" s="502"/>
      <c r="GKW304" s="502"/>
      <c r="GKX304" s="502"/>
      <c r="GKY304" s="502"/>
      <c r="GKZ304" s="502"/>
      <c r="GLA304" s="502"/>
      <c r="GLB304" s="502"/>
      <c r="GLC304" s="502"/>
      <c r="GLD304" s="502"/>
      <c r="GLE304" s="502"/>
      <c r="GLF304" s="502"/>
      <c r="GLG304" s="502"/>
      <c r="GLH304" s="502"/>
      <c r="GLI304" s="502"/>
      <c r="GLJ304" s="502"/>
      <c r="GLK304" s="502"/>
      <c r="GLL304" s="502"/>
      <c r="GLM304" s="502"/>
      <c r="GLN304" s="502"/>
      <c r="GLO304" s="502"/>
      <c r="GLP304" s="502"/>
      <c r="GLQ304" s="502"/>
      <c r="GLR304" s="502"/>
      <c r="GLS304" s="502"/>
      <c r="GLT304" s="502"/>
      <c r="GLU304" s="502"/>
      <c r="GLV304" s="502"/>
      <c r="GLW304" s="502"/>
      <c r="GLX304" s="502"/>
      <c r="GLY304" s="502"/>
      <c r="GLZ304" s="502"/>
      <c r="GMA304" s="502"/>
      <c r="GMB304" s="502"/>
      <c r="GMC304" s="502"/>
      <c r="GMD304" s="502"/>
      <c r="GME304" s="502"/>
      <c r="GMF304" s="502"/>
      <c r="GMG304" s="502"/>
      <c r="GMH304" s="502"/>
      <c r="GMI304" s="502"/>
      <c r="GMJ304" s="502"/>
      <c r="GMK304" s="502"/>
      <c r="GML304" s="502"/>
      <c r="GMM304" s="502"/>
      <c r="GMN304" s="502"/>
      <c r="GMO304" s="502"/>
      <c r="GMP304" s="502"/>
      <c r="GMQ304" s="502"/>
      <c r="GMR304" s="502"/>
      <c r="GMS304" s="502"/>
      <c r="GMT304" s="502"/>
      <c r="GMU304" s="502"/>
      <c r="GMV304" s="502"/>
      <c r="GMW304" s="502"/>
      <c r="GMX304" s="502"/>
      <c r="GMY304" s="502"/>
      <c r="GMZ304" s="502"/>
      <c r="GNA304" s="502"/>
      <c r="GNB304" s="502"/>
      <c r="GNC304" s="502"/>
      <c r="GND304" s="502"/>
      <c r="GNE304" s="502"/>
      <c r="GNF304" s="502"/>
      <c r="GNG304" s="502"/>
      <c r="GNH304" s="502"/>
      <c r="GNI304" s="502"/>
      <c r="GNJ304" s="502"/>
      <c r="GNK304" s="502"/>
      <c r="GNL304" s="502"/>
      <c r="GNM304" s="502"/>
      <c r="GNN304" s="502"/>
      <c r="GNO304" s="502"/>
      <c r="GNP304" s="502"/>
      <c r="GNQ304" s="502"/>
      <c r="GNR304" s="502"/>
      <c r="GNS304" s="502"/>
      <c r="GNT304" s="502"/>
      <c r="GNU304" s="502"/>
      <c r="GNV304" s="502"/>
      <c r="GNW304" s="502"/>
      <c r="GNX304" s="502"/>
      <c r="GNY304" s="502"/>
      <c r="GNZ304" s="502"/>
      <c r="GOA304" s="502"/>
      <c r="GOB304" s="502"/>
      <c r="GOC304" s="502"/>
      <c r="GOD304" s="502"/>
      <c r="GOE304" s="502"/>
      <c r="GOF304" s="502"/>
      <c r="GOG304" s="502"/>
      <c r="GOH304" s="502"/>
      <c r="GOI304" s="502"/>
      <c r="GOJ304" s="502"/>
      <c r="GOK304" s="502"/>
      <c r="GOL304" s="502"/>
      <c r="GOM304" s="502"/>
      <c r="GON304" s="502"/>
      <c r="GOO304" s="502"/>
      <c r="GOP304" s="502"/>
      <c r="GOQ304" s="502"/>
      <c r="GOR304" s="502"/>
      <c r="GOS304" s="502"/>
      <c r="GOT304" s="502"/>
      <c r="GOU304" s="502"/>
      <c r="GOV304" s="502"/>
      <c r="GOW304" s="502"/>
      <c r="GOX304" s="502"/>
      <c r="GOY304" s="502"/>
      <c r="GOZ304" s="502"/>
      <c r="GPA304" s="502"/>
      <c r="GPB304" s="502"/>
      <c r="GPC304" s="502"/>
      <c r="GPD304" s="502"/>
      <c r="GPE304" s="502"/>
      <c r="GPF304" s="502"/>
      <c r="GPG304" s="502"/>
      <c r="GPH304" s="502"/>
      <c r="GPI304" s="502"/>
      <c r="GPJ304" s="502"/>
      <c r="GPK304" s="502"/>
      <c r="GPL304" s="502"/>
      <c r="GPM304" s="502"/>
      <c r="GPN304" s="502"/>
      <c r="GPO304" s="502"/>
      <c r="GPP304" s="502"/>
      <c r="GPQ304" s="502"/>
      <c r="GPR304" s="502"/>
      <c r="GPS304" s="502"/>
      <c r="GPT304" s="502"/>
      <c r="GPU304" s="502"/>
      <c r="GPV304" s="502"/>
      <c r="GPW304" s="502"/>
      <c r="GPX304" s="502"/>
      <c r="GPY304" s="502"/>
      <c r="GPZ304" s="502"/>
      <c r="GQA304" s="502"/>
      <c r="GQB304" s="502"/>
      <c r="GQC304" s="502"/>
      <c r="GQD304" s="502"/>
      <c r="GQE304" s="502"/>
      <c r="GQF304" s="502"/>
      <c r="GQG304" s="502"/>
      <c r="GQH304" s="502"/>
      <c r="GQI304" s="502"/>
      <c r="GQJ304" s="502"/>
      <c r="GQK304" s="502"/>
      <c r="GQL304" s="502"/>
      <c r="GQM304" s="502"/>
      <c r="GQN304" s="502"/>
      <c r="GQO304" s="502"/>
      <c r="GQP304" s="502"/>
      <c r="GQQ304" s="502"/>
      <c r="GQR304" s="502"/>
      <c r="GQS304" s="502"/>
      <c r="GQT304" s="502"/>
      <c r="GQU304" s="502"/>
      <c r="GQV304" s="502"/>
      <c r="GQW304" s="502"/>
      <c r="GQX304" s="502"/>
      <c r="GQY304" s="502"/>
      <c r="GQZ304" s="502"/>
      <c r="GRA304" s="502"/>
      <c r="GRB304" s="502"/>
      <c r="GRC304" s="502"/>
      <c r="GRD304" s="502"/>
      <c r="GRE304" s="502"/>
      <c r="GRF304" s="502"/>
      <c r="GRG304" s="502"/>
      <c r="GRH304" s="502"/>
      <c r="GRI304" s="502"/>
      <c r="GRJ304" s="502"/>
      <c r="GRK304" s="502"/>
      <c r="GRL304" s="502"/>
      <c r="GRM304" s="502"/>
      <c r="GRN304" s="502"/>
      <c r="GRO304" s="502"/>
      <c r="GRP304" s="502"/>
      <c r="GRQ304" s="502"/>
      <c r="GRR304" s="502"/>
      <c r="GRS304" s="502"/>
      <c r="GRT304" s="502"/>
      <c r="GRU304" s="502"/>
      <c r="GRV304" s="502"/>
      <c r="GRW304" s="502"/>
      <c r="GRX304" s="502"/>
      <c r="GRY304" s="502"/>
      <c r="GRZ304" s="502"/>
      <c r="GSA304" s="502"/>
      <c r="GSB304" s="502"/>
      <c r="GSC304" s="502"/>
      <c r="GSD304" s="502"/>
      <c r="GSE304" s="502"/>
      <c r="GSF304" s="502"/>
      <c r="GSG304" s="502"/>
      <c r="GSH304" s="502"/>
      <c r="GSI304" s="502"/>
      <c r="GSJ304" s="502"/>
      <c r="GSK304" s="502"/>
      <c r="GSL304" s="502"/>
      <c r="GSM304" s="502"/>
      <c r="GSN304" s="502"/>
      <c r="GSO304" s="502"/>
      <c r="GSP304" s="502"/>
      <c r="GSQ304" s="502"/>
      <c r="GSR304" s="502"/>
      <c r="GSS304" s="502"/>
      <c r="GST304" s="502"/>
      <c r="GSU304" s="502"/>
      <c r="GSV304" s="502"/>
      <c r="GSW304" s="502"/>
      <c r="GSX304" s="502"/>
      <c r="GSY304" s="502"/>
      <c r="GSZ304" s="502"/>
      <c r="GTA304" s="502"/>
      <c r="GTB304" s="502"/>
      <c r="GTC304" s="502"/>
      <c r="GTD304" s="502"/>
      <c r="GTE304" s="502"/>
      <c r="GTF304" s="502"/>
      <c r="GTG304" s="502"/>
      <c r="GTH304" s="502"/>
      <c r="GTI304" s="502"/>
      <c r="GTJ304" s="502"/>
      <c r="GTK304" s="502"/>
      <c r="GTL304" s="502"/>
      <c r="GTM304" s="502"/>
      <c r="GTN304" s="502"/>
      <c r="GTO304" s="502"/>
      <c r="GTP304" s="502"/>
      <c r="GTQ304" s="502"/>
      <c r="GTR304" s="502"/>
      <c r="GTS304" s="502"/>
      <c r="GTT304" s="502"/>
      <c r="GTU304" s="502"/>
      <c r="GTV304" s="502"/>
      <c r="GTW304" s="502"/>
      <c r="GTX304" s="502"/>
      <c r="GTY304" s="502"/>
      <c r="GTZ304" s="502"/>
      <c r="GUA304" s="502"/>
      <c r="GUB304" s="502"/>
      <c r="GUC304" s="502"/>
      <c r="GUD304" s="502"/>
      <c r="GUE304" s="502"/>
      <c r="GUF304" s="502"/>
      <c r="GUG304" s="502"/>
      <c r="GUH304" s="502"/>
      <c r="GUI304" s="502"/>
      <c r="GUJ304" s="502"/>
      <c r="GUK304" s="502"/>
      <c r="GUL304" s="502"/>
      <c r="GUM304" s="502"/>
      <c r="GUN304" s="502"/>
      <c r="GUO304" s="502"/>
      <c r="GUP304" s="502"/>
      <c r="GUQ304" s="502"/>
      <c r="GUR304" s="502"/>
      <c r="GUS304" s="502"/>
      <c r="GUT304" s="502"/>
      <c r="GUU304" s="502"/>
      <c r="GUV304" s="502"/>
      <c r="GUW304" s="502"/>
      <c r="GUX304" s="502"/>
      <c r="GUY304" s="502"/>
      <c r="GUZ304" s="502"/>
      <c r="GVA304" s="502"/>
      <c r="GVB304" s="502"/>
      <c r="GVC304" s="502"/>
      <c r="GVD304" s="502"/>
      <c r="GVE304" s="502"/>
      <c r="GVF304" s="502"/>
      <c r="GVG304" s="502"/>
      <c r="GVH304" s="502"/>
      <c r="GVI304" s="502"/>
      <c r="GVJ304" s="502"/>
      <c r="GVK304" s="502"/>
      <c r="GVL304" s="502"/>
      <c r="GVM304" s="502"/>
      <c r="GVN304" s="502"/>
      <c r="GVO304" s="502"/>
      <c r="GVP304" s="502"/>
      <c r="GVQ304" s="502"/>
      <c r="GVR304" s="502"/>
      <c r="GVS304" s="502"/>
      <c r="GVT304" s="502"/>
      <c r="GVU304" s="502"/>
      <c r="GVV304" s="502"/>
      <c r="GVW304" s="502"/>
      <c r="GVX304" s="502"/>
      <c r="GVY304" s="502"/>
      <c r="GVZ304" s="502"/>
      <c r="GWA304" s="502"/>
      <c r="GWB304" s="502"/>
      <c r="GWC304" s="502"/>
      <c r="GWD304" s="502"/>
      <c r="GWE304" s="502"/>
      <c r="GWF304" s="502"/>
      <c r="GWG304" s="502"/>
      <c r="GWH304" s="502"/>
      <c r="GWI304" s="502"/>
      <c r="GWJ304" s="502"/>
      <c r="GWK304" s="502"/>
      <c r="GWL304" s="502"/>
      <c r="GWM304" s="502"/>
      <c r="GWN304" s="502"/>
      <c r="GWO304" s="502"/>
      <c r="GWP304" s="502"/>
      <c r="GWQ304" s="502"/>
      <c r="GWR304" s="502"/>
      <c r="GWS304" s="502"/>
      <c r="GWT304" s="502"/>
      <c r="GWU304" s="502"/>
      <c r="GWV304" s="502"/>
      <c r="GWW304" s="502"/>
      <c r="GWX304" s="502"/>
      <c r="GWY304" s="502"/>
      <c r="GWZ304" s="502"/>
      <c r="GXA304" s="502"/>
      <c r="GXB304" s="502"/>
      <c r="GXC304" s="502"/>
      <c r="GXD304" s="502"/>
      <c r="GXE304" s="502"/>
      <c r="GXF304" s="502"/>
      <c r="GXG304" s="502"/>
      <c r="GXH304" s="502"/>
      <c r="GXI304" s="502"/>
      <c r="GXJ304" s="502"/>
      <c r="GXK304" s="502"/>
      <c r="GXL304" s="502"/>
      <c r="GXM304" s="502"/>
      <c r="GXN304" s="502"/>
      <c r="GXO304" s="502"/>
      <c r="GXP304" s="502"/>
      <c r="GXQ304" s="502"/>
      <c r="GXR304" s="502"/>
      <c r="GXS304" s="502"/>
      <c r="GXT304" s="502"/>
      <c r="GXU304" s="502"/>
      <c r="GXV304" s="502"/>
      <c r="GXW304" s="502"/>
      <c r="GXX304" s="502"/>
      <c r="GXY304" s="502"/>
      <c r="GXZ304" s="502"/>
      <c r="GYA304" s="502"/>
      <c r="GYB304" s="502"/>
      <c r="GYC304" s="502"/>
      <c r="GYD304" s="502"/>
      <c r="GYE304" s="502"/>
      <c r="GYF304" s="502"/>
      <c r="GYG304" s="502"/>
      <c r="GYH304" s="502"/>
      <c r="GYI304" s="502"/>
      <c r="GYJ304" s="502"/>
      <c r="GYK304" s="502"/>
      <c r="GYL304" s="502"/>
      <c r="GYM304" s="502"/>
      <c r="GYN304" s="502"/>
      <c r="GYO304" s="502"/>
      <c r="GYP304" s="502"/>
      <c r="GYQ304" s="502"/>
      <c r="GYR304" s="502"/>
      <c r="GYS304" s="502"/>
      <c r="GYT304" s="502"/>
      <c r="GYU304" s="502"/>
      <c r="GYV304" s="502"/>
      <c r="GYW304" s="502"/>
      <c r="GYX304" s="502"/>
      <c r="GYY304" s="502"/>
      <c r="GYZ304" s="502"/>
      <c r="GZA304" s="502"/>
      <c r="GZB304" s="502"/>
      <c r="GZC304" s="502"/>
      <c r="GZD304" s="502"/>
      <c r="GZE304" s="502"/>
      <c r="GZF304" s="502"/>
      <c r="GZG304" s="502"/>
      <c r="GZH304" s="502"/>
      <c r="GZI304" s="502"/>
      <c r="GZJ304" s="502"/>
      <c r="GZK304" s="502"/>
      <c r="GZL304" s="502"/>
      <c r="GZM304" s="502"/>
      <c r="GZN304" s="502"/>
      <c r="GZO304" s="502"/>
      <c r="GZP304" s="502"/>
      <c r="GZQ304" s="502"/>
      <c r="GZR304" s="502"/>
      <c r="GZS304" s="502"/>
      <c r="GZT304" s="502"/>
      <c r="GZU304" s="502"/>
      <c r="GZV304" s="502"/>
      <c r="GZW304" s="502"/>
      <c r="GZX304" s="502"/>
      <c r="GZY304" s="502"/>
      <c r="GZZ304" s="502"/>
      <c r="HAA304" s="502"/>
      <c r="HAB304" s="502"/>
      <c r="HAC304" s="502"/>
      <c r="HAD304" s="502"/>
      <c r="HAE304" s="502"/>
      <c r="HAF304" s="502"/>
      <c r="HAG304" s="502"/>
      <c r="HAH304" s="502"/>
      <c r="HAI304" s="502"/>
      <c r="HAJ304" s="502"/>
      <c r="HAK304" s="502"/>
      <c r="HAL304" s="502"/>
      <c r="HAM304" s="502"/>
      <c r="HAN304" s="502"/>
      <c r="HAO304" s="502"/>
      <c r="HAP304" s="502"/>
      <c r="HAQ304" s="502"/>
      <c r="HAR304" s="502"/>
      <c r="HAS304" s="502"/>
      <c r="HAT304" s="502"/>
      <c r="HAU304" s="502"/>
      <c r="HAV304" s="502"/>
      <c r="HAW304" s="502"/>
      <c r="HAX304" s="502"/>
      <c r="HAY304" s="502"/>
      <c r="HAZ304" s="502"/>
      <c r="HBA304" s="502"/>
      <c r="HBB304" s="502"/>
      <c r="HBC304" s="502"/>
      <c r="HBD304" s="502"/>
      <c r="HBE304" s="502"/>
      <c r="HBF304" s="502"/>
      <c r="HBG304" s="502"/>
      <c r="HBH304" s="502"/>
      <c r="HBI304" s="502"/>
      <c r="HBJ304" s="502"/>
      <c r="HBK304" s="502"/>
      <c r="HBL304" s="502"/>
      <c r="HBM304" s="502"/>
      <c r="HBN304" s="502"/>
      <c r="HBO304" s="502"/>
      <c r="HBP304" s="502"/>
      <c r="HBQ304" s="502"/>
      <c r="HBR304" s="502"/>
      <c r="HBS304" s="502"/>
      <c r="HBT304" s="502"/>
      <c r="HBU304" s="502"/>
      <c r="HBV304" s="502"/>
      <c r="HBW304" s="502"/>
      <c r="HBX304" s="502"/>
      <c r="HBY304" s="502"/>
      <c r="HBZ304" s="502"/>
      <c r="HCA304" s="502"/>
      <c r="HCB304" s="502"/>
      <c r="HCC304" s="502"/>
      <c r="HCD304" s="502"/>
      <c r="HCE304" s="502"/>
      <c r="HCF304" s="502"/>
      <c r="HCG304" s="502"/>
      <c r="HCH304" s="502"/>
      <c r="HCI304" s="502"/>
      <c r="HCJ304" s="502"/>
      <c r="HCK304" s="502"/>
      <c r="HCL304" s="502"/>
      <c r="HCM304" s="502"/>
      <c r="HCN304" s="502"/>
      <c r="HCO304" s="502"/>
      <c r="HCP304" s="502"/>
      <c r="HCQ304" s="502"/>
      <c r="HCR304" s="502"/>
      <c r="HCS304" s="502"/>
      <c r="HCT304" s="502"/>
      <c r="HCU304" s="502"/>
      <c r="HCV304" s="502"/>
      <c r="HCW304" s="502"/>
      <c r="HCX304" s="502"/>
      <c r="HCY304" s="502"/>
      <c r="HCZ304" s="502"/>
      <c r="HDA304" s="502"/>
      <c r="HDB304" s="502"/>
      <c r="HDC304" s="502"/>
      <c r="HDD304" s="502"/>
      <c r="HDE304" s="502"/>
      <c r="HDF304" s="502"/>
      <c r="HDG304" s="502"/>
      <c r="HDH304" s="502"/>
      <c r="HDI304" s="502"/>
      <c r="HDJ304" s="502"/>
      <c r="HDK304" s="502"/>
      <c r="HDL304" s="502"/>
      <c r="HDM304" s="502"/>
      <c r="HDN304" s="502"/>
      <c r="HDO304" s="502"/>
      <c r="HDP304" s="502"/>
      <c r="HDQ304" s="502"/>
      <c r="HDR304" s="502"/>
      <c r="HDS304" s="502"/>
      <c r="HDT304" s="502"/>
      <c r="HDU304" s="502"/>
      <c r="HDV304" s="502"/>
      <c r="HDW304" s="502"/>
      <c r="HDX304" s="502"/>
      <c r="HDY304" s="502"/>
      <c r="HDZ304" s="502"/>
      <c r="HEA304" s="502"/>
      <c r="HEB304" s="502"/>
      <c r="HEC304" s="502"/>
      <c r="HED304" s="502"/>
      <c r="HEE304" s="502"/>
      <c r="HEF304" s="502"/>
      <c r="HEG304" s="502"/>
      <c r="HEH304" s="502"/>
      <c r="HEI304" s="502"/>
      <c r="HEJ304" s="502"/>
      <c r="HEK304" s="502"/>
      <c r="HEL304" s="502"/>
      <c r="HEM304" s="502"/>
      <c r="HEN304" s="502"/>
      <c r="HEO304" s="502"/>
      <c r="HEP304" s="502"/>
      <c r="HEQ304" s="502"/>
      <c r="HER304" s="502"/>
      <c r="HES304" s="502"/>
      <c r="HET304" s="502"/>
      <c r="HEU304" s="502"/>
      <c r="HEV304" s="502"/>
      <c r="HEW304" s="502"/>
      <c r="HEX304" s="502"/>
      <c r="HEY304" s="502"/>
      <c r="HEZ304" s="502"/>
      <c r="HFA304" s="502"/>
      <c r="HFB304" s="502"/>
      <c r="HFC304" s="502"/>
      <c r="HFD304" s="502"/>
      <c r="HFE304" s="502"/>
      <c r="HFF304" s="502"/>
      <c r="HFG304" s="502"/>
      <c r="HFH304" s="502"/>
      <c r="HFI304" s="502"/>
      <c r="HFJ304" s="502"/>
      <c r="HFK304" s="502"/>
      <c r="HFL304" s="502"/>
      <c r="HFM304" s="502"/>
      <c r="HFN304" s="502"/>
      <c r="HFO304" s="502"/>
      <c r="HFP304" s="502"/>
      <c r="HFQ304" s="502"/>
      <c r="HFR304" s="502"/>
      <c r="HFS304" s="502"/>
      <c r="HFT304" s="502"/>
      <c r="HFU304" s="502"/>
      <c r="HFV304" s="502"/>
      <c r="HFW304" s="502"/>
      <c r="HFX304" s="502"/>
      <c r="HFY304" s="502"/>
      <c r="HFZ304" s="502"/>
      <c r="HGA304" s="502"/>
      <c r="HGB304" s="502"/>
      <c r="HGC304" s="502"/>
      <c r="HGD304" s="502"/>
      <c r="HGE304" s="502"/>
      <c r="HGF304" s="502"/>
      <c r="HGG304" s="502"/>
      <c r="HGH304" s="502"/>
      <c r="HGI304" s="502"/>
      <c r="HGJ304" s="502"/>
      <c r="HGK304" s="502"/>
      <c r="HGL304" s="502"/>
      <c r="HGM304" s="502"/>
      <c r="HGN304" s="502"/>
      <c r="HGO304" s="502"/>
      <c r="HGP304" s="502"/>
      <c r="HGQ304" s="502"/>
      <c r="HGR304" s="502"/>
      <c r="HGS304" s="502"/>
      <c r="HGT304" s="502"/>
      <c r="HGU304" s="502"/>
      <c r="HGV304" s="502"/>
      <c r="HGW304" s="502"/>
      <c r="HGX304" s="502"/>
      <c r="HGY304" s="502"/>
      <c r="HGZ304" s="502"/>
      <c r="HHA304" s="502"/>
      <c r="HHB304" s="502"/>
      <c r="HHC304" s="502"/>
      <c r="HHD304" s="502"/>
      <c r="HHE304" s="502"/>
      <c r="HHF304" s="502"/>
      <c r="HHG304" s="502"/>
      <c r="HHH304" s="502"/>
      <c r="HHI304" s="502"/>
      <c r="HHJ304" s="502"/>
      <c r="HHK304" s="502"/>
      <c r="HHL304" s="502"/>
      <c r="HHM304" s="502"/>
      <c r="HHN304" s="502"/>
      <c r="HHO304" s="502"/>
      <c r="HHP304" s="502"/>
      <c r="HHQ304" s="502"/>
      <c r="HHR304" s="502"/>
      <c r="HHS304" s="502"/>
      <c r="HHT304" s="502"/>
      <c r="HHU304" s="502"/>
      <c r="HHV304" s="502"/>
      <c r="HHW304" s="502"/>
      <c r="HHX304" s="502"/>
      <c r="HHY304" s="502"/>
      <c r="HHZ304" s="502"/>
      <c r="HIA304" s="502"/>
      <c r="HIB304" s="502"/>
      <c r="HIC304" s="502"/>
      <c r="HID304" s="502"/>
      <c r="HIE304" s="502"/>
      <c r="HIF304" s="502"/>
      <c r="HIG304" s="502"/>
      <c r="HIH304" s="502"/>
      <c r="HII304" s="502"/>
      <c r="HIJ304" s="502"/>
      <c r="HIK304" s="502"/>
      <c r="HIL304" s="502"/>
      <c r="HIM304" s="502"/>
      <c r="HIN304" s="502"/>
      <c r="HIO304" s="502"/>
      <c r="HIP304" s="502"/>
      <c r="HIQ304" s="502"/>
      <c r="HIR304" s="502"/>
      <c r="HIS304" s="502"/>
      <c r="HIT304" s="502"/>
      <c r="HIU304" s="502"/>
      <c r="HIV304" s="502"/>
      <c r="HIW304" s="502"/>
      <c r="HIX304" s="502"/>
      <c r="HIY304" s="502"/>
      <c r="HIZ304" s="502"/>
      <c r="HJA304" s="502"/>
      <c r="HJB304" s="502"/>
      <c r="HJC304" s="502"/>
      <c r="HJD304" s="502"/>
      <c r="HJE304" s="502"/>
      <c r="HJF304" s="502"/>
      <c r="HJG304" s="502"/>
      <c r="HJH304" s="502"/>
      <c r="HJI304" s="502"/>
      <c r="HJJ304" s="502"/>
      <c r="HJK304" s="502"/>
      <c r="HJL304" s="502"/>
      <c r="HJM304" s="502"/>
      <c r="HJN304" s="502"/>
      <c r="HJO304" s="502"/>
      <c r="HJP304" s="502"/>
      <c r="HJQ304" s="502"/>
      <c r="HJR304" s="502"/>
      <c r="HJS304" s="502"/>
      <c r="HJT304" s="502"/>
      <c r="HJU304" s="502"/>
      <c r="HJV304" s="502"/>
      <c r="HJW304" s="502"/>
      <c r="HJX304" s="502"/>
      <c r="HJY304" s="502"/>
      <c r="HJZ304" s="502"/>
      <c r="HKA304" s="502"/>
      <c r="HKB304" s="502"/>
      <c r="HKC304" s="502"/>
      <c r="HKD304" s="502"/>
      <c r="HKE304" s="502"/>
      <c r="HKF304" s="502"/>
      <c r="HKG304" s="502"/>
      <c r="HKH304" s="502"/>
      <c r="HKI304" s="502"/>
      <c r="HKJ304" s="502"/>
      <c r="HKK304" s="502"/>
      <c r="HKL304" s="502"/>
      <c r="HKM304" s="502"/>
      <c r="HKN304" s="502"/>
      <c r="HKO304" s="502"/>
      <c r="HKP304" s="502"/>
      <c r="HKQ304" s="502"/>
      <c r="HKR304" s="502"/>
      <c r="HKS304" s="502"/>
      <c r="HKT304" s="502"/>
      <c r="HKU304" s="502"/>
      <c r="HKV304" s="502"/>
      <c r="HKW304" s="502"/>
      <c r="HKX304" s="502"/>
      <c r="HKY304" s="502"/>
      <c r="HKZ304" s="502"/>
      <c r="HLA304" s="502"/>
      <c r="HLB304" s="502"/>
      <c r="HLC304" s="502"/>
      <c r="HLD304" s="502"/>
      <c r="HLE304" s="502"/>
      <c r="HLF304" s="502"/>
      <c r="HLG304" s="502"/>
      <c r="HLH304" s="502"/>
      <c r="HLI304" s="502"/>
      <c r="HLJ304" s="502"/>
      <c r="HLK304" s="502"/>
      <c r="HLL304" s="502"/>
      <c r="HLM304" s="502"/>
      <c r="HLN304" s="502"/>
      <c r="HLO304" s="502"/>
      <c r="HLP304" s="502"/>
      <c r="HLQ304" s="502"/>
      <c r="HLR304" s="502"/>
      <c r="HLS304" s="502"/>
      <c r="HLT304" s="502"/>
      <c r="HLU304" s="502"/>
      <c r="HLV304" s="502"/>
      <c r="HLW304" s="502"/>
      <c r="HLX304" s="502"/>
      <c r="HLY304" s="502"/>
      <c r="HLZ304" s="502"/>
      <c r="HMA304" s="502"/>
      <c r="HMB304" s="502"/>
      <c r="HMC304" s="502"/>
      <c r="HMD304" s="502"/>
      <c r="HME304" s="502"/>
      <c r="HMF304" s="502"/>
      <c r="HMG304" s="502"/>
      <c r="HMH304" s="502"/>
      <c r="HMI304" s="502"/>
      <c r="HMJ304" s="502"/>
      <c r="HMK304" s="502"/>
      <c r="HML304" s="502"/>
      <c r="HMM304" s="502"/>
      <c r="HMN304" s="502"/>
      <c r="HMO304" s="502"/>
      <c r="HMP304" s="502"/>
      <c r="HMQ304" s="502"/>
      <c r="HMR304" s="502"/>
      <c r="HMS304" s="502"/>
      <c r="HMT304" s="502"/>
      <c r="HMU304" s="502"/>
      <c r="HMV304" s="502"/>
      <c r="HMW304" s="502"/>
      <c r="HMX304" s="502"/>
      <c r="HMY304" s="502"/>
      <c r="HMZ304" s="502"/>
      <c r="HNA304" s="502"/>
      <c r="HNB304" s="502"/>
      <c r="HNC304" s="502"/>
      <c r="HND304" s="502"/>
      <c r="HNE304" s="502"/>
      <c r="HNF304" s="502"/>
      <c r="HNG304" s="502"/>
      <c r="HNH304" s="502"/>
      <c r="HNI304" s="502"/>
      <c r="HNJ304" s="502"/>
      <c r="HNK304" s="502"/>
      <c r="HNL304" s="502"/>
      <c r="HNM304" s="502"/>
      <c r="HNN304" s="502"/>
      <c r="HNO304" s="502"/>
      <c r="HNP304" s="502"/>
      <c r="HNQ304" s="502"/>
      <c r="HNR304" s="502"/>
      <c r="HNS304" s="502"/>
      <c r="HNT304" s="502"/>
      <c r="HNU304" s="502"/>
      <c r="HNV304" s="502"/>
      <c r="HNW304" s="502"/>
      <c r="HNX304" s="502"/>
      <c r="HNY304" s="502"/>
      <c r="HNZ304" s="502"/>
      <c r="HOA304" s="502"/>
      <c r="HOB304" s="502"/>
      <c r="HOC304" s="502"/>
      <c r="HOD304" s="502"/>
      <c r="HOE304" s="502"/>
      <c r="HOF304" s="502"/>
      <c r="HOG304" s="502"/>
      <c r="HOH304" s="502"/>
      <c r="HOI304" s="502"/>
      <c r="HOJ304" s="502"/>
      <c r="HOK304" s="502"/>
      <c r="HOL304" s="502"/>
      <c r="HOM304" s="502"/>
      <c r="HON304" s="502"/>
      <c r="HOO304" s="502"/>
      <c r="HOP304" s="502"/>
      <c r="HOQ304" s="502"/>
      <c r="HOR304" s="502"/>
      <c r="HOS304" s="502"/>
      <c r="HOT304" s="502"/>
      <c r="HOU304" s="502"/>
      <c r="HOV304" s="502"/>
      <c r="HOW304" s="502"/>
      <c r="HOX304" s="502"/>
      <c r="HOY304" s="502"/>
      <c r="HOZ304" s="502"/>
      <c r="HPA304" s="502"/>
      <c r="HPB304" s="502"/>
      <c r="HPC304" s="502"/>
      <c r="HPD304" s="502"/>
      <c r="HPE304" s="502"/>
      <c r="HPF304" s="502"/>
      <c r="HPG304" s="502"/>
      <c r="HPH304" s="502"/>
      <c r="HPI304" s="502"/>
      <c r="HPJ304" s="502"/>
      <c r="HPK304" s="502"/>
      <c r="HPL304" s="502"/>
      <c r="HPM304" s="502"/>
      <c r="HPN304" s="502"/>
      <c r="HPO304" s="502"/>
      <c r="HPP304" s="502"/>
      <c r="HPQ304" s="502"/>
      <c r="HPR304" s="502"/>
      <c r="HPS304" s="502"/>
      <c r="HPT304" s="502"/>
      <c r="HPU304" s="502"/>
      <c r="HPV304" s="502"/>
      <c r="HPW304" s="502"/>
      <c r="HPX304" s="502"/>
      <c r="HPY304" s="502"/>
      <c r="HPZ304" s="502"/>
      <c r="HQA304" s="502"/>
      <c r="HQB304" s="502"/>
      <c r="HQC304" s="502"/>
      <c r="HQD304" s="502"/>
      <c r="HQE304" s="502"/>
      <c r="HQF304" s="502"/>
      <c r="HQG304" s="502"/>
      <c r="HQH304" s="502"/>
      <c r="HQI304" s="502"/>
      <c r="HQJ304" s="502"/>
      <c r="HQK304" s="502"/>
      <c r="HQL304" s="502"/>
      <c r="HQM304" s="502"/>
      <c r="HQN304" s="502"/>
      <c r="HQO304" s="502"/>
      <c r="HQP304" s="502"/>
      <c r="HQQ304" s="502"/>
      <c r="HQR304" s="502"/>
      <c r="HQS304" s="502"/>
      <c r="HQT304" s="502"/>
      <c r="HQU304" s="502"/>
      <c r="HQV304" s="502"/>
      <c r="HQW304" s="502"/>
      <c r="HQX304" s="502"/>
      <c r="HQY304" s="502"/>
      <c r="HQZ304" s="502"/>
      <c r="HRA304" s="502"/>
      <c r="HRB304" s="502"/>
      <c r="HRC304" s="502"/>
      <c r="HRD304" s="502"/>
      <c r="HRE304" s="502"/>
      <c r="HRF304" s="502"/>
      <c r="HRG304" s="502"/>
      <c r="HRH304" s="502"/>
      <c r="HRI304" s="502"/>
      <c r="HRJ304" s="502"/>
      <c r="HRK304" s="502"/>
      <c r="HRL304" s="502"/>
      <c r="HRM304" s="502"/>
      <c r="HRN304" s="502"/>
      <c r="HRO304" s="502"/>
      <c r="HRP304" s="502"/>
      <c r="HRQ304" s="502"/>
      <c r="HRR304" s="502"/>
      <c r="HRS304" s="502"/>
      <c r="HRT304" s="502"/>
      <c r="HRU304" s="502"/>
      <c r="HRV304" s="502"/>
      <c r="HRW304" s="502"/>
      <c r="HRX304" s="502"/>
      <c r="HRY304" s="502"/>
      <c r="HRZ304" s="502"/>
      <c r="HSA304" s="502"/>
      <c r="HSB304" s="502"/>
      <c r="HSC304" s="502"/>
      <c r="HSD304" s="502"/>
      <c r="HSE304" s="502"/>
      <c r="HSF304" s="502"/>
      <c r="HSG304" s="502"/>
      <c r="HSH304" s="502"/>
      <c r="HSI304" s="502"/>
      <c r="HSJ304" s="502"/>
      <c r="HSK304" s="502"/>
      <c r="HSL304" s="502"/>
      <c r="HSM304" s="502"/>
      <c r="HSN304" s="502"/>
      <c r="HSO304" s="502"/>
      <c r="HSP304" s="502"/>
      <c r="HSQ304" s="502"/>
      <c r="HSR304" s="502"/>
      <c r="HSS304" s="502"/>
      <c r="HST304" s="502"/>
      <c r="HSU304" s="502"/>
      <c r="HSV304" s="502"/>
      <c r="HSW304" s="502"/>
      <c r="HSX304" s="502"/>
      <c r="HSY304" s="502"/>
      <c r="HSZ304" s="502"/>
      <c r="HTA304" s="502"/>
      <c r="HTB304" s="502"/>
      <c r="HTC304" s="502"/>
      <c r="HTD304" s="502"/>
      <c r="HTE304" s="502"/>
      <c r="HTF304" s="502"/>
      <c r="HTG304" s="502"/>
      <c r="HTH304" s="502"/>
      <c r="HTI304" s="502"/>
      <c r="HTJ304" s="502"/>
      <c r="HTK304" s="502"/>
      <c r="HTL304" s="502"/>
      <c r="HTM304" s="502"/>
      <c r="HTN304" s="502"/>
      <c r="HTO304" s="502"/>
      <c r="HTP304" s="502"/>
      <c r="HTQ304" s="502"/>
      <c r="HTR304" s="502"/>
      <c r="HTS304" s="502"/>
      <c r="HTT304" s="502"/>
      <c r="HTU304" s="502"/>
      <c r="HTV304" s="502"/>
      <c r="HTW304" s="502"/>
      <c r="HTX304" s="502"/>
      <c r="HTY304" s="502"/>
      <c r="HTZ304" s="502"/>
      <c r="HUA304" s="502"/>
      <c r="HUB304" s="502"/>
      <c r="HUC304" s="502"/>
      <c r="HUD304" s="502"/>
      <c r="HUE304" s="502"/>
      <c r="HUF304" s="502"/>
      <c r="HUG304" s="502"/>
      <c r="HUH304" s="502"/>
      <c r="HUI304" s="502"/>
      <c r="HUJ304" s="502"/>
      <c r="HUK304" s="502"/>
      <c r="HUL304" s="502"/>
      <c r="HUM304" s="502"/>
      <c r="HUN304" s="502"/>
      <c r="HUO304" s="502"/>
      <c r="HUP304" s="502"/>
      <c r="HUQ304" s="502"/>
      <c r="HUR304" s="502"/>
      <c r="HUS304" s="502"/>
      <c r="HUT304" s="502"/>
      <c r="HUU304" s="502"/>
      <c r="HUV304" s="502"/>
      <c r="HUW304" s="502"/>
      <c r="HUX304" s="502"/>
      <c r="HUY304" s="502"/>
      <c r="HUZ304" s="502"/>
      <c r="HVA304" s="502"/>
      <c r="HVB304" s="502"/>
      <c r="HVC304" s="502"/>
      <c r="HVD304" s="502"/>
      <c r="HVE304" s="502"/>
      <c r="HVF304" s="502"/>
      <c r="HVG304" s="502"/>
      <c r="HVH304" s="502"/>
      <c r="HVI304" s="502"/>
      <c r="HVJ304" s="502"/>
      <c r="HVK304" s="502"/>
      <c r="HVL304" s="502"/>
      <c r="HVM304" s="502"/>
      <c r="HVN304" s="502"/>
      <c r="HVO304" s="502"/>
      <c r="HVP304" s="502"/>
      <c r="HVQ304" s="502"/>
      <c r="HVR304" s="502"/>
      <c r="HVS304" s="502"/>
      <c r="HVT304" s="502"/>
      <c r="HVU304" s="502"/>
      <c r="HVV304" s="502"/>
      <c r="HVW304" s="502"/>
      <c r="HVX304" s="502"/>
      <c r="HVY304" s="502"/>
      <c r="HVZ304" s="502"/>
      <c r="HWA304" s="502"/>
      <c r="HWB304" s="502"/>
      <c r="HWC304" s="502"/>
      <c r="HWD304" s="502"/>
      <c r="HWE304" s="502"/>
      <c r="HWF304" s="502"/>
      <c r="HWG304" s="502"/>
      <c r="HWH304" s="502"/>
      <c r="HWI304" s="502"/>
      <c r="HWJ304" s="502"/>
      <c r="HWK304" s="502"/>
      <c r="HWL304" s="502"/>
      <c r="HWM304" s="502"/>
      <c r="HWN304" s="502"/>
      <c r="HWO304" s="502"/>
      <c r="HWP304" s="502"/>
      <c r="HWQ304" s="502"/>
      <c r="HWR304" s="502"/>
      <c r="HWS304" s="502"/>
      <c r="HWT304" s="502"/>
      <c r="HWU304" s="502"/>
      <c r="HWV304" s="502"/>
      <c r="HWW304" s="502"/>
      <c r="HWX304" s="502"/>
      <c r="HWY304" s="502"/>
      <c r="HWZ304" s="502"/>
      <c r="HXA304" s="502"/>
      <c r="HXB304" s="502"/>
      <c r="HXC304" s="502"/>
      <c r="HXD304" s="502"/>
      <c r="HXE304" s="502"/>
      <c r="HXF304" s="502"/>
      <c r="HXG304" s="502"/>
      <c r="HXH304" s="502"/>
      <c r="HXI304" s="502"/>
      <c r="HXJ304" s="502"/>
      <c r="HXK304" s="502"/>
      <c r="HXL304" s="502"/>
      <c r="HXM304" s="502"/>
      <c r="HXN304" s="502"/>
      <c r="HXO304" s="502"/>
      <c r="HXP304" s="502"/>
      <c r="HXQ304" s="502"/>
      <c r="HXR304" s="502"/>
      <c r="HXS304" s="502"/>
      <c r="HXT304" s="502"/>
      <c r="HXU304" s="502"/>
      <c r="HXV304" s="502"/>
      <c r="HXW304" s="502"/>
      <c r="HXX304" s="502"/>
      <c r="HXY304" s="502"/>
      <c r="HXZ304" s="502"/>
      <c r="HYA304" s="502"/>
      <c r="HYB304" s="502"/>
      <c r="HYC304" s="502"/>
      <c r="HYD304" s="502"/>
      <c r="HYE304" s="502"/>
      <c r="HYF304" s="502"/>
      <c r="HYG304" s="502"/>
      <c r="HYH304" s="502"/>
      <c r="HYI304" s="502"/>
      <c r="HYJ304" s="502"/>
      <c r="HYK304" s="502"/>
      <c r="HYL304" s="502"/>
      <c r="HYM304" s="502"/>
      <c r="HYN304" s="502"/>
      <c r="HYO304" s="502"/>
      <c r="HYP304" s="502"/>
      <c r="HYQ304" s="502"/>
      <c r="HYR304" s="502"/>
      <c r="HYS304" s="502"/>
      <c r="HYT304" s="502"/>
      <c r="HYU304" s="502"/>
      <c r="HYV304" s="502"/>
      <c r="HYW304" s="502"/>
      <c r="HYX304" s="502"/>
      <c r="HYY304" s="502"/>
      <c r="HYZ304" s="502"/>
      <c r="HZA304" s="502"/>
      <c r="HZB304" s="502"/>
      <c r="HZC304" s="502"/>
      <c r="HZD304" s="502"/>
      <c r="HZE304" s="502"/>
      <c r="HZF304" s="502"/>
      <c r="HZG304" s="502"/>
      <c r="HZH304" s="502"/>
      <c r="HZI304" s="502"/>
      <c r="HZJ304" s="502"/>
      <c r="HZK304" s="502"/>
      <c r="HZL304" s="502"/>
      <c r="HZM304" s="502"/>
      <c r="HZN304" s="502"/>
      <c r="HZO304" s="502"/>
      <c r="HZP304" s="502"/>
      <c r="HZQ304" s="502"/>
      <c r="HZR304" s="502"/>
      <c r="HZS304" s="502"/>
      <c r="HZT304" s="502"/>
      <c r="HZU304" s="502"/>
      <c r="HZV304" s="502"/>
      <c r="HZW304" s="502"/>
      <c r="HZX304" s="502"/>
      <c r="HZY304" s="502"/>
      <c r="HZZ304" s="502"/>
      <c r="IAA304" s="502"/>
      <c r="IAB304" s="502"/>
      <c r="IAC304" s="502"/>
      <c r="IAD304" s="502"/>
      <c r="IAE304" s="502"/>
      <c r="IAF304" s="502"/>
      <c r="IAG304" s="502"/>
      <c r="IAH304" s="502"/>
      <c r="IAI304" s="502"/>
      <c r="IAJ304" s="502"/>
      <c r="IAK304" s="502"/>
      <c r="IAL304" s="502"/>
      <c r="IAM304" s="502"/>
      <c r="IAN304" s="502"/>
      <c r="IAO304" s="502"/>
      <c r="IAP304" s="502"/>
      <c r="IAQ304" s="502"/>
      <c r="IAR304" s="502"/>
      <c r="IAS304" s="502"/>
      <c r="IAT304" s="502"/>
      <c r="IAU304" s="502"/>
      <c r="IAV304" s="502"/>
      <c r="IAW304" s="502"/>
      <c r="IAX304" s="502"/>
      <c r="IAY304" s="502"/>
      <c r="IAZ304" s="502"/>
      <c r="IBA304" s="502"/>
      <c r="IBB304" s="502"/>
      <c r="IBC304" s="502"/>
      <c r="IBD304" s="502"/>
      <c r="IBE304" s="502"/>
      <c r="IBF304" s="502"/>
      <c r="IBG304" s="502"/>
      <c r="IBH304" s="502"/>
      <c r="IBI304" s="502"/>
      <c r="IBJ304" s="502"/>
      <c r="IBK304" s="502"/>
      <c r="IBL304" s="502"/>
      <c r="IBM304" s="502"/>
      <c r="IBN304" s="502"/>
      <c r="IBO304" s="502"/>
      <c r="IBP304" s="502"/>
      <c r="IBQ304" s="502"/>
      <c r="IBR304" s="502"/>
      <c r="IBS304" s="502"/>
      <c r="IBT304" s="502"/>
      <c r="IBU304" s="502"/>
      <c r="IBV304" s="502"/>
      <c r="IBW304" s="502"/>
      <c r="IBX304" s="502"/>
      <c r="IBY304" s="502"/>
      <c r="IBZ304" s="502"/>
      <c r="ICA304" s="502"/>
      <c r="ICB304" s="502"/>
      <c r="ICC304" s="502"/>
      <c r="ICD304" s="502"/>
      <c r="ICE304" s="502"/>
      <c r="ICF304" s="502"/>
      <c r="ICG304" s="502"/>
      <c r="ICH304" s="502"/>
      <c r="ICI304" s="502"/>
      <c r="ICJ304" s="502"/>
      <c r="ICK304" s="502"/>
      <c r="ICL304" s="502"/>
      <c r="ICM304" s="502"/>
      <c r="ICN304" s="502"/>
      <c r="ICO304" s="502"/>
      <c r="ICP304" s="502"/>
      <c r="ICQ304" s="502"/>
      <c r="ICR304" s="502"/>
      <c r="ICS304" s="502"/>
      <c r="ICT304" s="502"/>
      <c r="ICU304" s="502"/>
      <c r="ICV304" s="502"/>
      <c r="ICW304" s="502"/>
      <c r="ICX304" s="502"/>
      <c r="ICY304" s="502"/>
      <c r="ICZ304" s="502"/>
      <c r="IDA304" s="502"/>
      <c r="IDB304" s="502"/>
      <c r="IDC304" s="502"/>
      <c r="IDD304" s="502"/>
      <c r="IDE304" s="502"/>
      <c r="IDF304" s="502"/>
      <c r="IDG304" s="502"/>
      <c r="IDH304" s="502"/>
      <c r="IDI304" s="502"/>
      <c r="IDJ304" s="502"/>
      <c r="IDK304" s="502"/>
      <c r="IDL304" s="502"/>
      <c r="IDM304" s="502"/>
      <c r="IDN304" s="502"/>
      <c r="IDO304" s="502"/>
      <c r="IDP304" s="502"/>
      <c r="IDQ304" s="502"/>
      <c r="IDR304" s="502"/>
      <c r="IDS304" s="502"/>
      <c r="IDT304" s="502"/>
      <c r="IDU304" s="502"/>
      <c r="IDV304" s="502"/>
      <c r="IDW304" s="502"/>
      <c r="IDX304" s="502"/>
      <c r="IDY304" s="502"/>
      <c r="IDZ304" s="502"/>
      <c r="IEA304" s="502"/>
      <c r="IEB304" s="502"/>
      <c r="IEC304" s="502"/>
      <c r="IED304" s="502"/>
      <c r="IEE304" s="502"/>
      <c r="IEF304" s="502"/>
      <c r="IEG304" s="502"/>
      <c r="IEH304" s="502"/>
      <c r="IEI304" s="502"/>
      <c r="IEJ304" s="502"/>
      <c r="IEK304" s="502"/>
      <c r="IEL304" s="502"/>
      <c r="IEM304" s="502"/>
      <c r="IEN304" s="502"/>
      <c r="IEO304" s="502"/>
      <c r="IEP304" s="502"/>
      <c r="IEQ304" s="502"/>
      <c r="IER304" s="502"/>
      <c r="IES304" s="502"/>
      <c r="IET304" s="502"/>
      <c r="IEU304" s="502"/>
      <c r="IEV304" s="502"/>
      <c r="IEW304" s="502"/>
      <c r="IEX304" s="502"/>
      <c r="IEY304" s="502"/>
      <c r="IEZ304" s="502"/>
      <c r="IFA304" s="502"/>
      <c r="IFB304" s="502"/>
      <c r="IFC304" s="502"/>
      <c r="IFD304" s="502"/>
      <c r="IFE304" s="502"/>
      <c r="IFF304" s="502"/>
      <c r="IFG304" s="502"/>
      <c r="IFH304" s="502"/>
      <c r="IFI304" s="502"/>
      <c r="IFJ304" s="502"/>
      <c r="IFK304" s="502"/>
      <c r="IFL304" s="502"/>
      <c r="IFM304" s="502"/>
      <c r="IFN304" s="502"/>
      <c r="IFO304" s="502"/>
      <c r="IFP304" s="502"/>
      <c r="IFQ304" s="502"/>
      <c r="IFR304" s="502"/>
      <c r="IFS304" s="502"/>
      <c r="IFT304" s="502"/>
      <c r="IFU304" s="502"/>
      <c r="IFV304" s="502"/>
      <c r="IFW304" s="502"/>
      <c r="IFX304" s="502"/>
      <c r="IFY304" s="502"/>
      <c r="IFZ304" s="502"/>
      <c r="IGA304" s="502"/>
      <c r="IGB304" s="502"/>
      <c r="IGC304" s="502"/>
      <c r="IGD304" s="502"/>
      <c r="IGE304" s="502"/>
      <c r="IGF304" s="502"/>
      <c r="IGG304" s="502"/>
      <c r="IGH304" s="502"/>
      <c r="IGI304" s="502"/>
      <c r="IGJ304" s="502"/>
      <c r="IGK304" s="502"/>
      <c r="IGL304" s="502"/>
      <c r="IGM304" s="502"/>
      <c r="IGN304" s="502"/>
      <c r="IGO304" s="502"/>
      <c r="IGP304" s="502"/>
      <c r="IGQ304" s="502"/>
      <c r="IGR304" s="502"/>
      <c r="IGS304" s="502"/>
      <c r="IGT304" s="502"/>
      <c r="IGU304" s="502"/>
      <c r="IGV304" s="502"/>
      <c r="IGW304" s="502"/>
      <c r="IGX304" s="502"/>
      <c r="IGY304" s="502"/>
      <c r="IGZ304" s="502"/>
      <c r="IHA304" s="502"/>
      <c r="IHB304" s="502"/>
      <c r="IHC304" s="502"/>
      <c r="IHD304" s="502"/>
      <c r="IHE304" s="502"/>
      <c r="IHF304" s="502"/>
      <c r="IHG304" s="502"/>
      <c r="IHH304" s="502"/>
      <c r="IHI304" s="502"/>
      <c r="IHJ304" s="502"/>
      <c r="IHK304" s="502"/>
      <c r="IHL304" s="502"/>
      <c r="IHM304" s="502"/>
      <c r="IHN304" s="502"/>
      <c r="IHO304" s="502"/>
      <c r="IHP304" s="502"/>
      <c r="IHQ304" s="502"/>
      <c r="IHR304" s="502"/>
      <c r="IHS304" s="502"/>
      <c r="IHT304" s="502"/>
      <c r="IHU304" s="502"/>
      <c r="IHV304" s="502"/>
      <c r="IHW304" s="502"/>
      <c r="IHX304" s="502"/>
      <c r="IHY304" s="502"/>
      <c r="IHZ304" s="502"/>
      <c r="IIA304" s="502"/>
      <c r="IIB304" s="502"/>
      <c r="IIC304" s="502"/>
      <c r="IID304" s="502"/>
      <c r="IIE304" s="502"/>
      <c r="IIF304" s="502"/>
      <c r="IIG304" s="502"/>
      <c r="IIH304" s="502"/>
      <c r="III304" s="502"/>
      <c r="IIJ304" s="502"/>
      <c r="IIK304" s="502"/>
      <c r="IIL304" s="502"/>
      <c r="IIM304" s="502"/>
      <c r="IIN304" s="502"/>
      <c r="IIO304" s="502"/>
      <c r="IIP304" s="502"/>
      <c r="IIQ304" s="502"/>
      <c r="IIR304" s="502"/>
      <c r="IIS304" s="502"/>
      <c r="IIT304" s="502"/>
      <c r="IIU304" s="502"/>
      <c r="IIV304" s="502"/>
      <c r="IIW304" s="502"/>
      <c r="IIX304" s="502"/>
      <c r="IIY304" s="502"/>
      <c r="IIZ304" s="502"/>
      <c r="IJA304" s="502"/>
      <c r="IJB304" s="502"/>
      <c r="IJC304" s="502"/>
      <c r="IJD304" s="502"/>
      <c r="IJE304" s="502"/>
      <c r="IJF304" s="502"/>
      <c r="IJG304" s="502"/>
      <c r="IJH304" s="502"/>
      <c r="IJI304" s="502"/>
      <c r="IJJ304" s="502"/>
      <c r="IJK304" s="502"/>
      <c r="IJL304" s="502"/>
      <c r="IJM304" s="502"/>
      <c r="IJN304" s="502"/>
      <c r="IJO304" s="502"/>
      <c r="IJP304" s="502"/>
      <c r="IJQ304" s="502"/>
      <c r="IJR304" s="502"/>
      <c r="IJS304" s="502"/>
      <c r="IJT304" s="502"/>
      <c r="IJU304" s="502"/>
      <c r="IJV304" s="502"/>
      <c r="IJW304" s="502"/>
      <c r="IJX304" s="502"/>
      <c r="IJY304" s="502"/>
      <c r="IJZ304" s="502"/>
      <c r="IKA304" s="502"/>
      <c r="IKB304" s="502"/>
      <c r="IKC304" s="502"/>
      <c r="IKD304" s="502"/>
      <c r="IKE304" s="502"/>
      <c r="IKF304" s="502"/>
      <c r="IKG304" s="502"/>
      <c r="IKH304" s="502"/>
      <c r="IKI304" s="502"/>
      <c r="IKJ304" s="502"/>
      <c r="IKK304" s="502"/>
      <c r="IKL304" s="502"/>
      <c r="IKM304" s="502"/>
      <c r="IKN304" s="502"/>
      <c r="IKO304" s="502"/>
      <c r="IKP304" s="502"/>
      <c r="IKQ304" s="502"/>
      <c r="IKR304" s="502"/>
      <c r="IKS304" s="502"/>
      <c r="IKT304" s="502"/>
      <c r="IKU304" s="502"/>
      <c r="IKV304" s="502"/>
      <c r="IKW304" s="502"/>
      <c r="IKX304" s="502"/>
      <c r="IKY304" s="502"/>
      <c r="IKZ304" s="502"/>
      <c r="ILA304" s="502"/>
      <c r="ILB304" s="502"/>
      <c r="ILC304" s="502"/>
      <c r="ILD304" s="502"/>
      <c r="ILE304" s="502"/>
      <c r="ILF304" s="502"/>
      <c r="ILG304" s="502"/>
      <c r="ILH304" s="502"/>
      <c r="ILI304" s="502"/>
      <c r="ILJ304" s="502"/>
      <c r="ILK304" s="502"/>
      <c r="ILL304" s="502"/>
      <c r="ILM304" s="502"/>
      <c r="ILN304" s="502"/>
      <c r="ILO304" s="502"/>
      <c r="ILP304" s="502"/>
      <c r="ILQ304" s="502"/>
      <c r="ILR304" s="502"/>
      <c r="ILS304" s="502"/>
      <c r="ILT304" s="502"/>
      <c r="ILU304" s="502"/>
      <c r="ILV304" s="502"/>
      <c r="ILW304" s="502"/>
      <c r="ILX304" s="502"/>
      <c r="ILY304" s="502"/>
      <c r="ILZ304" s="502"/>
      <c r="IMA304" s="502"/>
      <c r="IMB304" s="502"/>
      <c r="IMC304" s="502"/>
      <c r="IMD304" s="502"/>
      <c r="IME304" s="502"/>
      <c r="IMF304" s="502"/>
      <c r="IMG304" s="502"/>
      <c r="IMH304" s="502"/>
      <c r="IMI304" s="502"/>
      <c r="IMJ304" s="502"/>
      <c r="IMK304" s="502"/>
      <c r="IML304" s="502"/>
      <c r="IMM304" s="502"/>
      <c r="IMN304" s="502"/>
      <c r="IMO304" s="502"/>
      <c r="IMP304" s="502"/>
      <c r="IMQ304" s="502"/>
      <c r="IMR304" s="502"/>
      <c r="IMS304" s="502"/>
      <c r="IMT304" s="502"/>
      <c r="IMU304" s="502"/>
      <c r="IMV304" s="502"/>
      <c r="IMW304" s="502"/>
      <c r="IMX304" s="502"/>
      <c r="IMY304" s="502"/>
      <c r="IMZ304" s="502"/>
      <c r="INA304" s="502"/>
      <c r="INB304" s="502"/>
      <c r="INC304" s="502"/>
      <c r="IND304" s="502"/>
      <c r="INE304" s="502"/>
      <c r="INF304" s="502"/>
      <c r="ING304" s="502"/>
      <c r="INH304" s="502"/>
      <c r="INI304" s="502"/>
      <c r="INJ304" s="502"/>
      <c r="INK304" s="502"/>
      <c r="INL304" s="502"/>
      <c r="INM304" s="502"/>
      <c r="INN304" s="502"/>
      <c r="INO304" s="502"/>
      <c r="INP304" s="502"/>
      <c r="INQ304" s="502"/>
      <c r="INR304" s="502"/>
      <c r="INS304" s="502"/>
      <c r="INT304" s="502"/>
      <c r="INU304" s="502"/>
      <c r="INV304" s="502"/>
      <c r="INW304" s="502"/>
      <c r="INX304" s="502"/>
      <c r="INY304" s="502"/>
      <c r="INZ304" s="502"/>
      <c r="IOA304" s="502"/>
      <c r="IOB304" s="502"/>
      <c r="IOC304" s="502"/>
      <c r="IOD304" s="502"/>
      <c r="IOE304" s="502"/>
      <c r="IOF304" s="502"/>
      <c r="IOG304" s="502"/>
      <c r="IOH304" s="502"/>
      <c r="IOI304" s="502"/>
      <c r="IOJ304" s="502"/>
      <c r="IOK304" s="502"/>
      <c r="IOL304" s="502"/>
      <c r="IOM304" s="502"/>
      <c r="ION304" s="502"/>
      <c r="IOO304" s="502"/>
      <c r="IOP304" s="502"/>
      <c r="IOQ304" s="502"/>
      <c r="IOR304" s="502"/>
      <c r="IOS304" s="502"/>
      <c r="IOT304" s="502"/>
      <c r="IOU304" s="502"/>
      <c r="IOV304" s="502"/>
      <c r="IOW304" s="502"/>
      <c r="IOX304" s="502"/>
      <c r="IOY304" s="502"/>
      <c r="IOZ304" s="502"/>
      <c r="IPA304" s="502"/>
      <c r="IPB304" s="502"/>
      <c r="IPC304" s="502"/>
      <c r="IPD304" s="502"/>
      <c r="IPE304" s="502"/>
      <c r="IPF304" s="502"/>
      <c r="IPG304" s="502"/>
      <c r="IPH304" s="502"/>
      <c r="IPI304" s="502"/>
      <c r="IPJ304" s="502"/>
      <c r="IPK304" s="502"/>
      <c r="IPL304" s="502"/>
      <c r="IPM304" s="502"/>
      <c r="IPN304" s="502"/>
      <c r="IPO304" s="502"/>
      <c r="IPP304" s="502"/>
      <c r="IPQ304" s="502"/>
      <c r="IPR304" s="502"/>
      <c r="IPS304" s="502"/>
      <c r="IPT304" s="502"/>
      <c r="IPU304" s="502"/>
      <c r="IPV304" s="502"/>
      <c r="IPW304" s="502"/>
      <c r="IPX304" s="502"/>
      <c r="IPY304" s="502"/>
      <c r="IPZ304" s="502"/>
      <c r="IQA304" s="502"/>
      <c r="IQB304" s="502"/>
      <c r="IQC304" s="502"/>
      <c r="IQD304" s="502"/>
      <c r="IQE304" s="502"/>
      <c r="IQF304" s="502"/>
      <c r="IQG304" s="502"/>
      <c r="IQH304" s="502"/>
      <c r="IQI304" s="502"/>
      <c r="IQJ304" s="502"/>
      <c r="IQK304" s="502"/>
      <c r="IQL304" s="502"/>
      <c r="IQM304" s="502"/>
      <c r="IQN304" s="502"/>
      <c r="IQO304" s="502"/>
      <c r="IQP304" s="502"/>
      <c r="IQQ304" s="502"/>
      <c r="IQR304" s="502"/>
      <c r="IQS304" s="502"/>
      <c r="IQT304" s="502"/>
      <c r="IQU304" s="502"/>
      <c r="IQV304" s="502"/>
      <c r="IQW304" s="502"/>
      <c r="IQX304" s="502"/>
      <c r="IQY304" s="502"/>
      <c r="IQZ304" s="502"/>
      <c r="IRA304" s="502"/>
      <c r="IRB304" s="502"/>
      <c r="IRC304" s="502"/>
      <c r="IRD304" s="502"/>
      <c r="IRE304" s="502"/>
      <c r="IRF304" s="502"/>
      <c r="IRG304" s="502"/>
      <c r="IRH304" s="502"/>
      <c r="IRI304" s="502"/>
      <c r="IRJ304" s="502"/>
      <c r="IRK304" s="502"/>
      <c r="IRL304" s="502"/>
      <c r="IRM304" s="502"/>
      <c r="IRN304" s="502"/>
      <c r="IRO304" s="502"/>
      <c r="IRP304" s="502"/>
      <c r="IRQ304" s="502"/>
      <c r="IRR304" s="502"/>
      <c r="IRS304" s="502"/>
      <c r="IRT304" s="502"/>
      <c r="IRU304" s="502"/>
      <c r="IRV304" s="502"/>
      <c r="IRW304" s="502"/>
      <c r="IRX304" s="502"/>
      <c r="IRY304" s="502"/>
      <c r="IRZ304" s="502"/>
      <c r="ISA304" s="502"/>
      <c r="ISB304" s="502"/>
      <c r="ISC304" s="502"/>
      <c r="ISD304" s="502"/>
      <c r="ISE304" s="502"/>
      <c r="ISF304" s="502"/>
      <c r="ISG304" s="502"/>
      <c r="ISH304" s="502"/>
      <c r="ISI304" s="502"/>
      <c r="ISJ304" s="502"/>
      <c r="ISK304" s="502"/>
      <c r="ISL304" s="502"/>
      <c r="ISM304" s="502"/>
      <c r="ISN304" s="502"/>
      <c r="ISO304" s="502"/>
      <c r="ISP304" s="502"/>
      <c r="ISQ304" s="502"/>
      <c r="ISR304" s="502"/>
      <c r="ISS304" s="502"/>
      <c r="IST304" s="502"/>
      <c r="ISU304" s="502"/>
      <c r="ISV304" s="502"/>
      <c r="ISW304" s="502"/>
      <c r="ISX304" s="502"/>
      <c r="ISY304" s="502"/>
      <c r="ISZ304" s="502"/>
      <c r="ITA304" s="502"/>
      <c r="ITB304" s="502"/>
      <c r="ITC304" s="502"/>
      <c r="ITD304" s="502"/>
      <c r="ITE304" s="502"/>
      <c r="ITF304" s="502"/>
      <c r="ITG304" s="502"/>
      <c r="ITH304" s="502"/>
      <c r="ITI304" s="502"/>
      <c r="ITJ304" s="502"/>
      <c r="ITK304" s="502"/>
      <c r="ITL304" s="502"/>
      <c r="ITM304" s="502"/>
      <c r="ITN304" s="502"/>
      <c r="ITO304" s="502"/>
      <c r="ITP304" s="502"/>
      <c r="ITQ304" s="502"/>
      <c r="ITR304" s="502"/>
      <c r="ITS304" s="502"/>
      <c r="ITT304" s="502"/>
      <c r="ITU304" s="502"/>
      <c r="ITV304" s="502"/>
      <c r="ITW304" s="502"/>
      <c r="ITX304" s="502"/>
      <c r="ITY304" s="502"/>
      <c r="ITZ304" s="502"/>
      <c r="IUA304" s="502"/>
      <c r="IUB304" s="502"/>
      <c r="IUC304" s="502"/>
      <c r="IUD304" s="502"/>
      <c r="IUE304" s="502"/>
      <c r="IUF304" s="502"/>
      <c r="IUG304" s="502"/>
      <c r="IUH304" s="502"/>
      <c r="IUI304" s="502"/>
      <c r="IUJ304" s="502"/>
      <c r="IUK304" s="502"/>
      <c r="IUL304" s="502"/>
      <c r="IUM304" s="502"/>
      <c r="IUN304" s="502"/>
      <c r="IUO304" s="502"/>
      <c r="IUP304" s="502"/>
      <c r="IUQ304" s="502"/>
      <c r="IUR304" s="502"/>
      <c r="IUS304" s="502"/>
      <c r="IUT304" s="502"/>
      <c r="IUU304" s="502"/>
      <c r="IUV304" s="502"/>
      <c r="IUW304" s="502"/>
      <c r="IUX304" s="502"/>
      <c r="IUY304" s="502"/>
      <c r="IUZ304" s="502"/>
      <c r="IVA304" s="502"/>
      <c r="IVB304" s="502"/>
      <c r="IVC304" s="502"/>
      <c r="IVD304" s="502"/>
      <c r="IVE304" s="502"/>
      <c r="IVF304" s="502"/>
      <c r="IVG304" s="502"/>
      <c r="IVH304" s="502"/>
      <c r="IVI304" s="502"/>
      <c r="IVJ304" s="502"/>
      <c r="IVK304" s="502"/>
      <c r="IVL304" s="502"/>
      <c r="IVM304" s="502"/>
      <c r="IVN304" s="502"/>
      <c r="IVO304" s="502"/>
      <c r="IVP304" s="502"/>
      <c r="IVQ304" s="502"/>
      <c r="IVR304" s="502"/>
      <c r="IVS304" s="502"/>
      <c r="IVT304" s="502"/>
      <c r="IVU304" s="502"/>
      <c r="IVV304" s="502"/>
      <c r="IVW304" s="502"/>
      <c r="IVX304" s="502"/>
      <c r="IVY304" s="502"/>
      <c r="IVZ304" s="502"/>
      <c r="IWA304" s="502"/>
      <c r="IWB304" s="502"/>
      <c r="IWC304" s="502"/>
      <c r="IWD304" s="502"/>
      <c r="IWE304" s="502"/>
      <c r="IWF304" s="502"/>
      <c r="IWG304" s="502"/>
      <c r="IWH304" s="502"/>
      <c r="IWI304" s="502"/>
      <c r="IWJ304" s="502"/>
      <c r="IWK304" s="502"/>
      <c r="IWL304" s="502"/>
      <c r="IWM304" s="502"/>
      <c r="IWN304" s="502"/>
      <c r="IWO304" s="502"/>
      <c r="IWP304" s="502"/>
      <c r="IWQ304" s="502"/>
      <c r="IWR304" s="502"/>
      <c r="IWS304" s="502"/>
      <c r="IWT304" s="502"/>
      <c r="IWU304" s="502"/>
      <c r="IWV304" s="502"/>
      <c r="IWW304" s="502"/>
      <c r="IWX304" s="502"/>
      <c r="IWY304" s="502"/>
      <c r="IWZ304" s="502"/>
      <c r="IXA304" s="502"/>
      <c r="IXB304" s="502"/>
      <c r="IXC304" s="502"/>
      <c r="IXD304" s="502"/>
      <c r="IXE304" s="502"/>
      <c r="IXF304" s="502"/>
      <c r="IXG304" s="502"/>
      <c r="IXH304" s="502"/>
      <c r="IXI304" s="502"/>
      <c r="IXJ304" s="502"/>
      <c r="IXK304" s="502"/>
      <c r="IXL304" s="502"/>
      <c r="IXM304" s="502"/>
      <c r="IXN304" s="502"/>
      <c r="IXO304" s="502"/>
      <c r="IXP304" s="502"/>
      <c r="IXQ304" s="502"/>
      <c r="IXR304" s="502"/>
      <c r="IXS304" s="502"/>
      <c r="IXT304" s="502"/>
      <c r="IXU304" s="502"/>
      <c r="IXV304" s="502"/>
      <c r="IXW304" s="502"/>
      <c r="IXX304" s="502"/>
      <c r="IXY304" s="502"/>
      <c r="IXZ304" s="502"/>
      <c r="IYA304" s="502"/>
      <c r="IYB304" s="502"/>
      <c r="IYC304" s="502"/>
      <c r="IYD304" s="502"/>
      <c r="IYE304" s="502"/>
      <c r="IYF304" s="502"/>
      <c r="IYG304" s="502"/>
      <c r="IYH304" s="502"/>
      <c r="IYI304" s="502"/>
      <c r="IYJ304" s="502"/>
      <c r="IYK304" s="502"/>
      <c r="IYL304" s="502"/>
      <c r="IYM304" s="502"/>
      <c r="IYN304" s="502"/>
      <c r="IYO304" s="502"/>
      <c r="IYP304" s="502"/>
      <c r="IYQ304" s="502"/>
      <c r="IYR304" s="502"/>
      <c r="IYS304" s="502"/>
      <c r="IYT304" s="502"/>
      <c r="IYU304" s="502"/>
      <c r="IYV304" s="502"/>
      <c r="IYW304" s="502"/>
      <c r="IYX304" s="502"/>
      <c r="IYY304" s="502"/>
      <c r="IYZ304" s="502"/>
      <c r="IZA304" s="502"/>
      <c r="IZB304" s="502"/>
      <c r="IZC304" s="502"/>
      <c r="IZD304" s="502"/>
      <c r="IZE304" s="502"/>
      <c r="IZF304" s="502"/>
      <c r="IZG304" s="502"/>
      <c r="IZH304" s="502"/>
      <c r="IZI304" s="502"/>
      <c r="IZJ304" s="502"/>
      <c r="IZK304" s="502"/>
      <c r="IZL304" s="502"/>
      <c r="IZM304" s="502"/>
      <c r="IZN304" s="502"/>
      <c r="IZO304" s="502"/>
      <c r="IZP304" s="502"/>
      <c r="IZQ304" s="502"/>
      <c r="IZR304" s="502"/>
      <c r="IZS304" s="502"/>
      <c r="IZT304" s="502"/>
      <c r="IZU304" s="502"/>
      <c r="IZV304" s="502"/>
      <c r="IZW304" s="502"/>
      <c r="IZX304" s="502"/>
      <c r="IZY304" s="502"/>
      <c r="IZZ304" s="502"/>
      <c r="JAA304" s="502"/>
      <c r="JAB304" s="502"/>
      <c r="JAC304" s="502"/>
      <c r="JAD304" s="502"/>
      <c r="JAE304" s="502"/>
      <c r="JAF304" s="502"/>
      <c r="JAG304" s="502"/>
      <c r="JAH304" s="502"/>
      <c r="JAI304" s="502"/>
      <c r="JAJ304" s="502"/>
      <c r="JAK304" s="502"/>
      <c r="JAL304" s="502"/>
      <c r="JAM304" s="502"/>
      <c r="JAN304" s="502"/>
      <c r="JAO304" s="502"/>
      <c r="JAP304" s="502"/>
      <c r="JAQ304" s="502"/>
      <c r="JAR304" s="502"/>
      <c r="JAS304" s="502"/>
      <c r="JAT304" s="502"/>
      <c r="JAU304" s="502"/>
      <c r="JAV304" s="502"/>
      <c r="JAW304" s="502"/>
      <c r="JAX304" s="502"/>
      <c r="JAY304" s="502"/>
      <c r="JAZ304" s="502"/>
      <c r="JBA304" s="502"/>
      <c r="JBB304" s="502"/>
      <c r="JBC304" s="502"/>
      <c r="JBD304" s="502"/>
      <c r="JBE304" s="502"/>
      <c r="JBF304" s="502"/>
      <c r="JBG304" s="502"/>
      <c r="JBH304" s="502"/>
      <c r="JBI304" s="502"/>
      <c r="JBJ304" s="502"/>
      <c r="JBK304" s="502"/>
      <c r="JBL304" s="502"/>
      <c r="JBM304" s="502"/>
      <c r="JBN304" s="502"/>
      <c r="JBO304" s="502"/>
      <c r="JBP304" s="502"/>
      <c r="JBQ304" s="502"/>
      <c r="JBR304" s="502"/>
      <c r="JBS304" s="502"/>
      <c r="JBT304" s="502"/>
      <c r="JBU304" s="502"/>
      <c r="JBV304" s="502"/>
      <c r="JBW304" s="502"/>
      <c r="JBX304" s="502"/>
      <c r="JBY304" s="502"/>
      <c r="JBZ304" s="502"/>
      <c r="JCA304" s="502"/>
      <c r="JCB304" s="502"/>
      <c r="JCC304" s="502"/>
      <c r="JCD304" s="502"/>
      <c r="JCE304" s="502"/>
      <c r="JCF304" s="502"/>
      <c r="JCG304" s="502"/>
      <c r="JCH304" s="502"/>
      <c r="JCI304" s="502"/>
      <c r="JCJ304" s="502"/>
      <c r="JCK304" s="502"/>
      <c r="JCL304" s="502"/>
      <c r="JCM304" s="502"/>
      <c r="JCN304" s="502"/>
      <c r="JCO304" s="502"/>
      <c r="JCP304" s="502"/>
      <c r="JCQ304" s="502"/>
      <c r="JCR304" s="502"/>
      <c r="JCS304" s="502"/>
      <c r="JCT304" s="502"/>
      <c r="JCU304" s="502"/>
      <c r="JCV304" s="502"/>
      <c r="JCW304" s="502"/>
      <c r="JCX304" s="502"/>
      <c r="JCY304" s="502"/>
      <c r="JCZ304" s="502"/>
      <c r="JDA304" s="502"/>
      <c r="JDB304" s="502"/>
      <c r="JDC304" s="502"/>
      <c r="JDD304" s="502"/>
      <c r="JDE304" s="502"/>
      <c r="JDF304" s="502"/>
      <c r="JDG304" s="502"/>
      <c r="JDH304" s="502"/>
      <c r="JDI304" s="502"/>
      <c r="JDJ304" s="502"/>
      <c r="JDK304" s="502"/>
      <c r="JDL304" s="502"/>
      <c r="JDM304" s="502"/>
      <c r="JDN304" s="502"/>
      <c r="JDO304" s="502"/>
      <c r="JDP304" s="502"/>
      <c r="JDQ304" s="502"/>
      <c r="JDR304" s="502"/>
      <c r="JDS304" s="502"/>
      <c r="JDT304" s="502"/>
      <c r="JDU304" s="502"/>
      <c r="JDV304" s="502"/>
      <c r="JDW304" s="502"/>
      <c r="JDX304" s="502"/>
      <c r="JDY304" s="502"/>
      <c r="JDZ304" s="502"/>
      <c r="JEA304" s="502"/>
      <c r="JEB304" s="502"/>
      <c r="JEC304" s="502"/>
      <c r="JED304" s="502"/>
      <c r="JEE304" s="502"/>
      <c r="JEF304" s="502"/>
      <c r="JEG304" s="502"/>
      <c r="JEH304" s="502"/>
      <c r="JEI304" s="502"/>
      <c r="JEJ304" s="502"/>
      <c r="JEK304" s="502"/>
      <c r="JEL304" s="502"/>
      <c r="JEM304" s="502"/>
      <c r="JEN304" s="502"/>
      <c r="JEO304" s="502"/>
      <c r="JEP304" s="502"/>
      <c r="JEQ304" s="502"/>
      <c r="JER304" s="502"/>
      <c r="JES304" s="502"/>
      <c r="JET304" s="502"/>
      <c r="JEU304" s="502"/>
      <c r="JEV304" s="502"/>
      <c r="JEW304" s="502"/>
      <c r="JEX304" s="502"/>
      <c r="JEY304" s="502"/>
      <c r="JEZ304" s="502"/>
      <c r="JFA304" s="502"/>
      <c r="JFB304" s="502"/>
      <c r="JFC304" s="502"/>
      <c r="JFD304" s="502"/>
      <c r="JFE304" s="502"/>
      <c r="JFF304" s="502"/>
      <c r="JFG304" s="502"/>
      <c r="JFH304" s="502"/>
      <c r="JFI304" s="502"/>
      <c r="JFJ304" s="502"/>
      <c r="JFK304" s="502"/>
      <c r="JFL304" s="502"/>
      <c r="JFM304" s="502"/>
      <c r="JFN304" s="502"/>
      <c r="JFO304" s="502"/>
      <c r="JFP304" s="502"/>
      <c r="JFQ304" s="502"/>
      <c r="JFR304" s="502"/>
      <c r="JFS304" s="502"/>
      <c r="JFT304" s="502"/>
      <c r="JFU304" s="502"/>
      <c r="JFV304" s="502"/>
      <c r="JFW304" s="502"/>
      <c r="JFX304" s="502"/>
      <c r="JFY304" s="502"/>
      <c r="JFZ304" s="502"/>
      <c r="JGA304" s="502"/>
      <c r="JGB304" s="502"/>
      <c r="JGC304" s="502"/>
      <c r="JGD304" s="502"/>
      <c r="JGE304" s="502"/>
      <c r="JGF304" s="502"/>
      <c r="JGG304" s="502"/>
      <c r="JGH304" s="502"/>
      <c r="JGI304" s="502"/>
      <c r="JGJ304" s="502"/>
      <c r="JGK304" s="502"/>
      <c r="JGL304" s="502"/>
      <c r="JGM304" s="502"/>
      <c r="JGN304" s="502"/>
      <c r="JGO304" s="502"/>
      <c r="JGP304" s="502"/>
      <c r="JGQ304" s="502"/>
      <c r="JGR304" s="502"/>
      <c r="JGS304" s="502"/>
      <c r="JGT304" s="502"/>
      <c r="JGU304" s="502"/>
      <c r="JGV304" s="502"/>
      <c r="JGW304" s="502"/>
      <c r="JGX304" s="502"/>
      <c r="JGY304" s="502"/>
      <c r="JGZ304" s="502"/>
      <c r="JHA304" s="502"/>
      <c r="JHB304" s="502"/>
      <c r="JHC304" s="502"/>
      <c r="JHD304" s="502"/>
      <c r="JHE304" s="502"/>
      <c r="JHF304" s="502"/>
      <c r="JHG304" s="502"/>
      <c r="JHH304" s="502"/>
      <c r="JHI304" s="502"/>
      <c r="JHJ304" s="502"/>
      <c r="JHK304" s="502"/>
      <c r="JHL304" s="502"/>
      <c r="JHM304" s="502"/>
      <c r="JHN304" s="502"/>
      <c r="JHO304" s="502"/>
      <c r="JHP304" s="502"/>
      <c r="JHQ304" s="502"/>
      <c r="JHR304" s="502"/>
      <c r="JHS304" s="502"/>
      <c r="JHT304" s="502"/>
      <c r="JHU304" s="502"/>
      <c r="JHV304" s="502"/>
      <c r="JHW304" s="502"/>
      <c r="JHX304" s="502"/>
      <c r="JHY304" s="502"/>
      <c r="JHZ304" s="502"/>
      <c r="JIA304" s="502"/>
      <c r="JIB304" s="502"/>
      <c r="JIC304" s="502"/>
      <c r="JID304" s="502"/>
      <c r="JIE304" s="502"/>
      <c r="JIF304" s="502"/>
      <c r="JIG304" s="502"/>
      <c r="JIH304" s="502"/>
      <c r="JII304" s="502"/>
      <c r="JIJ304" s="502"/>
      <c r="JIK304" s="502"/>
      <c r="JIL304" s="502"/>
      <c r="JIM304" s="502"/>
      <c r="JIN304" s="502"/>
      <c r="JIO304" s="502"/>
      <c r="JIP304" s="502"/>
      <c r="JIQ304" s="502"/>
      <c r="JIR304" s="502"/>
      <c r="JIS304" s="502"/>
      <c r="JIT304" s="502"/>
      <c r="JIU304" s="502"/>
      <c r="JIV304" s="502"/>
      <c r="JIW304" s="502"/>
      <c r="JIX304" s="502"/>
      <c r="JIY304" s="502"/>
      <c r="JIZ304" s="502"/>
      <c r="JJA304" s="502"/>
      <c r="JJB304" s="502"/>
      <c r="JJC304" s="502"/>
      <c r="JJD304" s="502"/>
      <c r="JJE304" s="502"/>
      <c r="JJF304" s="502"/>
      <c r="JJG304" s="502"/>
      <c r="JJH304" s="502"/>
      <c r="JJI304" s="502"/>
      <c r="JJJ304" s="502"/>
      <c r="JJK304" s="502"/>
      <c r="JJL304" s="502"/>
      <c r="JJM304" s="502"/>
      <c r="JJN304" s="502"/>
      <c r="JJO304" s="502"/>
      <c r="JJP304" s="502"/>
      <c r="JJQ304" s="502"/>
      <c r="JJR304" s="502"/>
      <c r="JJS304" s="502"/>
      <c r="JJT304" s="502"/>
      <c r="JJU304" s="502"/>
      <c r="JJV304" s="502"/>
      <c r="JJW304" s="502"/>
      <c r="JJX304" s="502"/>
      <c r="JJY304" s="502"/>
      <c r="JJZ304" s="502"/>
      <c r="JKA304" s="502"/>
      <c r="JKB304" s="502"/>
      <c r="JKC304" s="502"/>
      <c r="JKD304" s="502"/>
      <c r="JKE304" s="502"/>
      <c r="JKF304" s="502"/>
      <c r="JKG304" s="502"/>
      <c r="JKH304" s="502"/>
      <c r="JKI304" s="502"/>
      <c r="JKJ304" s="502"/>
      <c r="JKK304" s="502"/>
      <c r="JKL304" s="502"/>
      <c r="JKM304" s="502"/>
      <c r="JKN304" s="502"/>
      <c r="JKO304" s="502"/>
      <c r="JKP304" s="502"/>
      <c r="JKQ304" s="502"/>
      <c r="JKR304" s="502"/>
      <c r="JKS304" s="502"/>
      <c r="JKT304" s="502"/>
      <c r="JKU304" s="502"/>
      <c r="JKV304" s="502"/>
      <c r="JKW304" s="502"/>
      <c r="JKX304" s="502"/>
      <c r="JKY304" s="502"/>
      <c r="JKZ304" s="502"/>
      <c r="JLA304" s="502"/>
      <c r="JLB304" s="502"/>
      <c r="JLC304" s="502"/>
      <c r="JLD304" s="502"/>
      <c r="JLE304" s="502"/>
      <c r="JLF304" s="502"/>
      <c r="JLG304" s="502"/>
      <c r="JLH304" s="502"/>
      <c r="JLI304" s="502"/>
      <c r="JLJ304" s="502"/>
      <c r="JLK304" s="502"/>
      <c r="JLL304" s="502"/>
      <c r="JLM304" s="502"/>
      <c r="JLN304" s="502"/>
      <c r="JLO304" s="502"/>
      <c r="JLP304" s="502"/>
      <c r="JLQ304" s="502"/>
      <c r="JLR304" s="502"/>
      <c r="JLS304" s="502"/>
      <c r="JLT304" s="502"/>
      <c r="JLU304" s="502"/>
      <c r="JLV304" s="502"/>
      <c r="JLW304" s="502"/>
      <c r="JLX304" s="502"/>
      <c r="JLY304" s="502"/>
      <c r="JLZ304" s="502"/>
      <c r="JMA304" s="502"/>
      <c r="JMB304" s="502"/>
      <c r="JMC304" s="502"/>
      <c r="JMD304" s="502"/>
      <c r="JME304" s="502"/>
      <c r="JMF304" s="502"/>
      <c r="JMG304" s="502"/>
      <c r="JMH304" s="502"/>
      <c r="JMI304" s="502"/>
      <c r="JMJ304" s="502"/>
      <c r="JMK304" s="502"/>
      <c r="JML304" s="502"/>
      <c r="JMM304" s="502"/>
      <c r="JMN304" s="502"/>
      <c r="JMO304" s="502"/>
      <c r="JMP304" s="502"/>
      <c r="JMQ304" s="502"/>
      <c r="JMR304" s="502"/>
      <c r="JMS304" s="502"/>
      <c r="JMT304" s="502"/>
      <c r="JMU304" s="502"/>
      <c r="JMV304" s="502"/>
      <c r="JMW304" s="502"/>
      <c r="JMX304" s="502"/>
      <c r="JMY304" s="502"/>
      <c r="JMZ304" s="502"/>
      <c r="JNA304" s="502"/>
      <c r="JNB304" s="502"/>
      <c r="JNC304" s="502"/>
      <c r="JND304" s="502"/>
      <c r="JNE304" s="502"/>
      <c r="JNF304" s="502"/>
      <c r="JNG304" s="502"/>
      <c r="JNH304" s="502"/>
      <c r="JNI304" s="502"/>
      <c r="JNJ304" s="502"/>
      <c r="JNK304" s="502"/>
      <c r="JNL304" s="502"/>
      <c r="JNM304" s="502"/>
      <c r="JNN304" s="502"/>
      <c r="JNO304" s="502"/>
      <c r="JNP304" s="502"/>
      <c r="JNQ304" s="502"/>
      <c r="JNR304" s="502"/>
      <c r="JNS304" s="502"/>
      <c r="JNT304" s="502"/>
      <c r="JNU304" s="502"/>
      <c r="JNV304" s="502"/>
      <c r="JNW304" s="502"/>
      <c r="JNX304" s="502"/>
      <c r="JNY304" s="502"/>
      <c r="JNZ304" s="502"/>
      <c r="JOA304" s="502"/>
      <c r="JOB304" s="502"/>
      <c r="JOC304" s="502"/>
      <c r="JOD304" s="502"/>
      <c r="JOE304" s="502"/>
      <c r="JOF304" s="502"/>
      <c r="JOG304" s="502"/>
      <c r="JOH304" s="502"/>
      <c r="JOI304" s="502"/>
      <c r="JOJ304" s="502"/>
      <c r="JOK304" s="502"/>
      <c r="JOL304" s="502"/>
      <c r="JOM304" s="502"/>
      <c r="JON304" s="502"/>
      <c r="JOO304" s="502"/>
      <c r="JOP304" s="502"/>
      <c r="JOQ304" s="502"/>
      <c r="JOR304" s="502"/>
      <c r="JOS304" s="502"/>
      <c r="JOT304" s="502"/>
      <c r="JOU304" s="502"/>
      <c r="JOV304" s="502"/>
      <c r="JOW304" s="502"/>
      <c r="JOX304" s="502"/>
      <c r="JOY304" s="502"/>
      <c r="JOZ304" s="502"/>
      <c r="JPA304" s="502"/>
      <c r="JPB304" s="502"/>
      <c r="JPC304" s="502"/>
      <c r="JPD304" s="502"/>
      <c r="JPE304" s="502"/>
      <c r="JPF304" s="502"/>
      <c r="JPG304" s="502"/>
      <c r="JPH304" s="502"/>
      <c r="JPI304" s="502"/>
      <c r="JPJ304" s="502"/>
      <c r="JPK304" s="502"/>
      <c r="JPL304" s="502"/>
      <c r="JPM304" s="502"/>
      <c r="JPN304" s="502"/>
      <c r="JPO304" s="502"/>
      <c r="JPP304" s="502"/>
      <c r="JPQ304" s="502"/>
      <c r="JPR304" s="502"/>
      <c r="JPS304" s="502"/>
      <c r="JPT304" s="502"/>
      <c r="JPU304" s="502"/>
      <c r="JPV304" s="502"/>
      <c r="JPW304" s="502"/>
      <c r="JPX304" s="502"/>
      <c r="JPY304" s="502"/>
      <c r="JPZ304" s="502"/>
      <c r="JQA304" s="502"/>
      <c r="JQB304" s="502"/>
      <c r="JQC304" s="502"/>
      <c r="JQD304" s="502"/>
      <c r="JQE304" s="502"/>
      <c r="JQF304" s="502"/>
      <c r="JQG304" s="502"/>
      <c r="JQH304" s="502"/>
      <c r="JQI304" s="502"/>
      <c r="JQJ304" s="502"/>
      <c r="JQK304" s="502"/>
      <c r="JQL304" s="502"/>
      <c r="JQM304" s="502"/>
      <c r="JQN304" s="502"/>
      <c r="JQO304" s="502"/>
      <c r="JQP304" s="502"/>
      <c r="JQQ304" s="502"/>
      <c r="JQR304" s="502"/>
      <c r="JQS304" s="502"/>
      <c r="JQT304" s="502"/>
      <c r="JQU304" s="502"/>
      <c r="JQV304" s="502"/>
      <c r="JQW304" s="502"/>
      <c r="JQX304" s="502"/>
      <c r="JQY304" s="502"/>
      <c r="JQZ304" s="502"/>
      <c r="JRA304" s="502"/>
      <c r="JRB304" s="502"/>
      <c r="JRC304" s="502"/>
      <c r="JRD304" s="502"/>
      <c r="JRE304" s="502"/>
      <c r="JRF304" s="502"/>
      <c r="JRG304" s="502"/>
      <c r="JRH304" s="502"/>
      <c r="JRI304" s="502"/>
      <c r="JRJ304" s="502"/>
      <c r="JRK304" s="502"/>
      <c r="JRL304" s="502"/>
      <c r="JRM304" s="502"/>
      <c r="JRN304" s="502"/>
      <c r="JRO304" s="502"/>
      <c r="JRP304" s="502"/>
      <c r="JRQ304" s="502"/>
      <c r="JRR304" s="502"/>
      <c r="JRS304" s="502"/>
      <c r="JRT304" s="502"/>
      <c r="JRU304" s="502"/>
      <c r="JRV304" s="502"/>
      <c r="JRW304" s="502"/>
      <c r="JRX304" s="502"/>
      <c r="JRY304" s="502"/>
      <c r="JRZ304" s="502"/>
      <c r="JSA304" s="502"/>
      <c r="JSB304" s="502"/>
      <c r="JSC304" s="502"/>
      <c r="JSD304" s="502"/>
      <c r="JSE304" s="502"/>
      <c r="JSF304" s="502"/>
      <c r="JSG304" s="502"/>
      <c r="JSH304" s="502"/>
      <c r="JSI304" s="502"/>
      <c r="JSJ304" s="502"/>
      <c r="JSK304" s="502"/>
      <c r="JSL304" s="502"/>
      <c r="JSM304" s="502"/>
      <c r="JSN304" s="502"/>
      <c r="JSO304" s="502"/>
      <c r="JSP304" s="502"/>
      <c r="JSQ304" s="502"/>
      <c r="JSR304" s="502"/>
      <c r="JSS304" s="502"/>
      <c r="JST304" s="502"/>
      <c r="JSU304" s="502"/>
      <c r="JSV304" s="502"/>
      <c r="JSW304" s="502"/>
      <c r="JSX304" s="502"/>
      <c r="JSY304" s="502"/>
      <c r="JSZ304" s="502"/>
      <c r="JTA304" s="502"/>
      <c r="JTB304" s="502"/>
      <c r="JTC304" s="502"/>
      <c r="JTD304" s="502"/>
      <c r="JTE304" s="502"/>
      <c r="JTF304" s="502"/>
      <c r="JTG304" s="502"/>
      <c r="JTH304" s="502"/>
      <c r="JTI304" s="502"/>
      <c r="JTJ304" s="502"/>
      <c r="JTK304" s="502"/>
      <c r="JTL304" s="502"/>
      <c r="JTM304" s="502"/>
      <c r="JTN304" s="502"/>
      <c r="JTO304" s="502"/>
      <c r="JTP304" s="502"/>
      <c r="JTQ304" s="502"/>
      <c r="JTR304" s="502"/>
      <c r="JTS304" s="502"/>
      <c r="JTT304" s="502"/>
      <c r="JTU304" s="502"/>
      <c r="JTV304" s="502"/>
      <c r="JTW304" s="502"/>
      <c r="JTX304" s="502"/>
      <c r="JTY304" s="502"/>
      <c r="JTZ304" s="502"/>
      <c r="JUA304" s="502"/>
      <c r="JUB304" s="502"/>
      <c r="JUC304" s="502"/>
      <c r="JUD304" s="502"/>
      <c r="JUE304" s="502"/>
      <c r="JUF304" s="502"/>
      <c r="JUG304" s="502"/>
      <c r="JUH304" s="502"/>
      <c r="JUI304" s="502"/>
      <c r="JUJ304" s="502"/>
      <c r="JUK304" s="502"/>
      <c r="JUL304" s="502"/>
      <c r="JUM304" s="502"/>
      <c r="JUN304" s="502"/>
      <c r="JUO304" s="502"/>
      <c r="JUP304" s="502"/>
      <c r="JUQ304" s="502"/>
      <c r="JUR304" s="502"/>
      <c r="JUS304" s="502"/>
      <c r="JUT304" s="502"/>
      <c r="JUU304" s="502"/>
      <c r="JUV304" s="502"/>
      <c r="JUW304" s="502"/>
      <c r="JUX304" s="502"/>
      <c r="JUY304" s="502"/>
      <c r="JUZ304" s="502"/>
      <c r="JVA304" s="502"/>
      <c r="JVB304" s="502"/>
      <c r="JVC304" s="502"/>
      <c r="JVD304" s="502"/>
      <c r="JVE304" s="502"/>
      <c r="JVF304" s="502"/>
      <c r="JVG304" s="502"/>
      <c r="JVH304" s="502"/>
      <c r="JVI304" s="502"/>
      <c r="JVJ304" s="502"/>
      <c r="JVK304" s="502"/>
      <c r="JVL304" s="502"/>
      <c r="JVM304" s="502"/>
      <c r="JVN304" s="502"/>
      <c r="JVO304" s="502"/>
      <c r="JVP304" s="502"/>
      <c r="JVQ304" s="502"/>
      <c r="JVR304" s="502"/>
      <c r="JVS304" s="502"/>
      <c r="JVT304" s="502"/>
      <c r="JVU304" s="502"/>
      <c r="JVV304" s="502"/>
      <c r="JVW304" s="502"/>
      <c r="JVX304" s="502"/>
      <c r="JVY304" s="502"/>
      <c r="JVZ304" s="502"/>
      <c r="JWA304" s="502"/>
      <c r="JWB304" s="502"/>
      <c r="JWC304" s="502"/>
      <c r="JWD304" s="502"/>
      <c r="JWE304" s="502"/>
      <c r="JWF304" s="502"/>
      <c r="JWG304" s="502"/>
      <c r="JWH304" s="502"/>
      <c r="JWI304" s="502"/>
      <c r="JWJ304" s="502"/>
      <c r="JWK304" s="502"/>
      <c r="JWL304" s="502"/>
      <c r="JWM304" s="502"/>
      <c r="JWN304" s="502"/>
      <c r="JWO304" s="502"/>
      <c r="JWP304" s="502"/>
      <c r="JWQ304" s="502"/>
      <c r="JWR304" s="502"/>
      <c r="JWS304" s="502"/>
      <c r="JWT304" s="502"/>
      <c r="JWU304" s="502"/>
      <c r="JWV304" s="502"/>
      <c r="JWW304" s="502"/>
      <c r="JWX304" s="502"/>
      <c r="JWY304" s="502"/>
      <c r="JWZ304" s="502"/>
      <c r="JXA304" s="502"/>
      <c r="JXB304" s="502"/>
      <c r="JXC304" s="502"/>
      <c r="JXD304" s="502"/>
      <c r="JXE304" s="502"/>
      <c r="JXF304" s="502"/>
      <c r="JXG304" s="502"/>
      <c r="JXH304" s="502"/>
      <c r="JXI304" s="502"/>
      <c r="JXJ304" s="502"/>
      <c r="JXK304" s="502"/>
      <c r="JXL304" s="502"/>
      <c r="JXM304" s="502"/>
      <c r="JXN304" s="502"/>
      <c r="JXO304" s="502"/>
      <c r="JXP304" s="502"/>
      <c r="JXQ304" s="502"/>
      <c r="JXR304" s="502"/>
      <c r="JXS304" s="502"/>
      <c r="JXT304" s="502"/>
      <c r="JXU304" s="502"/>
      <c r="JXV304" s="502"/>
      <c r="JXW304" s="502"/>
      <c r="JXX304" s="502"/>
      <c r="JXY304" s="502"/>
      <c r="JXZ304" s="502"/>
      <c r="JYA304" s="502"/>
      <c r="JYB304" s="502"/>
      <c r="JYC304" s="502"/>
      <c r="JYD304" s="502"/>
      <c r="JYE304" s="502"/>
      <c r="JYF304" s="502"/>
      <c r="JYG304" s="502"/>
      <c r="JYH304" s="502"/>
      <c r="JYI304" s="502"/>
      <c r="JYJ304" s="502"/>
      <c r="JYK304" s="502"/>
      <c r="JYL304" s="502"/>
      <c r="JYM304" s="502"/>
      <c r="JYN304" s="502"/>
      <c r="JYO304" s="502"/>
      <c r="JYP304" s="502"/>
      <c r="JYQ304" s="502"/>
      <c r="JYR304" s="502"/>
      <c r="JYS304" s="502"/>
      <c r="JYT304" s="502"/>
      <c r="JYU304" s="502"/>
      <c r="JYV304" s="502"/>
      <c r="JYW304" s="502"/>
      <c r="JYX304" s="502"/>
      <c r="JYY304" s="502"/>
      <c r="JYZ304" s="502"/>
      <c r="JZA304" s="502"/>
      <c r="JZB304" s="502"/>
      <c r="JZC304" s="502"/>
      <c r="JZD304" s="502"/>
      <c r="JZE304" s="502"/>
      <c r="JZF304" s="502"/>
      <c r="JZG304" s="502"/>
      <c r="JZH304" s="502"/>
      <c r="JZI304" s="502"/>
      <c r="JZJ304" s="502"/>
      <c r="JZK304" s="502"/>
      <c r="JZL304" s="502"/>
      <c r="JZM304" s="502"/>
      <c r="JZN304" s="502"/>
      <c r="JZO304" s="502"/>
      <c r="JZP304" s="502"/>
      <c r="JZQ304" s="502"/>
      <c r="JZR304" s="502"/>
      <c r="JZS304" s="502"/>
      <c r="JZT304" s="502"/>
      <c r="JZU304" s="502"/>
      <c r="JZV304" s="502"/>
      <c r="JZW304" s="502"/>
      <c r="JZX304" s="502"/>
      <c r="JZY304" s="502"/>
      <c r="JZZ304" s="502"/>
      <c r="KAA304" s="502"/>
      <c r="KAB304" s="502"/>
      <c r="KAC304" s="502"/>
      <c r="KAD304" s="502"/>
      <c r="KAE304" s="502"/>
      <c r="KAF304" s="502"/>
      <c r="KAG304" s="502"/>
      <c r="KAH304" s="502"/>
      <c r="KAI304" s="502"/>
      <c r="KAJ304" s="502"/>
      <c r="KAK304" s="502"/>
      <c r="KAL304" s="502"/>
      <c r="KAM304" s="502"/>
      <c r="KAN304" s="502"/>
      <c r="KAO304" s="502"/>
      <c r="KAP304" s="502"/>
      <c r="KAQ304" s="502"/>
      <c r="KAR304" s="502"/>
      <c r="KAS304" s="502"/>
      <c r="KAT304" s="502"/>
      <c r="KAU304" s="502"/>
      <c r="KAV304" s="502"/>
      <c r="KAW304" s="502"/>
      <c r="KAX304" s="502"/>
      <c r="KAY304" s="502"/>
      <c r="KAZ304" s="502"/>
      <c r="KBA304" s="502"/>
      <c r="KBB304" s="502"/>
      <c r="KBC304" s="502"/>
      <c r="KBD304" s="502"/>
      <c r="KBE304" s="502"/>
      <c r="KBF304" s="502"/>
      <c r="KBG304" s="502"/>
      <c r="KBH304" s="502"/>
      <c r="KBI304" s="502"/>
      <c r="KBJ304" s="502"/>
      <c r="KBK304" s="502"/>
      <c r="KBL304" s="502"/>
      <c r="KBM304" s="502"/>
      <c r="KBN304" s="502"/>
      <c r="KBO304" s="502"/>
      <c r="KBP304" s="502"/>
      <c r="KBQ304" s="502"/>
      <c r="KBR304" s="502"/>
      <c r="KBS304" s="502"/>
      <c r="KBT304" s="502"/>
      <c r="KBU304" s="502"/>
      <c r="KBV304" s="502"/>
      <c r="KBW304" s="502"/>
      <c r="KBX304" s="502"/>
      <c r="KBY304" s="502"/>
      <c r="KBZ304" s="502"/>
      <c r="KCA304" s="502"/>
      <c r="KCB304" s="502"/>
      <c r="KCC304" s="502"/>
      <c r="KCD304" s="502"/>
      <c r="KCE304" s="502"/>
      <c r="KCF304" s="502"/>
      <c r="KCG304" s="502"/>
      <c r="KCH304" s="502"/>
      <c r="KCI304" s="502"/>
      <c r="KCJ304" s="502"/>
      <c r="KCK304" s="502"/>
      <c r="KCL304" s="502"/>
      <c r="KCM304" s="502"/>
      <c r="KCN304" s="502"/>
      <c r="KCO304" s="502"/>
      <c r="KCP304" s="502"/>
      <c r="KCQ304" s="502"/>
      <c r="KCR304" s="502"/>
      <c r="KCS304" s="502"/>
      <c r="KCT304" s="502"/>
      <c r="KCU304" s="502"/>
      <c r="KCV304" s="502"/>
      <c r="KCW304" s="502"/>
      <c r="KCX304" s="502"/>
      <c r="KCY304" s="502"/>
      <c r="KCZ304" s="502"/>
      <c r="KDA304" s="502"/>
      <c r="KDB304" s="502"/>
      <c r="KDC304" s="502"/>
      <c r="KDD304" s="502"/>
      <c r="KDE304" s="502"/>
      <c r="KDF304" s="502"/>
      <c r="KDG304" s="502"/>
      <c r="KDH304" s="502"/>
      <c r="KDI304" s="502"/>
      <c r="KDJ304" s="502"/>
      <c r="KDK304" s="502"/>
      <c r="KDL304" s="502"/>
      <c r="KDM304" s="502"/>
      <c r="KDN304" s="502"/>
      <c r="KDO304" s="502"/>
      <c r="KDP304" s="502"/>
      <c r="KDQ304" s="502"/>
      <c r="KDR304" s="502"/>
      <c r="KDS304" s="502"/>
      <c r="KDT304" s="502"/>
      <c r="KDU304" s="502"/>
      <c r="KDV304" s="502"/>
      <c r="KDW304" s="502"/>
      <c r="KDX304" s="502"/>
      <c r="KDY304" s="502"/>
      <c r="KDZ304" s="502"/>
      <c r="KEA304" s="502"/>
      <c r="KEB304" s="502"/>
      <c r="KEC304" s="502"/>
      <c r="KED304" s="502"/>
      <c r="KEE304" s="502"/>
      <c r="KEF304" s="502"/>
      <c r="KEG304" s="502"/>
      <c r="KEH304" s="502"/>
      <c r="KEI304" s="502"/>
      <c r="KEJ304" s="502"/>
      <c r="KEK304" s="502"/>
      <c r="KEL304" s="502"/>
      <c r="KEM304" s="502"/>
      <c r="KEN304" s="502"/>
      <c r="KEO304" s="502"/>
      <c r="KEP304" s="502"/>
      <c r="KEQ304" s="502"/>
      <c r="KER304" s="502"/>
      <c r="KES304" s="502"/>
      <c r="KET304" s="502"/>
      <c r="KEU304" s="502"/>
      <c r="KEV304" s="502"/>
      <c r="KEW304" s="502"/>
      <c r="KEX304" s="502"/>
      <c r="KEY304" s="502"/>
      <c r="KEZ304" s="502"/>
      <c r="KFA304" s="502"/>
      <c r="KFB304" s="502"/>
      <c r="KFC304" s="502"/>
      <c r="KFD304" s="502"/>
      <c r="KFE304" s="502"/>
      <c r="KFF304" s="502"/>
      <c r="KFG304" s="502"/>
      <c r="KFH304" s="502"/>
      <c r="KFI304" s="502"/>
      <c r="KFJ304" s="502"/>
      <c r="KFK304" s="502"/>
      <c r="KFL304" s="502"/>
      <c r="KFM304" s="502"/>
      <c r="KFN304" s="502"/>
      <c r="KFO304" s="502"/>
      <c r="KFP304" s="502"/>
      <c r="KFQ304" s="502"/>
      <c r="KFR304" s="502"/>
      <c r="KFS304" s="502"/>
      <c r="KFT304" s="502"/>
      <c r="KFU304" s="502"/>
      <c r="KFV304" s="502"/>
      <c r="KFW304" s="502"/>
      <c r="KFX304" s="502"/>
      <c r="KFY304" s="502"/>
      <c r="KFZ304" s="502"/>
      <c r="KGA304" s="502"/>
      <c r="KGB304" s="502"/>
      <c r="KGC304" s="502"/>
      <c r="KGD304" s="502"/>
      <c r="KGE304" s="502"/>
      <c r="KGF304" s="502"/>
      <c r="KGG304" s="502"/>
      <c r="KGH304" s="502"/>
      <c r="KGI304" s="502"/>
      <c r="KGJ304" s="502"/>
      <c r="KGK304" s="502"/>
      <c r="KGL304" s="502"/>
      <c r="KGM304" s="502"/>
      <c r="KGN304" s="502"/>
      <c r="KGO304" s="502"/>
      <c r="KGP304" s="502"/>
      <c r="KGQ304" s="502"/>
      <c r="KGR304" s="502"/>
      <c r="KGS304" s="502"/>
      <c r="KGT304" s="502"/>
      <c r="KGU304" s="502"/>
      <c r="KGV304" s="502"/>
      <c r="KGW304" s="502"/>
      <c r="KGX304" s="502"/>
      <c r="KGY304" s="502"/>
      <c r="KGZ304" s="502"/>
      <c r="KHA304" s="502"/>
      <c r="KHB304" s="502"/>
      <c r="KHC304" s="502"/>
      <c r="KHD304" s="502"/>
      <c r="KHE304" s="502"/>
      <c r="KHF304" s="502"/>
      <c r="KHG304" s="502"/>
      <c r="KHH304" s="502"/>
      <c r="KHI304" s="502"/>
      <c r="KHJ304" s="502"/>
      <c r="KHK304" s="502"/>
      <c r="KHL304" s="502"/>
      <c r="KHM304" s="502"/>
      <c r="KHN304" s="502"/>
      <c r="KHO304" s="502"/>
      <c r="KHP304" s="502"/>
      <c r="KHQ304" s="502"/>
      <c r="KHR304" s="502"/>
      <c r="KHS304" s="502"/>
      <c r="KHT304" s="502"/>
      <c r="KHU304" s="502"/>
      <c r="KHV304" s="502"/>
      <c r="KHW304" s="502"/>
      <c r="KHX304" s="502"/>
      <c r="KHY304" s="502"/>
      <c r="KHZ304" s="502"/>
      <c r="KIA304" s="502"/>
      <c r="KIB304" s="502"/>
      <c r="KIC304" s="502"/>
      <c r="KID304" s="502"/>
      <c r="KIE304" s="502"/>
      <c r="KIF304" s="502"/>
      <c r="KIG304" s="502"/>
      <c r="KIH304" s="502"/>
      <c r="KII304" s="502"/>
      <c r="KIJ304" s="502"/>
      <c r="KIK304" s="502"/>
      <c r="KIL304" s="502"/>
      <c r="KIM304" s="502"/>
      <c r="KIN304" s="502"/>
      <c r="KIO304" s="502"/>
      <c r="KIP304" s="502"/>
      <c r="KIQ304" s="502"/>
      <c r="KIR304" s="502"/>
      <c r="KIS304" s="502"/>
      <c r="KIT304" s="502"/>
      <c r="KIU304" s="502"/>
      <c r="KIV304" s="502"/>
      <c r="KIW304" s="502"/>
      <c r="KIX304" s="502"/>
      <c r="KIY304" s="502"/>
      <c r="KIZ304" s="502"/>
      <c r="KJA304" s="502"/>
      <c r="KJB304" s="502"/>
      <c r="KJC304" s="502"/>
      <c r="KJD304" s="502"/>
      <c r="KJE304" s="502"/>
      <c r="KJF304" s="502"/>
      <c r="KJG304" s="502"/>
      <c r="KJH304" s="502"/>
      <c r="KJI304" s="502"/>
      <c r="KJJ304" s="502"/>
      <c r="KJK304" s="502"/>
      <c r="KJL304" s="502"/>
      <c r="KJM304" s="502"/>
      <c r="KJN304" s="502"/>
      <c r="KJO304" s="502"/>
      <c r="KJP304" s="502"/>
      <c r="KJQ304" s="502"/>
      <c r="KJR304" s="502"/>
      <c r="KJS304" s="502"/>
      <c r="KJT304" s="502"/>
      <c r="KJU304" s="502"/>
      <c r="KJV304" s="502"/>
      <c r="KJW304" s="502"/>
      <c r="KJX304" s="502"/>
      <c r="KJY304" s="502"/>
      <c r="KJZ304" s="502"/>
      <c r="KKA304" s="502"/>
      <c r="KKB304" s="502"/>
      <c r="KKC304" s="502"/>
      <c r="KKD304" s="502"/>
      <c r="KKE304" s="502"/>
      <c r="KKF304" s="502"/>
      <c r="KKG304" s="502"/>
      <c r="KKH304" s="502"/>
      <c r="KKI304" s="502"/>
      <c r="KKJ304" s="502"/>
      <c r="KKK304" s="502"/>
      <c r="KKL304" s="502"/>
      <c r="KKM304" s="502"/>
      <c r="KKN304" s="502"/>
      <c r="KKO304" s="502"/>
      <c r="KKP304" s="502"/>
      <c r="KKQ304" s="502"/>
      <c r="KKR304" s="502"/>
      <c r="KKS304" s="502"/>
      <c r="KKT304" s="502"/>
      <c r="KKU304" s="502"/>
      <c r="KKV304" s="502"/>
      <c r="KKW304" s="502"/>
      <c r="KKX304" s="502"/>
      <c r="KKY304" s="502"/>
      <c r="KKZ304" s="502"/>
      <c r="KLA304" s="502"/>
      <c r="KLB304" s="502"/>
      <c r="KLC304" s="502"/>
      <c r="KLD304" s="502"/>
      <c r="KLE304" s="502"/>
      <c r="KLF304" s="502"/>
      <c r="KLG304" s="502"/>
      <c r="KLH304" s="502"/>
      <c r="KLI304" s="502"/>
      <c r="KLJ304" s="502"/>
      <c r="KLK304" s="502"/>
      <c r="KLL304" s="502"/>
      <c r="KLM304" s="502"/>
      <c r="KLN304" s="502"/>
      <c r="KLO304" s="502"/>
      <c r="KLP304" s="502"/>
      <c r="KLQ304" s="502"/>
      <c r="KLR304" s="502"/>
      <c r="KLS304" s="502"/>
      <c r="KLT304" s="502"/>
      <c r="KLU304" s="502"/>
      <c r="KLV304" s="502"/>
      <c r="KLW304" s="502"/>
      <c r="KLX304" s="502"/>
      <c r="KLY304" s="502"/>
      <c r="KLZ304" s="502"/>
      <c r="KMA304" s="502"/>
      <c r="KMB304" s="502"/>
      <c r="KMC304" s="502"/>
      <c r="KMD304" s="502"/>
      <c r="KME304" s="502"/>
      <c r="KMF304" s="502"/>
      <c r="KMG304" s="502"/>
      <c r="KMH304" s="502"/>
      <c r="KMI304" s="502"/>
      <c r="KMJ304" s="502"/>
      <c r="KMK304" s="502"/>
      <c r="KML304" s="502"/>
      <c r="KMM304" s="502"/>
      <c r="KMN304" s="502"/>
      <c r="KMO304" s="502"/>
      <c r="KMP304" s="502"/>
      <c r="KMQ304" s="502"/>
      <c r="KMR304" s="502"/>
      <c r="KMS304" s="502"/>
      <c r="KMT304" s="502"/>
      <c r="KMU304" s="502"/>
      <c r="KMV304" s="502"/>
      <c r="KMW304" s="502"/>
      <c r="KMX304" s="502"/>
      <c r="KMY304" s="502"/>
      <c r="KMZ304" s="502"/>
      <c r="KNA304" s="502"/>
      <c r="KNB304" s="502"/>
      <c r="KNC304" s="502"/>
      <c r="KND304" s="502"/>
      <c r="KNE304" s="502"/>
      <c r="KNF304" s="502"/>
      <c r="KNG304" s="502"/>
      <c r="KNH304" s="502"/>
      <c r="KNI304" s="502"/>
      <c r="KNJ304" s="502"/>
      <c r="KNK304" s="502"/>
      <c r="KNL304" s="502"/>
      <c r="KNM304" s="502"/>
      <c r="KNN304" s="502"/>
      <c r="KNO304" s="502"/>
      <c r="KNP304" s="502"/>
      <c r="KNQ304" s="502"/>
      <c r="KNR304" s="502"/>
      <c r="KNS304" s="502"/>
      <c r="KNT304" s="502"/>
      <c r="KNU304" s="502"/>
      <c r="KNV304" s="502"/>
      <c r="KNW304" s="502"/>
      <c r="KNX304" s="502"/>
      <c r="KNY304" s="502"/>
      <c r="KNZ304" s="502"/>
      <c r="KOA304" s="502"/>
      <c r="KOB304" s="502"/>
      <c r="KOC304" s="502"/>
      <c r="KOD304" s="502"/>
      <c r="KOE304" s="502"/>
      <c r="KOF304" s="502"/>
      <c r="KOG304" s="502"/>
      <c r="KOH304" s="502"/>
      <c r="KOI304" s="502"/>
      <c r="KOJ304" s="502"/>
      <c r="KOK304" s="502"/>
      <c r="KOL304" s="502"/>
      <c r="KOM304" s="502"/>
      <c r="KON304" s="502"/>
      <c r="KOO304" s="502"/>
      <c r="KOP304" s="502"/>
      <c r="KOQ304" s="502"/>
      <c r="KOR304" s="502"/>
      <c r="KOS304" s="502"/>
      <c r="KOT304" s="502"/>
      <c r="KOU304" s="502"/>
      <c r="KOV304" s="502"/>
      <c r="KOW304" s="502"/>
      <c r="KOX304" s="502"/>
      <c r="KOY304" s="502"/>
      <c r="KOZ304" s="502"/>
      <c r="KPA304" s="502"/>
      <c r="KPB304" s="502"/>
      <c r="KPC304" s="502"/>
      <c r="KPD304" s="502"/>
      <c r="KPE304" s="502"/>
      <c r="KPF304" s="502"/>
      <c r="KPG304" s="502"/>
      <c r="KPH304" s="502"/>
      <c r="KPI304" s="502"/>
      <c r="KPJ304" s="502"/>
      <c r="KPK304" s="502"/>
      <c r="KPL304" s="502"/>
      <c r="KPM304" s="502"/>
      <c r="KPN304" s="502"/>
      <c r="KPO304" s="502"/>
      <c r="KPP304" s="502"/>
      <c r="KPQ304" s="502"/>
      <c r="KPR304" s="502"/>
      <c r="KPS304" s="502"/>
      <c r="KPT304" s="502"/>
      <c r="KPU304" s="502"/>
      <c r="KPV304" s="502"/>
      <c r="KPW304" s="502"/>
      <c r="KPX304" s="502"/>
      <c r="KPY304" s="502"/>
      <c r="KPZ304" s="502"/>
      <c r="KQA304" s="502"/>
      <c r="KQB304" s="502"/>
      <c r="KQC304" s="502"/>
      <c r="KQD304" s="502"/>
      <c r="KQE304" s="502"/>
      <c r="KQF304" s="502"/>
      <c r="KQG304" s="502"/>
      <c r="KQH304" s="502"/>
      <c r="KQI304" s="502"/>
      <c r="KQJ304" s="502"/>
      <c r="KQK304" s="502"/>
      <c r="KQL304" s="502"/>
      <c r="KQM304" s="502"/>
      <c r="KQN304" s="502"/>
      <c r="KQO304" s="502"/>
      <c r="KQP304" s="502"/>
      <c r="KQQ304" s="502"/>
      <c r="KQR304" s="502"/>
      <c r="KQS304" s="502"/>
      <c r="KQT304" s="502"/>
      <c r="KQU304" s="502"/>
      <c r="KQV304" s="502"/>
      <c r="KQW304" s="502"/>
      <c r="KQX304" s="502"/>
      <c r="KQY304" s="502"/>
      <c r="KQZ304" s="502"/>
      <c r="KRA304" s="502"/>
      <c r="KRB304" s="502"/>
      <c r="KRC304" s="502"/>
      <c r="KRD304" s="502"/>
      <c r="KRE304" s="502"/>
      <c r="KRF304" s="502"/>
      <c r="KRG304" s="502"/>
      <c r="KRH304" s="502"/>
      <c r="KRI304" s="502"/>
      <c r="KRJ304" s="502"/>
      <c r="KRK304" s="502"/>
      <c r="KRL304" s="502"/>
      <c r="KRM304" s="502"/>
      <c r="KRN304" s="502"/>
      <c r="KRO304" s="502"/>
      <c r="KRP304" s="502"/>
      <c r="KRQ304" s="502"/>
      <c r="KRR304" s="502"/>
      <c r="KRS304" s="502"/>
      <c r="KRT304" s="502"/>
      <c r="KRU304" s="502"/>
      <c r="KRV304" s="502"/>
      <c r="KRW304" s="502"/>
      <c r="KRX304" s="502"/>
      <c r="KRY304" s="502"/>
      <c r="KRZ304" s="502"/>
      <c r="KSA304" s="502"/>
      <c r="KSB304" s="502"/>
      <c r="KSC304" s="502"/>
      <c r="KSD304" s="502"/>
      <c r="KSE304" s="502"/>
      <c r="KSF304" s="502"/>
      <c r="KSG304" s="502"/>
      <c r="KSH304" s="502"/>
      <c r="KSI304" s="502"/>
      <c r="KSJ304" s="502"/>
      <c r="KSK304" s="502"/>
      <c r="KSL304" s="502"/>
      <c r="KSM304" s="502"/>
      <c r="KSN304" s="502"/>
      <c r="KSO304" s="502"/>
      <c r="KSP304" s="502"/>
      <c r="KSQ304" s="502"/>
      <c r="KSR304" s="502"/>
      <c r="KSS304" s="502"/>
      <c r="KST304" s="502"/>
      <c r="KSU304" s="502"/>
      <c r="KSV304" s="502"/>
      <c r="KSW304" s="502"/>
      <c r="KSX304" s="502"/>
      <c r="KSY304" s="502"/>
      <c r="KSZ304" s="502"/>
      <c r="KTA304" s="502"/>
      <c r="KTB304" s="502"/>
      <c r="KTC304" s="502"/>
      <c r="KTD304" s="502"/>
      <c r="KTE304" s="502"/>
      <c r="KTF304" s="502"/>
      <c r="KTG304" s="502"/>
      <c r="KTH304" s="502"/>
      <c r="KTI304" s="502"/>
      <c r="KTJ304" s="502"/>
      <c r="KTK304" s="502"/>
      <c r="KTL304" s="502"/>
      <c r="KTM304" s="502"/>
      <c r="KTN304" s="502"/>
      <c r="KTO304" s="502"/>
      <c r="KTP304" s="502"/>
      <c r="KTQ304" s="502"/>
      <c r="KTR304" s="502"/>
      <c r="KTS304" s="502"/>
      <c r="KTT304" s="502"/>
      <c r="KTU304" s="502"/>
      <c r="KTV304" s="502"/>
      <c r="KTW304" s="502"/>
      <c r="KTX304" s="502"/>
      <c r="KTY304" s="502"/>
      <c r="KTZ304" s="502"/>
      <c r="KUA304" s="502"/>
      <c r="KUB304" s="502"/>
      <c r="KUC304" s="502"/>
      <c r="KUD304" s="502"/>
      <c r="KUE304" s="502"/>
      <c r="KUF304" s="502"/>
      <c r="KUG304" s="502"/>
      <c r="KUH304" s="502"/>
      <c r="KUI304" s="502"/>
      <c r="KUJ304" s="502"/>
      <c r="KUK304" s="502"/>
      <c r="KUL304" s="502"/>
      <c r="KUM304" s="502"/>
      <c r="KUN304" s="502"/>
      <c r="KUO304" s="502"/>
      <c r="KUP304" s="502"/>
      <c r="KUQ304" s="502"/>
      <c r="KUR304" s="502"/>
      <c r="KUS304" s="502"/>
      <c r="KUT304" s="502"/>
      <c r="KUU304" s="502"/>
      <c r="KUV304" s="502"/>
      <c r="KUW304" s="502"/>
      <c r="KUX304" s="502"/>
      <c r="KUY304" s="502"/>
      <c r="KUZ304" s="502"/>
      <c r="KVA304" s="502"/>
      <c r="KVB304" s="502"/>
      <c r="KVC304" s="502"/>
      <c r="KVD304" s="502"/>
      <c r="KVE304" s="502"/>
      <c r="KVF304" s="502"/>
      <c r="KVG304" s="502"/>
      <c r="KVH304" s="502"/>
      <c r="KVI304" s="502"/>
      <c r="KVJ304" s="502"/>
      <c r="KVK304" s="502"/>
      <c r="KVL304" s="502"/>
      <c r="KVM304" s="502"/>
      <c r="KVN304" s="502"/>
      <c r="KVO304" s="502"/>
      <c r="KVP304" s="502"/>
      <c r="KVQ304" s="502"/>
      <c r="KVR304" s="502"/>
      <c r="KVS304" s="502"/>
      <c r="KVT304" s="502"/>
      <c r="KVU304" s="502"/>
      <c r="KVV304" s="502"/>
      <c r="KVW304" s="502"/>
      <c r="KVX304" s="502"/>
      <c r="KVY304" s="502"/>
      <c r="KVZ304" s="502"/>
      <c r="KWA304" s="502"/>
      <c r="KWB304" s="502"/>
      <c r="KWC304" s="502"/>
      <c r="KWD304" s="502"/>
      <c r="KWE304" s="502"/>
      <c r="KWF304" s="502"/>
      <c r="KWG304" s="502"/>
      <c r="KWH304" s="502"/>
      <c r="KWI304" s="502"/>
      <c r="KWJ304" s="502"/>
      <c r="KWK304" s="502"/>
      <c r="KWL304" s="502"/>
      <c r="KWM304" s="502"/>
      <c r="KWN304" s="502"/>
      <c r="KWO304" s="502"/>
      <c r="KWP304" s="502"/>
      <c r="KWQ304" s="502"/>
      <c r="KWR304" s="502"/>
      <c r="KWS304" s="502"/>
      <c r="KWT304" s="502"/>
      <c r="KWU304" s="502"/>
      <c r="KWV304" s="502"/>
      <c r="KWW304" s="502"/>
      <c r="KWX304" s="502"/>
      <c r="KWY304" s="502"/>
      <c r="KWZ304" s="502"/>
      <c r="KXA304" s="502"/>
      <c r="KXB304" s="502"/>
      <c r="KXC304" s="502"/>
      <c r="KXD304" s="502"/>
      <c r="KXE304" s="502"/>
      <c r="KXF304" s="502"/>
      <c r="KXG304" s="502"/>
      <c r="KXH304" s="502"/>
      <c r="KXI304" s="502"/>
      <c r="KXJ304" s="502"/>
      <c r="KXK304" s="502"/>
      <c r="KXL304" s="502"/>
      <c r="KXM304" s="502"/>
      <c r="KXN304" s="502"/>
      <c r="KXO304" s="502"/>
      <c r="KXP304" s="502"/>
      <c r="KXQ304" s="502"/>
      <c r="KXR304" s="502"/>
      <c r="KXS304" s="502"/>
      <c r="KXT304" s="502"/>
      <c r="KXU304" s="502"/>
      <c r="KXV304" s="502"/>
      <c r="KXW304" s="502"/>
      <c r="KXX304" s="502"/>
      <c r="KXY304" s="502"/>
      <c r="KXZ304" s="502"/>
      <c r="KYA304" s="502"/>
      <c r="KYB304" s="502"/>
      <c r="KYC304" s="502"/>
      <c r="KYD304" s="502"/>
      <c r="KYE304" s="502"/>
      <c r="KYF304" s="502"/>
      <c r="KYG304" s="502"/>
      <c r="KYH304" s="502"/>
      <c r="KYI304" s="502"/>
      <c r="KYJ304" s="502"/>
      <c r="KYK304" s="502"/>
      <c r="KYL304" s="502"/>
      <c r="KYM304" s="502"/>
      <c r="KYN304" s="502"/>
      <c r="KYO304" s="502"/>
      <c r="KYP304" s="502"/>
      <c r="KYQ304" s="502"/>
      <c r="KYR304" s="502"/>
      <c r="KYS304" s="502"/>
      <c r="KYT304" s="502"/>
      <c r="KYU304" s="502"/>
      <c r="KYV304" s="502"/>
      <c r="KYW304" s="502"/>
      <c r="KYX304" s="502"/>
      <c r="KYY304" s="502"/>
      <c r="KYZ304" s="502"/>
      <c r="KZA304" s="502"/>
      <c r="KZB304" s="502"/>
      <c r="KZC304" s="502"/>
      <c r="KZD304" s="502"/>
      <c r="KZE304" s="502"/>
      <c r="KZF304" s="502"/>
      <c r="KZG304" s="502"/>
      <c r="KZH304" s="502"/>
      <c r="KZI304" s="502"/>
      <c r="KZJ304" s="502"/>
      <c r="KZK304" s="502"/>
      <c r="KZL304" s="502"/>
      <c r="KZM304" s="502"/>
      <c r="KZN304" s="502"/>
      <c r="KZO304" s="502"/>
      <c r="KZP304" s="502"/>
      <c r="KZQ304" s="502"/>
      <c r="KZR304" s="502"/>
      <c r="KZS304" s="502"/>
      <c r="KZT304" s="502"/>
      <c r="KZU304" s="502"/>
      <c r="KZV304" s="502"/>
      <c r="KZW304" s="502"/>
      <c r="KZX304" s="502"/>
      <c r="KZY304" s="502"/>
      <c r="KZZ304" s="502"/>
      <c r="LAA304" s="502"/>
      <c r="LAB304" s="502"/>
      <c r="LAC304" s="502"/>
      <c r="LAD304" s="502"/>
      <c r="LAE304" s="502"/>
      <c r="LAF304" s="502"/>
      <c r="LAG304" s="502"/>
      <c r="LAH304" s="502"/>
      <c r="LAI304" s="502"/>
      <c r="LAJ304" s="502"/>
      <c r="LAK304" s="502"/>
      <c r="LAL304" s="502"/>
      <c r="LAM304" s="502"/>
      <c r="LAN304" s="502"/>
      <c r="LAO304" s="502"/>
      <c r="LAP304" s="502"/>
      <c r="LAQ304" s="502"/>
      <c r="LAR304" s="502"/>
      <c r="LAS304" s="502"/>
      <c r="LAT304" s="502"/>
      <c r="LAU304" s="502"/>
      <c r="LAV304" s="502"/>
      <c r="LAW304" s="502"/>
      <c r="LAX304" s="502"/>
      <c r="LAY304" s="502"/>
      <c r="LAZ304" s="502"/>
      <c r="LBA304" s="502"/>
      <c r="LBB304" s="502"/>
      <c r="LBC304" s="502"/>
      <c r="LBD304" s="502"/>
      <c r="LBE304" s="502"/>
      <c r="LBF304" s="502"/>
      <c r="LBG304" s="502"/>
      <c r="LBH304" s="502"/>
      <c r="LBI304" s="502"/>
      <c r="LBJ304" s="502"/>
      <c r="LBK304" s="502"/>
      <c r="LBL304" s="502"/>
      <c r="LBM304" s="502"/>
      <c r="LBN304" s="502"/>
      <c r="LBO304" s="502"/>
      <c r="LBP304" s="502"/>
      <c r="LBQ304" s="502"/>
      <c r="LBR304" s="502"/>
      <c r="LBS304" s="502"/>
      <c r="LBT304" s="502"/>
      <c r="LBU304" s="502"/>
      <c r="LBV304" s="502"/>
      <c r="LBW304" s="502"/>
      <c r="LBX304" s="502"/>
      <c r="LBY304" s="502"/>
      <c r="LBZ304" s="502"/>
      <c r="LCA304" s="502"/>
      <c r="LCB304" s="502"/>
      <c r="LCC304" s="502"/>
      <c r="LCD304" s="502"/>
      <c r="LCE304" s="502"/>
      <c r="LCF304" s="502"/>
      <c r="LCG304" s="502"/>
      <c r="LCH304" s="502"/>
      <c r="LCI304" s="502"/>
      <c r="LCJ304" s="502"/>
      <c r="LCK304" s="502"/>
      <c r="LCL304" s="502"/>
      <c r="LCM304" s="502"/>
      <c r="LCN304" s="502"/>
      <c r="LCO304" s="502"/>
      <c r="LCP304" s="502"/>
      <c r="LCQ304" s="502"/>
      <c r="LCR304" s="502"/>
      <c r="LCS304" s="502"/>
      <c r="LCT304" s="502"/>
      <c r="LCU304" s="502"/>
      <c r="LCV304" s="502"/>
      <c r="LCW304" s="502"/>
      <c r="LCX304" s="502"/>
      <c r="LCY304" s="502"/>
      <c r="LCZ304" s="502"/>
      <c r="LDA304" s="502"/>
      <c r="LDB304" s="502"/>
      <c r="LDC304" s="502"/>
      <c r="LDD304" s="502"/>
      <c r="LDE304" s="502"/>
      <c r="LDF304" s="502"/>
      <c r="LDG304" s="502"/>
      <c r="LDH304" s="502"/>
      <c r="LDI304" s="502"/>
      <c r="LDJ304" s="502"/>
      <c r="LDK304" s="502"/>
      <c r="LDL304" s="502"/>
      <c r="LDM304" s="502"/>
      <c r="LDN304" s="502"/>
      <c r="LDO304" s="502"/>
      <c r="LDP304" s="502"/>
      <c r="LDQ304" s="502"/>
      <c r="LDR304" s="502"/>
      <c r="LDS304" s="502"/>
      <c r="LDT304" s="502"/>
      <c r="LDU304" s="502"/>
      <c r="LDV304" s="502"/>
      <c r="LDW304" s="502"/>
      <c r="LDX304" s="502"/>
      <c r="LDY304" s="502"/>
      <c r="LDZ304" s="502"/>
      <c r="LEA304" s="502"/>
      <c r="LEB304" s="502"/>
      <c r="LEC304" s="502"/>
      <c r="LED304" s="502"/>
      <c r="LEE304" s="502"/>
      <c r="LEF304" s="502"/>
      <c r="LEG304" s="502"/>
      <c r="LEH304" s="502"/>
      <c r="LEI304" s="502"/>
      <c r="LEJ304" s="502"/>
      <c r="LEK304" s="502"/>
      <c r="LEL304" s="502"/>
      <c r="LEM304" s="502"/>
      <c r="LEN304" s="502"/>
      <c r="LEO304" s="502"/>
      <c r="LEP304" s="502"/>
      <c r="LEQ304" s="502"/>
      <c r="LER304" s="502"/>
      <c r="LES304" s="502"/>
      <c r="LET304" s="502"/>
      <c r="LEU304" s="502"/>
      <c r="LEV304" s="502"/>
      <c r="LEW304" s="502"/>
      <c r="LEX304" s="502"/>
      <c r="LEY304" s="502"/>
      <c r="LEZ304" s="502"/>
      <c r="LFA304" s="502"/>
      <c r="LFB304" s="502"/>
      <c r="LFC304" s="502"/>
      <c r="LFD304" s="502"/>
      <c r="LFE304" s="502"/>
      <c r="LFF304" s="502"/>
      <c r="LFG304" s="502"/>
      <c r="LFH304" s="502"/>
      <c r="LFI304" s="502"/>
      <c r="LFJ304" s="502"/>
      <c r="LFK304" s="502"/>
      <c r="LFL304" s="502"/>
      <c r="LFM304" s="502"/>
      <c r="LFN304" s="502"/>
      <c r="LFO304" s="502"/>
      <c r="LFP304" s="502"/>
      <c r="LFQ304" s="502"/>
      <c r="LFR304" s="502"/>
      <c r="LFS304" s="502"/>
      <c r="LFT304" s="502"/>
      <c r="LFU304" s="502"/>
      <c r="LFV304" s="502"/>
      <c r="LFW304" s="502"/>
      <c r="LFX304" s="502"/>
      <c r="LFY304" s="502"/>
      <c r="LFZ304" s="502"/>
      <c r="LGA304" s="502"/>
      <c r="LGB304" s="502"/>
      <c r="LGC304" s="502"/>
      <c r="LGD304" s="502"/>
      <c r="LGE304" s="502"/>
      <c r="LGF304" s="502"/>
      <c r="LGG304" s="502"/>
      <c r="LGH304" s="502"/>
      <c r="LGI304" s="502"/>
      <c r="LGJ304" s="502"/>
      <c r="LGK304" s="502"/>
      <c r="LGL304" s="502"/>
      <c r="LGM304" s="502"/>
      <c r="LGN304" s="502"/>
      <c r="LGO304" s="502"/>
      <c r="LGP304" s="502"/>
      <c r="LGQ304" s="502"/>
      <c r="LGR304" s="502"/>
      <c r="LGS304" s="502"/>
      <c r="LGT304" s="502"/>
      <c r="LGU304" s="502"/>
      <c r="LGV304" s="502"/>
      <c r="LGW304" s="502"/>
      <c r="LGX304" s="502"/>
      <c r="LGY304" s="502"/>
      <c r="LGZ304" s="502"/>
      <c r="LHA304" s="502"/>
      <c r="LHB304" s="502"/>
      <c r="LHC304" s="502"/>
      <c r="LHD304" s="502"/>
      <c r="LHE304" s="502"/>
      <c r="LHF304" s="502"/>
      <c r="LHG304" s="502"/>
      <c r="LHH304" s="502"/>
      <c r="LHI304" s="502"/>
      <c r="LHJ304" s="502"/>
      <c r="LHK304" s="502"/>
      <c r="LHL304" s="502"/>
      <c r="LHM304" s="502"/>
      <c r="LHN304" s="502"/>
      <c r="LHO304" s="502"/>
      <c r="LHP304" s="502"/>
      <c r="LHQ304" s="502"/>
      <c r="LHR304" s="502"/>
      <c r="LHS304" s="502"/>
      <c r="LHT304" s="502"/>
      <c r="LHU304" s="502"/>
      <c r="LHV304" s="502"/>
      <c r="LHW304" s="502"/>
      <c r="LHX304" s="502"/>
      <c r="LHY304" s="502"/>
      <c r="LHZ304" s="502"/>
      <c r="LIA304" s="502"/>
      <c r="LIB304" s="502"/>
      <c r="LIC304" s="502"/>
      <c r="LID304" s="502"/>
      <c r="LIE304" s="502"/>
      <c r="LIF304" s="502"/>
      <c r="LIG304" s="502"/>
      <c r="LIH304" s="502"/>
      <c r="LII304" s="502"/>
      <c r="LIJ304" s="502"/>
      <c r="LIK304" s="502"/>
      <c r="LIL304" s="502"/>
      <c r="LIM304" s="502"/>
      <c r="LIN304" s="502"/>
      <c r="LIO304" s="502"/>
      <c r="LIP304" s="502"/>
      <c r="LIQ304" s="502"/>
      <c r="LIR304" s="502"/>
      <c r="LIS304" s="502"/>
      <c r="LIT304" s="502"/>
      <c r="LIU304" s="502"/>
      <c r="LIV304" s="502"/>
      <c r="LIW304" s="502"/>
      <c r="LIX304" s="502"/>
      <c r="LIY304" s="502"/>
      <c r="LIZ304" s="502"/>
      <c r="LJA304" s="502"/>
      <c r="LJB304" s="502"/>
      <c r="LJC304" s="502"/>
      <c r="LJD304" s="502"/>
      <c r="LJE304" s="502"/>
      <c r="LJF304" s="502"/>
      <c r="LJG304" s="502"/>
      <c r="LJH304" s="502"/>
      <c r="LJI304" s="502"/>
      <c r="LJJ304" s="502"/>
      <c r="LJK304" s="502"/>
      <c r="LJL304" s="502"/>
      <c r="LJM304" s="502"/>
      <c r="LJN304" s="502"/>
      <c r="LJO304" s="502"/>
      <c r="LJP304" s="502"/>
      <c r="LJQ304" s="502"/>
      <c r="LJR304" s="502"/>
      <c r="LJS304" s="502"/>
      <c r="LJT304" s="502"/>
      <c r="LJU304" s="502"/>
      <c r="LJV304" s="502"/>
      <c r="LJW304" s="502"/>
      <c r="LJX304" s="502"/>
      <c r="LJY304" s="502"/>
      <c r="LJZ304" s="502"/>
      <c r="LKA304" s="502"/>
      <c r="LKB304" s="502"/>
      <c r="LKC304" s="502"/>
      <c r="LKD304" s="502"/>
      <c r="LKE304" s="502"/>
      <c r="LKF304" s="502"/>
      <c r="LKG304" s="502"/>
      <c r="LKH304" s="502"/>
      <c r="LKI304" s="502"/>
      <c r="LKJ304" s="502"/>
      <c r="LKK304" s="502"/>
      <c r="LKL304" s="502"/>
      <c r="LKM304" s="502"/>
      <c r="LKN304" s="502"/>
      <c r="LKO304" s="502"/>
      <c r="LKP304" s="502"/>
      <c r="LKQ304" s="502"/>
      <c r="LKR304" s="502"/>
      <c r="LKS304" s="502"/>
      <c r="LKT304" s="502"/>
      <c r="LKU304" s="502"/>
      <c r="LKV304" s="502"/>
      <c r="LKW304" s="502"/>
      <c r="LKX304" s="502"/>
      <c r="LKY304" s="502"/>
      <c r="LKZ304" s="502"/>
      <c r="LLA304" s="502"/>
      <c r="LLB304" s="502"/>
      <c r="LLC304" s="502"/>
      <c r="LLD304" s="502"/>
      <c r="LLE304" s="502"/>
      <c r="LLF304" s="502"/>
      <c r="LLG304" s="502"/>
      <c r="LLH304" s="502"/>
      <c r="LLI304" s="502"/>
      <c r="LLJ304" s="502"/>
      <c r="LLK304" s="502"/>
      <c r="LLL304" s="502"/>
      <c r="LLM304" s="502"/>
      <c r="LLN304" s="502"/>
      <c r="LLO304" s="502"/>
      <c r="LLP304" s="502"/>
      <c r="LLQ304" s="502"/>
      <c r="LLR304" s="502"/>
      <c r="LLS304" s="502"/>
      <c r="LLT304" s="502"/>
      <c r="LLU304" s="502"/>
      <c r="LLV304" s="502"/>
      <c r="LLW304" s="502"/>
      <c r="LLX304" s="502"/>
      <c r="LLY304" s="502"/>
      <c r="LLZ304" s="502"/>
      <c r="LMA304" s="502"/>
      <c r="LMB304" s="502"/>
      <c r="LMC304" s="502"/>
      <c r="LMD304" s="502"/>
      <c r="LME304" s="502"/>
      <c r="LMF304" s="502"/>
      <c r="LMG304" s="502"/>
      <c r="LMH304" s="502"/>
      <c r="LMI304" s="502"/>
      <c r="LMJ304" s="502"/>
      <c r="LMK304" s="502"/>
      <c r="LML304" s="502"/>
      <c r="LMM304" s="502"/>
      <c r="LMN304" s="502"/>
      <c r="LMO304" s="502"/>
      <c r="LMP304" s="502"/>
      <c r="LMQ304" s="502"/>
      <c r="LMR304" s="502"/>
      <c r="LMS304" s="502"/>
      <c r="LMT304" s="502"/>
      <c r="LMU304" s="502"/>
      <c r="LMV304" s="502"/>
      <c r="LMW304" s="502"/>
      <c r="LMX304" s="502"/>
      <c r="LMY304" s="502"/>
      <c r="LMZ304" s="502"/>
      <c r="LNA304" s="502"/>
      <c r="LNB304" s="502"/>
      <c r="LNC304" s="502"/>
      <c r="LND304" s="502"/>
      <c r="LNE304" s="502"/>
      <c r="LNF304" s="502"/>
      <c r="LNG304" s="502"/>
      <c r="LNH304" s="502"/>
      <c r="LNI304" s="502"/>
      <c r="LNJ304" s="502"/>
      <c r="LNK304" s="502"/>
      <c r="LNL304" s="502"/>
      <c r="LNM304" s="502"/>
      <c r="LNN304" s="502"/>
      <c r="LNO304" s="502"/>
      <c r="LNP304" s="502"/>
      <c r="LNQ304" s="502"/>
      <c r="LNR304" s="502"/>
      <c r="LNS304" s="502"/>
      <c r="LNT304" s="502"/>
      <c r="LNU304" s="502"/>
      <c r="LNV304" s="502"/>
      <c r="LNW304" s="502"/>
      <c r="LNX304" s="502"/>
      <c r="LNY304" s="502"/>
      <c r="LNZ304" s="502"/>
      <c r="LOA304" s="502"/>
      <c r="LOB304" s="502"/>
      <c r="LOC304" s="502"/>
      <c r="LOD304" s="502"/>
      <c r="LOE304" s="502"/>
      <c r="LOF304" s="502"/>
      <c r="LOG304" s="502"/>
      <c r="LOH304" s="502"/>
      <c r="LOI304" s="502"/>
      <c r="LOJ304" s="502"/>
      <c r="LOK304" s="502"/>
      <c r="LOL304" s="502"/>
      <c r="LOM304" s="502"/>
      <c r="LON304" s="502"/>
      <c r="LOO304" s="502"/>
      <c r="LOP304" s="502"/>
      <c r="LOQ304" s="502"/>
      <c r="LOR304" s="502"/>
      <c r="LOS304" s="502"/>
      <c r="LOT304" s="502"/>
      <c r="LOU304" s="502"/>
      <c r="LOV304" s="502"/>
      <c r="LOW304" s="502"/>
      <c r="LOX304" s="502"/>
      <c r="LOY304" s="502"/>
      <c r="LOZ304" s="502"/>
      <c r="LPA304" s="502"/>
      <c r="LPB304" s="502"/>
      <c r="LPC304" s="502"/>
      <c r="LPD304" s="502"/>
      <c r="LPE304" s="502"/>
      <c r="LPF304" s="502"/>
      <c r="LPG304" s="502"/>
      <c r="LPH304" s="502"/>
      <c r="LPI304" s="502"/>
      <c r="LPJ304" s="502"/>
      <c r="LPK304" s="502"/>
      <c r="LPL304" s="502"/>
      <c r="LPM304" s="502"/>
      <c r="LPN304" s="502"/>
      <c r="LPO304" s="502"/>
      <c r="LPP304" s="502"/>
      <c r="LPQ304" s="502"/>
      <c r="LPR304" s="502"/>
      <c r="LPS304" s="502"/>
      <c r="LPT304" s="502"/>
      <c r="LPU304" s="502"/>
      <c r="LPV304" s="502"/>
      <c r="LPW304" s="502"/>
      <c r="LPX304" s="502"/>
      <c r="LPY304" s="502"/>
      <c r="LPZ304" s="502"/>
      <c r="LQA304" s="502"/>
      <c r="LQB304" s="502"/>
      <c r="LQC304" s="502"/>
      <c r="LQD304" s="502"/>
      <c r="LQE304" s="502"/>
      <c r="LQF304" s="502"/>
      <c r="LQG304" s="502"/>
      <c r="LQH304" s="502"/>
      <c r="LQI304" s="502"/>
      <c r="LQJ304" s="502"/>
      <c r="LQK304" s="502"/>
      <c r="LQL304" s="502"/>
      <c r="LQM304" s="502"/>
      <c r="LQN304" s="502"/>
      <c r="LQO304" s="502"/>
      <c r="LQP304" s="502"/>
      <c r="LQQ304" s="502"/>
      <c r="LQR304" s="502"/>
      <c r="LQS304" s="502"/>
      <c r="LQT304" s="502"/>
      <c r="LQU304" s="502"/>
      <c r="LQV304" s="502"/>
      <c r="LQW304" s="502"/>
      <c r="LQX304" s="502"/>
      <c r="LQY304" s="502"/>
      <c r="LQZ304" s="502"/>
      <c r="LRA304" s="502"/>
      <c r="LRB304" s="502"/>
      <c r="LRC304" s="502"/>
      <c r="LRD304" s="502"/>
      <c r="LRE304" s="502"/>
      <c r="LRF304" s="502"/>
      <c r="LRG304" s="502"/>
      <c r="LRH304" s="502"/>
      <c r="LRI304" s="502"/>
      <c r="LRJ304" s="502"/>
      <c r="LRK304" s="502"/>
      <c r="LRL304" s="502"/>
      <c r="LRM304" s="502"/>
      <c r="LRN304" s="502"/>
      <c r="LRO304" s="502"/>
      <c r="LRP304" s="502"/>
      <c r="LRQ304" s="502"/>
      <c r="LRR304" s="502"/>
      <c r="LRS304" s="502"/>
      <c r="LRT304" s="502"/>
      <c r="LRU304" s="502"/>
      <c r="LRV304" s="502"/>
      <c r="LRW304" s="502"/>
      <c r="LRX304" s="502"/>
      <c r="LRY304" s="502"/>
      <c r="LRZ304" s="502"/>
      <c r="LSA304" s="502"/>
      <c r="LSB304" s="502"/>
      <c r="LSC304" s="502"/>
      <c r="LSD304" s="502"/>
      <c r="LSE304" s="502"/>
      <c r="LSF304" s="502"/>
      <c r="LSG304" s="502"/>
      <c r="LSH304" s="502"/>
      <c r="LSI304" s="502"/>
      <c r="LSJ304" s="502"/>
      <c r="LSK304" s="502"/>
      <c r="LSL304" s="502"/>
      <c r="LSM304" s="502"/>
      <c r="LSN304" s="502"/>
      <c r="LSO304" s="502"/>
      <c r="LSP304" s="502"/>
      <c r="LSQ304" s="502"/>
      <c r="LSR304" s="502"/>
      <c r="LSS304" s="502"/>
      <c r="LST304" s="502"/>
      <c r="LSU304" s="502"/>
      <c r="LSV304" s="502"/>
      <c r="LSW304" s="502"/>
      <c r="LSX304" s="502"/>
      <c r="LSY304" s="502"/>
      <c r="LSZ304" s="502"/>
      <c r="LTA304" s="502"/>
      <c r="LTB304" s="502"/>
      <c r="LTC304" s="502"/>
      <c r="LTD304" s="502"/>
      <c r="LTE304" s="502"/>
      <c r="LTF304" s="502"/>
      <c r="LTG304" s="502"/>
      <c r="LTH304" s="502"/>
      <c r="LTI304" s="502"/>
      <c r="LTJ304" s="502"/>
      <c r="LTK304" s="502"/>
      <c r="LTL304" s="502"/>
      <c r="LTM304" s="502"/>
      <c r="LTN304" s="502"/>
      <c r="LTO304" s="502"/>
      <c r="LTP304" s="502"/>
      <c r="LTQ304" s="502"/>
      <c r="LTR304" s="502"/>
      <c r="LTS304" s="502"/>
      <c r="LTT304" s="502"/>
      <c r="LTU304" s="502"/>
      <c r="LTV304" s="502"/>
      <c r="LTW304" s="502"/>
      <c r="LTX304" s="502"/>
      <c r="LTY304" s="502"/>
      <c r="LTZ304" s="502"/>
      <c r="LUA304" s="502"/>
      <c r="LUB304" s="502"/>
      <c r="LUC304" s="502"/>
      <c r="LUD304" s="502"/>
      <c r="LUE304" s="502"/>
      <c r="LUF304" s="502"/>
      <c r="LUG304" s="502"/>
      <c r="LUH304" s="502"/>
      <c r="LUI304" s="502"/>
      <c r="LUJ304" s="502"/>
      <c r="LUK304" s="502"/>
      <c r="LUL304" s="502"/>
      <c r="LUM304" s="502"/>
      <c r="LUN304" s="502"/>
      <c r="LUO304" s="502"/>
      <c r="LUP304" s="502"/>
      <c r="LUQ304" s="502"/>
      <c r="LUR304" s="502"/>
      <c r="LUS304" s="502"/>
      <c r="LUT304" s="502"/>
      <c r="LUU304" s="502"/>
      <c r="LUV304" s="502"/>
      <c r="LUW304" s="502"/>
      <c r="LUX304" s="502"/>
      <c r="LUY304" s="502"/>
      <c r="LUZ304" s="502"/>
      <c r="LVA304" s="502"/>
      <c r="LVB304" s="502"/>
      <c r="LVC304" s="502"/>
      <c r="LVD304" s="502"/>
      <c r="LVE304" s="502"/>
      <c r="LVF304" s="502"/>
      <c r="LVG304" s="502"/>
      <c r="LVH304" s="502"/>
      <c r="LVI304" s="502"/>
      <c r="LVJ304" s="502"/>
      <c r="LVK304" s="502"/>
      <c r="LVL304" s="502"/>
      <c r="LVM304" s="502"/>
      <c r="LVN304" s="502"/>
      <c r="LVO304" s="502"/>
      <c r="LVP304" s="502"/>
      <c r="LVQ304" s="502"/>
      <c r="LVR304" s="502"/>
      <c r="LVS304" s="502"/>
      <c r="LVT304" s="502"/>
      <c r="LVU304" s="502"/>
      <c r="LVV304" s="502"/>
      <c r="LVW304" s="502"/>
      <c r="LVX304" s="502"/>
      <c r="LVY304" s="502"/>
      <c r="LVZ304" s="502"/>
      <c r="LWA304" s="502"/>
      <c r="LWB304" s="502"/>
      <c r="LWC304" s="502"/>
      <c r="LWD304" s="502"/>
      <c r="LWE304" s="502"/>
      <c r="LWF304" s="502"/>
      <c r="LWG304" s="502"/>
      <c r="LWH304" s="502"/>
      <c r="LWI304" s="502"/>
      <c r="LWJ304" s="502"/>
      <c r="LWK304" s="502"/>
      <c r="LWL304" s="502"/>
      <c r="LWM304" s="502"/>
      <c r="LWN304" s="502"/>
      <c r="LWO304" s="502"/>
      <c r="LWP304" s="502"/>
      <c r="LWQ304" s="502"/>
      <c r="LWR304" s="502"/>
      <c r="LWS304" s="502"/>
      <c r="LWT304" s="502"/>
      <c r="LWU304" s="502"/>
      <c r="LWV304" s="502"/>
      <c r="LWW304" s="502"/>
      <c r="LWX304" s="502"/>
      <c r="LWY304" s="502"/>
      <c r="LWZ304" s="502"/>
      <c r="LXA304" s="502"/>
      <c r="LXB304" s="502"/>
      <c r="LXC304" s="502"/>
      <c r="LXD304" s="502"/>
      <c r="LXE304" s="502"/>
      <c r="LXF304" s="502"/>
      <c r="LXG304" s="502"/>
      <c r="LXH304" s="502"/>
      <c r="LXI304" s="502"/>
      <c r="LXJ304" s="502"/>
      <c r="LXK304" s="502"/>
      <c r="LXL304" s="502"/>
      <c r="LXM304" s="502"/>
      <c r="LXN304" s="502"/>
      <c r="LXO304" s="502"/>
      <c r="LXP304" s="502"/>
      <c r="LXQ304" s="502"/>
      <c r="LXR304" s="502"/>
      <c r="LXS304" s="502"/>
      <c r="LXT304" s="502"/>
      <c r="LXU304" s="502"/>
      <c r="LXV304" s="502"/>
      <c r="LXW304" s="502"/>
      <c r="LXX304" s="502"/>
      <c r="LXY304" s="502"/>
      <c r="LXZ304" s="502"/>
      <c r="LYA304" s="502"/>
      <c r="LYB304" s="502"/>
      <c r="LYC304" s="502"/>
      <c r="LYD304" s="502"/>
      <c r="LYE304" s="502"/>
      <c r="LYF304" s="502"/>
      <c r="LYG304" s="502"/>
      <c r="LYH304" s="502"/>
      <c r="LYI304" s="502"/>
      <c r="LYJ304" s="502"/>
      <c r="LYK304" s="502"/>
      <c r="LYL304" s="502"/>
      <c r="LYM304" s="502"/>
      <c r="LYN304" s="502"/>
      <c r="LYO304" s="502"/>
      <c r="LYP304" s="502"/>
      <c r="LYQ304" s="502"/>
      <c r="LYR304" s="502"/>
      <c r="LYS304" s="502"/>
      <c r="LYT304" s="502"/>
      <c r="LYU304" s="502"/>
      <c r="LYV304" s="502"/>
      <c r="LYW304" s="502"/>
      <c r="LYX304" s="502"/>
      <c r="LYY304" s="502"/>
      <c r="LYZ304" s="502"/>
      <c r="LZA304" s="502"/>
      <c r="LZB304" s="502"/>
      <c r="LZC304" s="502"/>
      <c r="LZD304" s="502"/>
      <c r="LZE304" s="502"/>
      <c r="LZF304" s="502"/>
      <c r="LZG304" s="502"/>
      <c r="LZH304" s="502"/>
      <c r="LZI304" s="502"/>
      <c r="LZJ304" s="502"/>
      <c r="LZK304" s="502"/>
      <c r="LZL304" s="502"/>
      <c r="LZM304" s="502"/>
      <c r="LZN304" s="502"/>
      <c r="LZO304" s="502"/>
      <c r="LZP304" s="502"/>
      <c r="LZQ304" s="502"/>
      <c r="LZR304" s="502"/>
      <c r="LZS304" s="502"/>
      <c r="LZT304" s="502"/>
      <c r="LZU304" s="502"/>
      <c r="LZV304" s="502"/>
      <c r="LZW304" s="502"/>
      <c r="LZX304" s="502"/>
      <c r="LZY304" s="502"/>
      <c r="LZZ304" s="502"/>
      <c r="MAA304" s="502"/>
      <c r="MAB304" s="502"/>
      <c r="MAC304" s="502"/>
      <c r="MAD304" s="502"/>
      <c r="MAE304" s="502"/>
      <c r="MAF304" s="502"/>
      <c r="MAG304" s="502"/>
      <c r="MAH304" s="502"/>
      <c r="MAI304" s="502"/>
      <c r="MAJ304" s="502"/>
      <c r="MAK304" s="502"/>
      <c r="MAL304" s="502"/>
      <c r="MAM304" s="502"/>
      <c r="MAN304" s="502"/>
      <c r="MAO304" s="502"/>
      <c r="MAP304" s="502"/>
      <c r="MAQ304" s="502"/>
      <c r="MAR304" s="502"/>
      <c r="MAS304" s="502"/>
      <c r="MAT304" s="502"/>
      <c r="MAU304" s="502"/>
      <c r="MAV304" s="502"/>
      <c r="MAW304" s="502"/>
      <c r="MAX304" s="502"/>
      <c r="MAY304" s="502"/>
      <c r="MAZ304" s="502"/>
      <c r="MBA304" s="502"/>
      <c r="MBB304" s="502"/>
      <c r="MBC304" s="502"/>
      <c r="MBD304" s="502"/>
      <c r="MBE304" s="502"/>
      <c r="MBF304" s="502"/>
      <c r="MBG304" s="502"/>
      <c r="MBH304" s="502"/>
      <c r="MBI304" s="502"/>
      <c r="MBJ304" s="502"/>
      <c r="MBK304" s="502"/>
      <c r="MBL304" s="502"/>
      <c r="MBM304" s="502"/>
      <c r="MBN304" s="502"/>
      <c r="MBO304" s="502"/>
      <c r="MBP304" s="502"/>
      <c r="MBQ304" s="502"/>
      <c r="MBR304" s="502"/>
      <c r="MBS304" s="502"/>
      <c r="MBT304" s="502"/>
      <c r="MBU304" s="502"/>
      <c r="MBV304" s="502"/>
      <c r="MBW304" s="502"/>
      <c r="MBX304" s="502"/>
      <c r="MBY304" s="502"/>
      <c r="MBZ304" s="502"/>
      <c r="MCA304" s="502"/>
      <c r="MCB304" s="502"/>
      <c r="MCC304" s="502"/>
      <c r="MCD304" s="502"/>
      <c r="MCE304" s="502"/>
      <c r="MCF304" s="502"/>
      <c r="MCG304" s="502"/>
      <c r="MCH304" s="502"/>
      <c r="MCI304" s="502"/>
      <c r="MCJ304" s="502"/>
      <c r="MCK304" s="502"/>
      <c r="MCL304" s="502"/>
      <c r="MCM304" s="502"/>
      <c r="MCN304" s="502"/>
      <c r="MCO304" s="502"/>
      <c r="MCP304" s="502"/>
      <c r="MCQ304" s="502"/>
      <c r="MCR304" s="502"/>
      <c r="MCS304" s="502"/>
      <c r="MCT304" s="502"/>
      <c r="MCU304" s="502"/>
      <c r="MCV304" s="502"/>
      <c r="MCW304" s="502"/>
      <c r="MCX304" s="502"/>
      <c r="MCY304" s="502"/>
      <c r="MCZ304" s="502"/>
      <c r="MDA304" s="502"/>
      <c r="MDB304" s="502"/>
      <c r="MDC304" s="502"/>
      <c r="MDD304" s="502"/>
      <c r="MDE304" s="502"/>
      <c r="MDF304" s="502"/>
      <c r="MDG304" s="502"/>
      <c r="MDH304" s="502"/>
      <c r="MDI304" s="502"/>
      <c r="MDJ304" s="502"/>
      <c r="MDK304" s="502"/>
      <c r="MDL304" s="502"/>
      <c r="MDM304" s="502"/>
      <c r="MDN304" s="502"/>
      <c r="MDO304" s="502"/>
      <c r="MDP304" s="502"/>
      <c r="MDQ304" s="502"/>
      <c r="MDR304" s="502"/>
      <c r="MDS304" s="502"/>
      <c r="MDT304" s="502"/>
      <c r="MDU304" s="502"/>
      <c r="MDV304" s="502"/>
      <c r="MDW304" s="502"/>
      <c r="MDX304" s="502"/>
      <c r="MDY304" s="502"/>
      <c r="MDZ304" s="502"/>
      <c r="MEA304" s="502"/>
      <c r="MEB304" s="502"/>
      <c r="MEC304" s="502"/>
      <c r="MED304" s="502"/>
      <c r="MEE304" s="502"/>
      <c r="MEF304" s="502"/>
      <c r="MEG304" s="502"/>
      <c r="MEH304" s="502"/>
      <c r="MEI304" s="502"/>
      <c r="MEJ304" s="502"/>
      <c r="MEK304" s="502"/>
      <c r="MEL304" s="502"/>
      <c r="MEM304" s="502"/>
      <c r="MEN304" s="502"/>
      <c r="MEO304" s="502"/>
      <c r="MEP304" s="502"/>
      <c r="MEQ304" s="502"/>
      <c r="MER304" s="502"/>
      <c r="MES304" s="502"/>
      <c r="MET304" s="502"/>
      <c r="MEU304" s="502"/>
      <c r="MEV304" s="502"/>
      <c r="MEW304" s="502"/>
      <c r="MEX304" s="502"/>
      <c r="MEY304" s="502"/>
      <c r="MEZ304" s="502"/>
      <c r="MFA304" s="502"/>
      <c r="MFB304" s="502"/>
      <c r="MFC304" s="502"/>
      <c r="MFD304" s="502"/>
      <c r="MFE304" s="502"/>
      <c r="MFF304" s="502"/>
      <c r="MFG304" s="502"/>
      <c r="MFH304" s="502"/>
      <c r="MFI304" s="502"/>
      <c r="MFJ304" s="502"/>
      <c r="MFK304" s="502"/>
      <c r="MFL304" s="502"/>
      <c r="MFM304" s="502"/>
      <c r="MFN304" s="502"/>
      <c r="MFO304" s="502"/>
      <c r="MFP304" s="502"/>
      <c r="MFQ304" s="502"/>
      <c r="MFR304" s="502"/>
      <c r="MFS304" s="502"/>
      <c r="MFT304" s="502"/>
      <c r="MFU304" s="502"/>
      <c r="MFV304" s="502"/>
      <c r="MFW304" s="502"/>
      <c r="MFX304" s="502"/>
      <c r="MFY304" s="502"/>
      <c r="MFZ304" s="502"/>
      <c r="MGA304" s="502"/>
      <c r="MGB304" s="502"/>
      <c r="MGC304" s="502"/>
      <c r="MGD304" s="502"/>
      <c r="MGE304" s="502"/>
      <c r="MGF304" s="502"/>
      <c r="MGG304" s="502"/>
      <c r="MGH304" s="502"/>
      <c r="MGI304" s="502"/>
      <c r="MGJ304" s="502"/>
      <c r="MGK304" s="502"/>
      <c r="MGL304" s="502"/>
      <c r="MGM304" s="502"/>
      <c r="MGN304" s="502"/>
      <c r="MGO304" s="502"/>
      <c r="MGP304" s="502"/>
      <c r="MGQ304" s="502"/>
      <c r="MGR304" s="502"/>
      <c r="MGS304" s="502"/>
      <c r="MGT304" s="502"/>
      <c r="MGU304" s="502"/>
      <c r="MGV304" s="502"/>
      <c r="MGW304" s="502"/>
      <c r="MGX304" s="502"/>
      <c r="MGY304" s="502"/>
      <c r="MGZ304" s="502"/>
      <c r="MHA304" s="502"/>
      <c r="MHB304" s="502"/>
      <c r="MHC304" s="502"/>
      <c r="MHD304" s="502"/>
      <c r="MHE304" s="502"/>
      <c r="MHF304" s="502"/>
      <c r="MHG304" s="502"/>
      <c r="MHH304" s="502"/>
      <c r="MHI304" s="502"/>
      <c r="MHJ304" s="502"/>
      <c r="MHK304" s="502"/>
      <c r="MHL304" s="502"/>
      <c r="MHM304" s="502"/>
      <c r="MHN304" s="502"/>
      <c r="MHO304" s="502"/>
      <c r="MHP304" s="502"/>
      <c r="MHQ304" s="502"/>
      <c r="MHR304" s="502"/>
      <c r="MHS304" s="502"/>
      <c r="MHT304" s="502"/>
      <c r="MHU304" s="502"/>
      <c r="MHV304" s="502"/>
      <c r="MHW304" s="502"/>
      <c r="MHX304" s="502"/>
      <c r="MHY304" s="502"/>
      <c r="MHZ304" s="502"/>
      <c r="MIA304" s="502"/>
      <c r="MIB304" s="502"/>
      <c r="MIC304" s="502"/>
      <c r="MID304" s="502"/>
      <c r="MIE304" s="502"/>
      <c r="MIF304" s="502"/>
      <c r="MIG304" s="502"/>
      <c r="MIH304" s="502"/>
      <c r="MII304" s="502"/>
      <c r="MIJ304" s="502"/>
      <c r="MIK304" s="502"/>
      <c r="MIL304" s="502"/>
      <c r="MIM304" s="502"/>
      <c r="MIN304" s="502"/>
      <c r="MIO304" s="502"/>
      <c r="MIP304" s="502"/>
      <c r="MIQ304" s="502"/>
      <c r="MIR304" s="502"/>
      <c r="MIS304" s="502"/>
      <c r="MIT304" s="502"/>
      <c r="MIU304" s="502"/>
      <c r="MIV304" s="502"/>
      <c r="MIW304" s="502"/>
      <c r="MIX304" s="502"/>
      <c r="MIY304" s="502"/>
      <c r="MIZ304" s="502"/>
      <c r="MJA304" s="502"/>
      <c r="MJB304" s="502"/>
      <c r="MJC304" s="502"/>
      <c r="MJD304" s="502"/>
      <c r="MJE304" s="502"/>
      <c r="MJF304" s="502"/>
      <c r="MJG304" s="502"/>
      <c r="MJH304" s="502"/>
      <c r="MJI304" s="502"/>
      <c r="MJJ304" s="502"/>
      <c r="MJK304" s="502"/>
      <c r="MJL304" s="502"/>
      <c r="MJM304" s="502"/>
      <c r="MJN304" s="502"/>
      <c r="MJO304" s="502"/>
      <c r="MJP304" s="502"/>
      <c r="MJQ304" s="502"/>
      <c r="MJR304" s="502"/>
      <c r="MJS304" s="502"/>
      <c r="MJT304" s="502"/>
      <c r="MJU304" s="502"/>
      <c r="MJV304" s="502"/>
      <c r="MJW304" s="502"/>
      <c r="MJX304" s="502"/>
      <c r="MJY304" s="502"/>
      <c r="MJZ304" s="502"/>
      <c r="MKA304" s="502"/>
      <c r="MKB304" s="502"/>
      <c r="MKC304" s="502"/>
      <c r="MKD304" s="502"/>
      <c r="MKE304" s="502"/>
      <c r="MKF304" s="502"/>
      <c r="MKG304" s="502"/>
      <c r="MKH304" s="502"/>
      <c r="MKI304" s="502"/>
      <c r="MKJ304" s="502"/>
      <c r="MKK304" s="502"/>
      <c r="MKL304" s="502"/>
      <c r="MKM304" s="502"/>
      <c r="MKN304" s="502"/>
      <c r="MKO304" s="502"/>
      <c r="MKP304" s="502"/>
      <c r="MKQ304" s="502"/>
      <c r="MKR304" s="502"/>
      <c r="MKS304" s="502"/>
      <c r="MKT304" s="502"/>
      <c r="MKU304" s="502"/>
      <c r="MKV304" s="502"/>
      <c r="MKW304" s="502"/>
      <c r="MKX304" s="502"/>
      <c r="MKY304" s="502"/>
      <c r="MKZ304" s="502"/>
      <c r="MLA304" s="502"/>
      <c r="MLB304" s="502"/>
      <c r="MLC304" s="502"/>
      <c r="MLD304" s="502"/>
      <c r="MLE304" s="502"/>
      <c r="MLF304" s="502"/>
      <c r="MLG304" s="502"/>
      <c r="MLH304" s="502"/>
      <c r="MLI304" s="502"/>
      <c r="MLJ304" s="502"/>
      <c r="MLK304" s="502"/>
      <c r="MLL304" s="502"/>
      <c r="MLM304" s="502"/>
      <c r="MLN304" s="502"/>
      <c r="MLO304" s="502"/>
      <c r="MLP304" s="502"/>
      <c r="MLQ304" s="502"/>
      <c r="MLR304" s="502"/>
      <c r="MLS304" s="502"/>
      <c r="MLT304" s="502"/>
      <c r="MLU304" s="502"/>
      <c r="MLV304" s="502"/>
      <c r="MLW304" s="502"/>
      <c r="MLX304" s="502"/>
      <c r="MLY304" s="502"/>
      <c r="MLZ304" s="502"/>
      <c r="MMA304" s="502"/>
      <c r="MMB304" s="502"/>
      <c r="MMC304" s="502"/>
      <c r="MMD304" s="502"/>
      <c r="MME304" s="502"/>
      <c r="MMF304" s="502"/>
      <c r="MMG304" s="502"/>
      <c r="MMH304" s="502"/>
      <c r="MMI304" s="502"/>
      <c r="MMJ304" s="502"/>
      <c r="MMK304" s="502"/>
      <c r="MML304" s="502"/>
      <c r="MMM304" s="502"/>
      <c r="MMN304" s="502"/>
      <c r="MMO304" s="502"/>
      <c r="MMP304" s="502"/>
      <c r="MMQ304" s="502"/>
      <c r="MMR304" s="502"/>
      <c r="MMS304" s="502"/>
      <c r="MMT304" s="502"/>
      <c r="MMU304" s="502"/>
      <c r="MMV304" s="502"/>
      <c r="MMW304" s="502"/>
      <c r="MMX304" s="502"/>
      <c r="MMY304" s="502"/>
      <c r="MMZ304" s="502"/>
      <c r="MNA304" s="502"/>
      <c r="MNB304" s="502"/>
      <c r="MNC304" s="502"/>
      <c r="MND304" s="502"/>
      <c r="MNE304" s="502"/>
      <c r="MNF304" s="502"/>
      <c r="MNG304" s="502"/>
      <c r="MNH304" s="502"/>
      <c r="MNI304" s="502"/>
      <c r="MNJ304" s="502"/>
      <c r="MNK304" s="502"/>
      <c r="MNL304" s="502"/>
      <c r="MNM304" s="502"/>
      <c r="MNN304" s="502"/>
      <c r="MNO304" s="502"/>
      <c r="MNP304" s="502"/>
      <c r="MNQ304" s="502"/>
      <c r="MNR304" s="502"/>
      <c r="MNS304" s="502"/>
      <c r="MNT304" s="502"/>
      <c r="MNU304" s="502"/>
      <c r="MNV304" s="502"/>
      <c r="MNW304" s="502"/>
      <c r="MNX304" s="502"/>
      <c r="MNY304" s="502"/>
      <c r="MNZ304" s="502"/>
      <c r="MOA304" s="502"/>
      <c r="MOB304" s="502"/>
      <c r="MOC304" s="502"/>
      <c r="MOD304" s="502"/>
      <c r="MOE304" s="502"/>
      <c r="MOF304" s="502"/>
      <c r="MOG304" s="502"/>
      <c r="MOH304" s="502"/>
      <c r="MOI304" s="502"/>
      <c r="MOJ304" s="502"/>
      <c r="MOK304" s="502"/>
      <c r="MOL304" s="502"/>
      <c r="MOM304" s="502"/>
      <c r="MON304" s="502"/>
      <c r="MOO304" s="502"/>
      <c r="MOP304" s="502"/>
      <c r="MOQ304" s="502"/>
      <c r="MOR304" s="502"/>
      <c r="MOS304" s="502"/>
      <c r="MOT304" s="502"/>
      <c r="MOU304" s="502"/>
      <c r="MOV304" s="502"/>
      <c r="MOW304" s="502"/>
      <c r="MOX304" s="502"/>
      <c r="MOY304" s="502"/>
      <c r="MOZ304" s="502"/>
      <c r="MPA304" s="502"/>
      <c r="MPB304" s="502"/>
      <c r="MPC304" s="502"/>
      <c r="MPD304" s="502"/>
      <c r="MPE304" s="502"/>
      <c r="MPF304" s="502"/>
      <c r="MPG304" s="502"/>
      <c r="MPH304" s="502"/>
      <c r="MPI304" s="502"/>
      <c r="MPJ304" s="502"/>
      <c r="MPK304" s="502"/>
      <c r="MPL304" s="502"/>
      <c r="MPM304" s="502"/>
      <c r="MPN304" s="502"/>
      <c r="MPO304" s="502"/>
      <c r="MPP304" s="502"/>
      <c r="MPQ304" s="502"/>
      <c r="MPR304" s="502"/>
      <c r="MPS304" s="502"/>
      <c r="MPT304" s="502"/>
      <c r="MPU304" s="502"/>
      <c r="MPV304" s="502"/>
      <c r="MPW304" s="502"/>
      <c r="MPX304" s="502"/>
      <c r="MPY304" s="502"/>
      <c r="MPZ304" s="502"/>
      <c r="MQA304" s="502"/>
      <c r="MQB304" s="502"/>
      <c r="MQC304" s="502"/>
      <c r="MQD304" s="502"/>
      <c r="MQE304" s="502"/>
      <c r="MQF304" s="502"/>
      <c r="MQG304" s="502"/>
      <c r="MQH304" s="502"/>
      <c r="MQI304" s="502"/>
      <c r="MQJ304" s="502"/>
      <c r="MQK304" s="502"/>
      <c r="MQL304" s="502"/>
      <c r="MQM304" s="502"/>
      <c r="MQN304" s="502"/>
      <c r="MQO304" s="502"/>
      <c r="MQP304" s="502"/>
      <c r="MQQ304" s="502"/>
      <c r="MQR304" s="502"/>
      <c r="MQS304" s="502"/>
      <c r="MQT304" s="502"/>
      <c r="MQU304" s="502"/>
      <c r="MQV304" s="502"/>
      <c r="MQW304" s="502"/>
      <c r="MQX304" s="502"/>
      <c r="MQY304" s="502"/>
      <c r="MQZ304" s="502"/>
      <c r="MRA304" s="502"/>
      <c r="MRB304" s="502"/>
      <c r="MRC304" s="502"/>
      <c r="MRD304" s="502"/>
      <c r="MRE304" s="502"/>
      <c r="MRF304" s="502"/>
      <c r="MRG304" s="502"/>
      <c r="MRH304" s="502"/>
      <c r="MRI304" s="502"/>
      <c r="MRJ304" s="502"/>
      <c r="MRK304" s="502"/>
      <c r="MRL304" s="502"/>
      <c r="MRM304" s="502"/>
      <c r="MRN304" s="502"/>
      <c r="MRO304" s="502"/>
      <c r="MRP304" s="502"/>
      <c r="MRQ304" s="502"/>
      <c r="MRR304" s="502"/>
      <c r="MRS304" s="502"/>
      <c r="MRT304" s="502"/>
      <c r="MRU304" s="502"/>
      <c r="MRV304" s="502"/>
      <c r="MRW304" s="502"/>
      <c r="MRX304" s="502"/>
      <c r="MRY304" s="502"/>
      <c r="MRZ304" s="502"/>
      <c r="MSA304" s="502"/>
      <c r="MSB304" s="502"/>
      <c r="MSC304" s="502"/>
      <c r="MSD304" s="502"/>
      <c r="MSE304" s="502"/>
      <c r="MSF304" s="502"/>
      <c r="MSG304" s="502"/>
      <c r="MSH304" s="502"/>
      <c r="MSI304" s="502"/>
      <c r="MSJ304" s="502"/>
      <c r="MSK304" s="502"/>
      <c r="MSL304" s="502"/>
      <c r="MSM304" s="502"/>
      <c r="MSN304" s="502"/>
      <c r="MSO304" s="502"/>
      <c r="MSP304" s="502"/>
      <c r="MSQ304" s="502"/>
      <c r="MSR304" s="502"/>
      <c r="MSS304" s="502"/>
      <c r="MST304" s="502"/>
      <c r="MSU304" s="502"/>
      <c r="MSV304" s="502"/>
      <c r="MSW304" s="502"/>
      <c r="MSX304" s="502"/>
      <c r="MSY304" s="502"/>
      <c r="MSZ304" s="502"/>
      <c r="MTA304" s="502"/>
      <c r="MTB304" s="502"/>
      <c r="MTC304" s="502"/>
      <c r="MTD304" s="502"/>
      <c r="MTE304" s="502"/>
      <c r="MTF304" s="502"/>
      <c r="MTG304" s="502"/>
      <c r="MTH304" s="502"/>
      <c r="MTI304" s="502"/>
      <c r="MTJ304" s="502"/>
      <c r="MTK304" s="502"/>
      <c r="MTL304" s="502"/>
      <c r="MTM304" s="502"/>
      <c r="MTN304" s="502"/>
      <c r="MTO304" s="502"/>
      <c r="MTP304" s="502"/>
      <c r="MTQ304" s="502"/>
      <c r="MTR304" s="502"/>
      <c r="MTS304" s="502"/>
      <c r="MTT304" s="502"/>
      <c r="MTU304" s="502"/>
      <c r="MTV304" s="502"/>
      <c r="MTW304" s="502"/>
      <c r="MTX304" s="502"/>
      <c r="MTY304" s="502"/>
      <c r="MTZ304" s="502"/>
      <c r="MUA304" s="502"/>
      <c r="MUB304" s="502"/>
      <c r="MUC304" s="502"/>
      <c r="MUD304" s="502"/>
      <c r="MUE304" s="502"/>
      <c r="MUF304" s="502"/>
      <c r="MUG304" s="502"/>
      <c r="MUH304" s="502"/>
      <c r="MUI304" s="502"/>
      <c r="MUJ304" s="502"/>
      <c r="MUK304" s="502"/>
      <c r="MUL304" s="502"/>
      <c r="MUM304" s="502"/>
      <c r="MUN304" s="502"/>
      <c r="MUO304" s="502"/>
      <c r="MUP304" s="502"/>
      <c r="MUQ304" s="502"/>
      <c r="MUR304" s="502"/>
      <c r="MUS304" s="502"/>
      <c r="MUT304" s="502"/>
      <c r="MUU304" s="502"/>
      <c r="MUV304" s="502"/>
      <c r="MUW304" s="502"/>
      <c r="MUX304" s="502"/>
      <c r="MUY304" s="502"/>
      <c r="MUZ304" s="502"/>
      <c r="MVA304" s="502"/>
      <c r="MVB304" s="502"/>
      <c r="MVC304" s="502"/>
      <c r="MVD304" s="502"/>
      <c r="MVE304" s="502"/>
      <c r="MVF304" s="502"/>
      <c r="MVG304" s="502"/>
      <c r="MVH304" s="502"/>
      <c r="MVI304" s="502"/>
      <c r="MVJ304" s="502"/>
      <c r="MVK304" s="502"/>
      <c r="MVL304" s="502"/>
      <c r="MVM304" s="502"/>
      <c r="MVN304" s="502"/>
      <c r="MVO304" s="502"/>
      <c r="MVP304" s="502"/>
      <c r="MVQ304" s="502"/>
      <c r="MVR304" s="502"/>
      <c r="MVS304" s="502"/>
      <c r="MVT304" s="502"/>
      <c r="MVU304" s="502"/>
      <c r="MVV304" s="502"/>
      <c r="MVW304" s="502"/>
      <c r="MVX304" s="502"/>
      <c r="MVY304" s="502"/>
      <c r="MVZ304" s="502"/>
      <c r="MWA304" s="502"/>
      <c r="MWB304" s="502"/>
      <c r="MWC304" s="502"/>
      <c r="MWD304" s="502"/>
      <c r="MWE304" s="502"/>
      <c r="MWF304" s="502"/>
      <c r="MWG304" s="502"/>
      <c r="MWH304" s="502"/>
      <c r="MWI304" s="502"/>
      <c r="MWJ304" s="502"/>
      <c r="MWK304" s="502"/>
      <c r="MWL304" s="502"/>
      <c r="MWM304" s="502"/>
      <c r="MWN304" s="502"/>
      <c r="MWO304" s="502"/>
      <c r="MWP304" s="502"/>
      <c r="MWQ304" s="502"/>
      <c r="MWR304" s="502"/>
      <c r="MWS304" s="502"/>
      <c r="MWT304" s="502"/>
      <c r="MWU304" s="502"/>
      <c r="MWV304" s="502"/>
      <c r="MWW304" s="502"/>
      <c r="MWX304" s="502"/>
      <c r="MWY304" s="502"/>
      <c r="MWZ304" s="502"/>
      <c r="MXA304" s="502"/>
      <c r="MXB304" s="502"/>
      <c r="MXC304" s="502"/>
      <c r="MXD304" s="502"/>
      <c r="MXE304" s="502"/>
      <c r="MXF304" s="502"/>
      <c r="MXG304" s="502"/>
      <c r="MXH304" s="502"/>
      <c r="MXI304" s="502"/>
      <c r="MXJ304" s="502"/>
      <c r="MXK304" s="502"/>
      <c r="MXL304" s="502"/>
      <c r="MXM304" s="502"/>
      <c r="MXN304" s="502"/>
      <c r="MXO304" s="502"/>
      <c r="MXP304" s="502"/>
      <c r="MXQ304" s="502"/>
      <c r="MXR304" s="502"/>
      <c r="MXS304" s="502"/>
      <c r="MXT304" s="502"/>
      <c r="MXU304" s="502"/>
      <c r="MXV304" s="502"/>
      <c r="MXW304" s="502"/>
      <c r="MXX304" s="502"/>
      <c r="MXY304" s="502"/>
      <c r="MXZ304" s="502"/>
      <c r="MYA304" s="502"/>
      <c r="MYB304" s="502"/>
      <c r="MYC304" s="502"/>
      <c r="MYD304" s="502"/>
      <c r="MYE304" s="502"/>
      <c r="MYF304" s="502"/>
      <c r="MYG304" s="502"/>
      <c r="MYH304" s="502"/>
      <c r="MYI304" s="502"/>
      <c r="MYJ304" s="502"/>
      <c r="MYK304" s="502"/>
      <c r="MYL304" s="502"/>
      <c r="MYM304" s="502"/>
      <c r="MYN304" s="502"/>
      <c r="MYO304" s="502"/>
      <c r="MYP304" s="502"/>
      <c r="MYQ304" s="502"/>
      <c r="MYR304" s="502"/>
      <c r="MYS304" s="502"/>
      <c r="MYT304" s="502"/>
      <c r="MYU304" s="502"/>
      <c r="MYV304" s="502"/>
      <c r="MYW304" s="502"/>
      <c r="MYX304" s="502"/>
      <c r="MYY304" s="502"/>
      <c r="MYZ304" s="502"/>
      <c r="MZA304" s="502"/>
      <c r="MZB304" s="502"/>
      <c r="MZC304" s="502"/>
      <c r="MZD304" s="502"/>
      <c r="MZE304" s="502"/>
      <c r="MZF304" s="502"/>
      <c r="MZG304" s="502"/>
      <c r="MZH304" s="502"/>
      <c r="MZI304" s="502"/>
      <c r="MZJ304" s="502"/>
      <c r="MZK304" s="502"/>
      <c r="MZL304" s="502"/>
      <c r="MZM304" s="502"/>
      <c r="MZN304" s="502"/>
      <c r="MZO304" s="502"/>
      <c r="MZP304" s="502"/>
      <c r="MZQ304" s="502"/>
      <c r="MZR304" s="502"/>
      <c r="MZS304" s="502"/>
      <c r="MZT304" s="502"/>
      <c r="MZU304" s="502"/>
      <c r="MZV304" s="502"/>
      <c r="MZW304" s="502"/>
      <c r="MZX304" s="502"/>
      <c r="MZY304" s="502"/>
      <c r="MZZ304" s="502"/>
      <c r="NAA304" s="502"/>
      <c r="NAB304" s="502"/>
      <c r="NAC304" s="502"/>
      <c r="NAD304" s="502"/>
      <c r="NAE304" s="502"/>
      <c r="NAF304" s="502"/>
      <c r="NAG304" s="502"/>
      <c r="NAH304" s="502"/>
      <c r="NAI304" s="502"/>
      <c r="NAJ304" s="502"/>
      <c r="NAK304" s="502"/>
      <c r="NAL304" s="502"/>
      <c r="NAM304" s="502"/>
      <c r="NAN304" s="502"/>
      <c r="NAO304" s="502"/>
      <c r="NAP304" s="502"/>
      <c r="NAQ304" s="502"/>
      <c r="NAR304" s="502"/>
      <c r="NAS304" s="502"/>
      <c r="NAT304" s="502"/>
      <c r="NAU304" s="502"/>
      <c r="NAV304" s="502"/>
      <c r="NAW304" s="502"/>
      <c r="NAX304" s="502"/>
      <c r="NAY304" s="502"/>
      <c r="NAZ304" s="502"/>
      <c r="NBA304" s="502"/>
      <c r="NBB304" s="502"/>
      <c r="NBC304" s="502"/>
      <c r="NBD304" s="502"/>
      <c r="NBE304" s="502"/>
      <c r="NBF304" s="502"/>
      <c r="NBG304" s="502"/>
      <c r="NBH304" s="502"/>
      <c r="NBI304" s="502"/>
      <c r="NBJ304" s="502"/>
      <c r="NBK304" s="502"/>
      <c r="NBL304" s="502"/>
      <c r="NBM304" s="502"/>
      <c r="NBN304" s="502"/>
      <c r="NBO304" s="502"/>
      <c r="NBP304" s="502"/>
      <c r="NBQ304" s="502"/>
      <c r="NBR304" s="502"/>
      <c r="NBS304" s="502"/>
      <c r="NBT304" s="502"/>
      <c r="NBU304" s="502"/>
      <c r="NBV304" s="502"/>
      <c r="NBW304" s="502"/>
      <c r="NBX304" s="502"/>
      <c r="NBY304" s="502"/>
      <c r="NBZ304" s="502"/>
      <c r="NCA304" s="502"/>
      <c r="NCB304" s="502"/>
      <c r="NCC304" s="502"/>
      <c r="NCD304" s="502"/>
      <c r="NCE304" s="502"/>
      <c r="NCF304" s="502"/>
      <c r="NCG304" s="502"/>
      <c r="NCH304" s="502"/>
      <c r="NCI304" s="502"/>
      <c r="NCJ304" s="502"/>
      <c r="NCK304" s="502"/>
      <c r="NCL304" s="502"/>
      <c r="NCM304" s="502"/>
      <c r="NCN304" s="502"/>
      <c r="NCO304" s="502"/>
      <c r="NCP304" s="502"/>
      <c r="NCQ304" s="502"/>
      <c r="NCR304" s="502"/>
      <c r="NCS304" s="502"/>
      <c r="NCT304" s="502"/>
      <c r="NCU304" s="502"/>
      <c r="NCV304" s="502"/>
      <c r="NCW304" s="502"/>
      <c r="NCX304" s="502"/>
      <c r="NCY304" s="502"/>
      <c r="NCZ304" s="502"/>
      <c r="NDA304" s="502"/>
      <c r="NDB304" s="502"/>
      <c r="NDC304" s="502"/>
      <c r="NDD304" s="502"/>
      <c r="NDE304" s="502"/>
      <c r="NDF304" s="502"/>
      <c r="NDG304" s="502"/>
      <c r="NDH304" s="502"/>
      <c r="NDI304" s="502"/>
      <c r="NDJ304" s="502"/>
      <c r="NDK304" s="502"/>
      <c r="NDL304" s="502"/>
      <c r="NDM304" s="502"/>
      <c r="NDN304" s="502"/>
      <c r="NDO304" s="502"/>
      <c r="NDP304" s="502"/>
      <c r="NDQ304" s="502"/>
      <c r="NDR304" s="502"/>
      <c r="NDS304" s="502"/>
      <c r="NDT304" s="502"/>
      <c r="NDU304" s="502"/>
      <c r="NDV304" s="502"/>
      <c r="NDW304" s="502"/>
      <c r="NDX304" s="502"/>
      <c r="NDY304" s="502"/>
      <c r="NDZ304" s="502"/>
      <c r="NEA304" s="502"/>
      <c r="NEB304" s="502"/>
      <c r="NEC304" s="502"/>
      <c r="NED304" s="502"/>
      <c r="NEE304" s="502"/>
      <c r="NEF304" s="502"/>
      <c r="NEG304" s="502"/>
      <c r="NEH304" s="502"/>
      <c r="NEI304" s="502"/>
      <c r="NEJ304" s="502"/>
      <c r="NEK304" s="502"/>
      <c r="NEL304" s="502"/>
      <c r="NEM304" s="502"/>
      <c r="NEN304" s="502"/>
      <c r="NEO304" s="502"/>
      <c r="NEP304" s="502"/>
      <c r="NEQ304" s="502"/>
      <c r="NER304" s="502"/>
      <c r="NES304" s="502"/>
      <c r="NET304" s="502"/>
      <c r="NEU304" s="502"/>
      <c r="NEV304" s="502"/>
      <c r="NEW304" s="502"/>
      <c r="NEX304" s="502"/>
      <c r="NEY304" s="502"/>
      <c r="NEZ304" s="502"/>
      <c r="NFA304" s="502"/>
      <c r="NFB304" s="502"/>
      <c r="NFC304" s="502"/>
      <c r="NFD304" s="502"/>
      <c r="NFE304" s="502"/>
      <c r="NFF304" s="502"/>
      <c r="NFG304" s="502"/>
      <c r="NFH304" s="502"/>
      <c r="NFI304" s="502"/>
      <c r="NFJ304" s="502"/>
      <c r="NFK304" s="502"/>
      <c r="NFL304" s="502"/>
      <c r="NFM304" s="502"/>
      <c r="NFN304" s="502"/>
      <c r="NFO304" s="502"/>
      <c r="NFP304" s="502"/>
      <c r="NFQ304" s="502"/>
      <c r="NFR304" s="502"/>
      <c r="NFS304" s="502"/>
      <c r="NFT304" s="502"/>
      <c r="NFU304" s="502"/>
      <c r="NFV304" s="502"/>
      <c r="NFW304" s="502"/>
      <c r="NFX304" s="502"/>
      <c r="NFY304" s="502"/>
      <c r="NFZ304" s="502"/>
      <c r="NGA304" s="502"/>
      <c r="NGB304" s="502"/>
      <c r="NGC304" s="502"/>
      <c r="NGD304" s="502"/>
      <c r="NGE304" s="502"/>
      <c r="NGF304" s="502"/>
      <c r="NGG304" s="502"/>
      <c r="NGH304" s="502"/>
      <c r="NGI304" s="502"/>
      <c r="NGJ304" s="502"/>
      <c r="NGK304" s="502"/>
      <c r="NGL304" s="502"/>
      <c r="NGM304" s="502"/>
      <c r="NGN304" s="502"/>
      <c r="NGO304" s="502"/>
      <c r="NGP304" s="502"/>
      <c r="NGQ304" s="502"/>
      <c r="NGR304" s="502"/>
      <c r="NGS304" s="502"/>
      <c r="NGT304" s="502"/>
      <c r="NGU304" s="502"/>
      <c r="NGV304" s="502"/>
      <c r="NGW304" s="502"/>
      <c r="NGX304" s="502"/>
      <c r="NGY304" s="502"/>
      <c r="NGZ304" s="502"/>
      <c r="NHA304" s="502"/>
      <c r="NHB304" s="502"/>
      <c r="NHC304" s="502"/>
      <c r="NHD304" s="502"/>
      <c r="NHE304" s="502"/>
      <c r="NHF304" s="502"/>
      <c r="NHG304" s="502"/>
      <c r="NHH304" s="502"/>
      <c r="NHI304" s="502"/>
      <c r="NHJ304" s="502"/>
      <c r="NHK304" s="502"/>
      <c r="NHL304" s="502"/>
      <c r="NHM304" s="502"/>
      <c r="NHN304" s="502"/>
      <c r="NHO304" s="502"/>
      <c r="NHP304" s="502"/>
      <c r="NHQ304" s="502"/>
      <c r="NHR304" s="502"/>
      <c r="NHS304" s="502"/>
      <c r="NHT304" s="502"/>
      <c r="NHU304" s="502"/>
      <c r="NHV304" s="502"/>
      <c r="NHW304" s="502"/>
      <c r="NHX304" s="502"/>
      <c r="NHY304" s="502"/>
      <c r="NHZ304" s="502"/>
      <c r="NIA304" s="502"/>
      <c r="NIB304" s="502"/>
      <c r="NIC304" s="502"/>
      <c r="NID304" s="502"/>
      <c r="NIE304" s="502"/>
      <c r="NIF304" s="502"/>
      <c r="NIG304" s="502"/>
      <c r="NIH304" s="502"/>
      <c r="NII304" s="502"/>
      <c r="NIJ304" s="502"/>
      <c r="NIK304" s="502"/>
      <c r="NIL304" s="502"/>
      <c r="NIM304" s="502"/>
      <c r="NIN304" s="502"/>
      <c r="NIO304" s="502"/>
      <c r="NIP304" s="502"/>
      <c r="NIQ304" s="502"/>
      <c r="NIR304" s="502"/>
      <c r="NIS304" s="502"/>
      <c r="NIT304" s="502"/>
      <c r="NIU304" s="502"/>
      <c r="NIV304" s="502"/>
      <c r="NIW304" s="502"/>
      <c r="NIX304" s="502"/>
      <c r="NIY304" s="502"/>
      <c r="NIZ304" s="502"/>
      <c r="NJA304" s="502"/>
      <c r="NJB304" s="502"/>
      <c r="NJC304" s="502"/>
      <c r="NJD304" s="502"/>
      <c r="NJE304" s="502"/>
      <c r="NJF304" s="502"/>
      <c r="NJG304" s="502"/>
      <c r="NJH304" s="502"/>
      <c r="NJI304" s="502"/>
      <c r="NJJ304" s="502"/>
      <c r="NJK304" s="502"/>
      <c r="NJL304" s="502"/>
      <c r="NJM304" s="502"/>
      <c r="NJN304" s="502"/>
      <c r="NJO304" s="502"/>
      <c r="NJP304" s="502"/>
      <c r="NJQ304" s="502"/>
      <c r="NJR304" s="502"/>
      <c r="NJS304" s="502"/>
      <c r="NJT304" s="502"/>
      <c r="NJU304" s="502"/>
      <c r="NJV304" s="502"/>
      <c r="NJW304" s="502"/>
      <c r="NJX304" s="502"/>
      <c r="NJY304" s="502"/>
      <c r="NJZ304" s="502"/>
      <c r="NKA304" s="502"/>
      <c r="NKB304" s="502"/>
      <c r="NKC304" s="502"/>
      <c r="NKD304" s="502"/>
      <c r="NKE304" s="502"/>
      <c r="NKF304" s="502"/>
      <c r="NKG304" s="502"/>
      <c r="NKH304" s="502"/>
      <c r="NKI304" s="502"/>
      <c r="NKJ304" s="502"/>
      <c r="NKK304" s="502"/>
      <c r="NKL304" s="502"/>
      <c r="NKM304" s="502"/>
      <c r="NKN304" s="502"/>
      <c r="NKO304" s="502"/>
      <c r="NKP304" s="502"/>
      <c r="NKQ304" s="502"/>
      <c r="NKR304" s="502"/>
      <c r="NKS304" s="502"/>
      <c r="NKT304" s="502"/>
      <c r="NKU304" s="502"/>
      <c r="NKV304" s="502"/>
      <c r="NKW304" s="502"/>
      <c r="NKX304" s="502"/>
      <c r="NKY304" s="502"/>
      <c r="NKZ304" s="502"/>
      <c r="NLA304" s="502"/>
      <c r="NLB304" s="502"/>
      <c r="NLC304" s="502"/>
      <c r="NLD304" s="502"/>
      <c r="NLE304" s="502"/>
      <c r="NLF304" s="502"/>
      <c r="NLG304" s="502"/>
      <c r="NLH304" s="502"/>
      <c r="NLI304" s="502"/>
      <c r="NLJ304" s="502"/>
      <c r="NLK304" s="502"/>
      <c r="NLL304" s="502"/>
      <c r="NLM304" s="502"/>
      <c r="NLN304" s="502"/>
      <c r="NLO304" s="502"/>
      <c r="NLP304" s="502"/>
      <c r="NLQ304" s="502"/>
      <c r="NLR304" s="502"/>
      <c r="NLS304" s="502"/>
      <c r="NLT304" s="502"/>
      <c r="NLU304" s="502"/>
      <c r="NLV304" s="502"/>
      <c r="NLW304" s="502"/>
      <c r="NLX304" s="502"/>
      <c r="NLY304" s="502"/>
      <c r="NLZ304" s="502"/>
      <c r="NMA304" s="502"/>
      <c r="NMB304" s="502"/>
      <c r="NMC304" s="502"/>
      <c r="NMD304" s="502"/>
      <c r="NME304" s="502"/>
      <c r="NMF304" s="502"/>
      <c r="NMG304" s="502"/>
      <c r="NMH304" s="502"/>
      <c r="NMI304" s="502"/>
      <c r="NMJ304" s="502"/>
      <c r="NMK304" s="502"/>
      <c r="NML304" s="502"/>
      <c r="NMM304" s="502"/>
      <c r="NMN304" s="502"/>
      <c r="NMO304" s="502"/>
      <c r="NMP304" s="502"/>
      <c r="NMQ304" s="502"/>
      <c r="NMR304" s="502"/>
      <c r="NMS304" s="502"/>
      <c r="NMT304" s="502"/>
      <c r="NMU304" s="502"/>
      <c r="NMV304" s="502"/>
      <c r="NMW304" s="502"/>
      <c r="NMX304" s="502"/>
      <c r="NMY304" s="502"/>
      <c r="NMZ304" s="502"/>
      <c r="NNA304" s="502"/>
      <c r="NNB304" s="502"/>
      <c r="NNC304" s="502"/>
      <c r="NND304" s="502"/>
      <c r="NNE304" s="502"/>
      <c r="NNF304" s="502"/>
      <c r="NNG304" s="502"/>
      <c r="NNH304" s="502"/>
      <c r="NNI304" s="502"/>
      <c r="NNJ304" s="502"/>
      <c r="NNK304" s="502"/>
      <c r="NNL304" s="502"/>
      <c r="NNM304" s="502"/>
      <c r="NNN304" s="502"/>
      <c r="NNO304" s="502"/>
      <c r="NNP304" s="502"/>
      <c r="NNQ304" s="502"/>
      <c r="NNR304" s="502"/>
      <c r="NNS304" s="502"/>
      <c r="NNT304" s="502"/>
      <c r="NNU304" s="502"/>
      <c r="NNV304" s="502"/>
      <c r="NNW304" s="502"/>
      <c r="NNX304" s="502"/>
      <c r="NNY304" s="502"/>
      <c r="NNZ304" s="502"/>
      <c r="NOA304" s="502"/>
      <c r="NOB304" s="502"/>
      <c r="NOC304" s="502"/>
      <c r="NOD304" s="502"/>
      <c r="NOE304" s="502"/>
      <c r="NOF304" s="502"/>
      <c r="NOG304" s="502"/>
      <c r="NOH304" s="502"/>
      <c r="NOI304" s="502"/>
      <c r="NOJ304" s="502"/>
      <c r="NOK304" s="502"/>
      <c r="NOL304" s="502"/>
      <c r="NOM304" s="502"/>
      <c r="NON304" s="502"/>
      <c r="NOO304" s="502"/>
      <c r="NOP304" s="502"/>
      <c r="NOQ304" s="502"/>
      <c r="NOR304" s="502"/>
      <c r="NOS304" s="502"/>
      <c r="NOT304" s="502"/>
      <c r="NOU304" s="502"/>
      <c r="NOV304" s="502"/>
      <c r="NOW304" s="502"/>
      <c r="NOX304" s="502"/>
      <c r="NOY304" s="502"/>
      <c r="NOZ304" s="502"/>
      <c r="NPA304" s="502"/>
      <c r="NPB304" s="502"/>
      <c r="NPC304" s="502"/>
      <c r="NPD304" s="502"/>
      <c r="NPE304" s="502"/>
      <c r="NPF304" s="502"/>
      <c r="NPG304" s="502"/>
      <c r="NPH304" s="502"/>
      <c r="NPI304" s="502"/>
      <c r="NPJ304" s="502"/>
      <c r="NPK304" s="502"/>
      <c r="NPL304" s="502"/>
      <c r="NPM304" s="502"/>
      <c r="NPN304" s="502"/>
      <c r="NPO304" s="502"/>
      <c r="NPP304" s="502"/>
      <c r="NPQ304" s="502"/>
      <c r="NPR304" s="502"/>
      <c r="NPS304" s="502"/>
      <c r="NPT304" s="502"/>
      <c r="NPU304" s="502"/>
      <c r="NPV304" s="502"/>
      <c r="NPW304" s="502"/>
      <c r="NPX304" s="502"/>
      <c r="NPY304" s="502"/>
      <c r="NPZ304" s="502"/>
      <c r="NQA304" s="502"/>
      <c r="NQB304" s="502"/>
      <c r="NQC304" s="502"/>
      <c r="NQD304" s="502"/>
      <c r="NQE304" s="502"/>
      <c r="NQF304" s="502"/>
      <c r="NQG304" s="502"/>
      <c r="NQH304" s="502"/>
      <c r="NQI304" s="502"/>
      <c r="NQJ304" s="502"/>
      <c r="NQK304" s="502"/>
      <c r="NQL304" s="502"/>
      <c r="NQM304" s="502"/>
      <c r="NQN304" s="502"/>
      <c r="NQO304" s="502"/>
      <c r="NQP304" s="502"/>
      <c r="NQQ304" s="502"/>
      <c r="NQR304" s="502"/>
      <c r="NQS304" s="502"/>
      <c r="NQT304" s="502"/>
      <c r="NQU304" s="502"/>
      <c r="NQV304" s="502"/>
      <c r="NQW304" s="502"/>
      <c r="NQX304" s="502"/>
      <c r="NQY304" s="502"/>
      <c r="NQZ304" s="502"/>
      <c r="NRA304" s="502"/>
      <c r="NRB304" s="502"/>
      <c r="NRC304" s="502"/>
      <c r="NRD304" s="502"/>
      <c r="NRE304" s="502"/>
      <c r="NRF304" s="502"/>
      <c r="NRG304" s="502"/>
      <c r="NRH304" s="502"/>
      <c r="NRI304" s="502"/>
      <c r="NRJ304" s="502"/>
      <c r="NRK304" s="502"/>
      <c r="NRL304" s="502"/>
      <c r="NRM304" s="502"/>
      <c r="NRN304" s="502"/>
      <c r="NRO304" s="502"/>
      <c r="NRP304" s="502"/>
      <c r="NRQ304" s="502"/>
      <c r="NRR304" s="502"/>
      <c r="NRS304" s="502"/>
      <c r="NRT304" s="502"/>
      <c r="NRU304" s="502"/>
      <c r="NRV304" s="502"/>
      <c r="NRW304" s="502"/>
      <c r="NRX304" s="502"/>
      <c r="NRY304" s="502"/>
      <c r="NRZ304" s="502"/>
      <c r="NSA304" s="502"/>
      <c r="NSB304" s="502"/>
      <c r="NSC304" s="502"/>
      <c r="NSD304" s="502"/>
      <c r="NSE304" s="502"/>
      <c r="NSF304" s="502"/>
      <c r="NSG304" s="502"/>
      <c r="NSH304" s="502"/>
      <c r="NSI304" s="502"/>
      <c r="NSJ304" s="502"/>
      <c r="NSK304" s="502"/>
      <c r="NSL304" s="502"/>
      <c r="NSM304" s="502"/>
      <c r="NSN304" s="502"/>
      <c r="NSO304" s="502"/>
      <c r="NSP304" s="502"/>
      <c r="NSQ304" s="502"/>
      <c r="NSR304" s="502"/>
      <c r="NSS304" s="502"/>
      <c r="NST304" s="502"/>
      <c r="NSU304" s="502"/>
      <c r="NSV304" s="502"/>
      <c r="NSW304" s="502"/>
      <c r="NSX304" s="502"/>
      <c r="NSY304" s="502"/>
      <c r="NSZ304" s="502"/>
      <c r="NTA304" s="502"/>
      <c r="NTB304" s="502"/>
      <c r="NTC304" s="502"/>
      <c r="NTD304" s="502"/>
      <c r="NTE304" s="502"/>
      <c r="NTF304" s="502"/>
      <c r="NTG304" s="502"/>
      <c r="NTH304" s="502"/>
      <c r="NTI304" s="502"/>
      <c r="NTJ304" s="502"/>
      <c r="NTK304" s="502"/>
      <c r="NTL304" s="502"/>
      <c r="NTM304" s="502"/>
      <c r="NTN304" s="502"/>
      <c r="NTO304" s="502"/>
      <c r="NTP304" s="502"/>
      <c r="NTQ304" s="502"/>
      <c r="NTR304" s="502"/>
      <c r="NTS304" s="502"/>
      <c r="NTT304" s="502"/>
      <c r="NTU304" s="502"/>
      <c r="NTV304" s="502"/>
      <c r="NTW304" s="502"/>
      <c r="NTX304" s="502"/>
      <c r="NTY304" s="502"/>
      <c r="NTZ304" s="502"/>
      <c r="NUA304" s="502"/>
      <c r="NUB304" s="502"/>
      <c r="NUC304" s="502"/>
      <c r="NUD304" s="502"/>
      <c r="NUE304" s="502"/>
      <c r="NUF304" s="502"/>
      <c r="NUG304" s="502"/>
      <c r="NUH304" s="502"/>
      <c r="NUI304" s="502"/>
      <c r="NUJ304" s="502"/>
      <c r="NUK304" s="502"/>
      <c r="NUL304" s="502"/>
      <c r="NUM304" s="502"/>
      <c r="NUN304" s="502"/>
      <c r="NUO304" s="502"/>
      <c r="NUP304" s="502"/>
      <c r="NUQ304" s="502"/>
      <c r="NUR304" s="502"/>
      <c r="NUS304" s="502"/>
      <c r="NUT304" s="502"/>
      <c r="NUU304" s="502"/>
      <c r="NUV304" s="502"/>
      <c r="NUW304" s="502"/>
      <c r="NUX304" s="502"/>
      <c r="NUY304" s="502"/>
      <c r="NUZ304" s="502"/>
      <c r="NVA304" s="502"/>
      <c r="NVB304" s="502"/>
      <c r="NVC304" s="502"/>
      <c r="NVD304" s="502"/>
      <c r="NVE304" s="502"/>
      <c r="NVF304" s="502"/>
      <c r="NVG304" s="502"/>
      <c r="NVH304" s="502"/>
      <c r="NVI304" s="502"/>
      <c r="NVJ304" s="502"/>
      <c r="NVK304" s="502"/>
      <c r="NVL304" s="502"/>
      <c r="NVM304" s="502"/>
      <c r="NVN304" s="502"/>
      <c r="NVO304" s="502"/>
      <c r="NVP304" s="502"/>
      <c r="NVQ304" s="502"/>
      <c r="NVR304" s="502"/>
      <c r="NVS304" s="502"/>
      <c r="NVT304" s="502"/>
      <c r="NVU304" s="502"/>
      <c r="NVV304" s="502"/>
      <c r="NVW304" s="502"/>
      <c r="NVX304" s="502"/>
      <c r="NVY304" s="502"/>
      <c r="NVZ304" s="502"/>
      <c r="NWA304" s="502"/>
      <c r="NWB304" s="502"/>
      <c r="NWC304" s="502"/>
      <c r="NWD304" s="502"/>
      <c r="NWE304" s="502"/>
      <c r="NWF304" s="502"/>
      <c r="NWG304" s="502"/>
      <c r="NWH304" s="502"/>
      <c r="NWI304" s="502"/>
      <c r="NWJ304" s="502"/>
      <c r="NWK304" s="502"/>
      <c r="NWL304" s="502"/>
      <c r="NWM304" s="502"/>
      <c r="NWN304" s="502"/>
      <c r="NWO304" s="502"/>
      <c r="NWP304" s="502"/>
      <c r="NWQ304" s="502"/>
      <c r="NWR304" s="502"/>
      <c r="NWS304" s="502"/>
      <c r="NWT304" s="502"/>
      <c r="NWU304" s="502"/>
      <c r="NWV304" s="502"/>
      <c r="NWW304" s="502"/>
      <c r="NWX304" s="502"/>
      <c r="NWY304" s="502"/>
      <c r="NWZ304" s="502"/>
      <c r="NXA304" s="502"/>
      <c r="NXB304" s="502"/>
      <c r="NXC304" s="502"/>
      <c r="NXD304" s="502"/>
      <c r="NXE304" s="502"/>
      <c r="NXF304" s="502"/>
      <c r="NXG304" s="502"/>
      <c r="NXH304" s="502"/>
      <c r="NXI304" s="502"/>
      <c r="NXJ304" s="502"/>
      <c r="NXK304" s="502"/>
      <c r="NXL304" s="502"/>
      <c r="NXM304" s="502"/>
      <c r="NXN304" s="502"/>
      <c r="NXO304" s="502"/>
      <c r="NXP304" s="502"/>
      <c r="NXQ304" s="502"/>
      <c r="NXR304" s="502"/>
      <c r="NXS304" s="502"/>
      <c r="NXT304" s="502"/>
      <c r="NXU304" s="502"/>
      <c r="NXV304" s="502"/>
      <c r="NXW304" s="502"/>
      <c r="NXX304" s="502"/>
      <c r="NXY304" s="502"/>
      <c r="NXZ304" s="502"/>
      <c r="NYA304" s="502"/>
      <c r="NYB304" s="502"/>
      <c r="NYC304" s="502"/>
      <c r="NYD304" s="502"/>
      <c r="NYE304" s="502"/>
      <c r="NYF304" s="502"/>
      <c r="NYG304" s="502"/>
      <c r="NYH304" s="502"/>
      <c r="NYI304" s="502"/>
      <c r="NYJ304" s="502"/>
      <c r="NYK304" s="502"/>
      <c r="NYL304" s="502"/>
      <c r="NYM304" s="502"/>
      <c r="NYN304" s="502"/>
      <c r="NYO304" s="502"/>
      <c r="NYP304" s="502"/>
      <c r="NYQ304" s="502"/>
      <c r="NYR304" s="502"/>
      <c r="NYS304" s="502"/>
      <c r="NYT304" s="502"/>
      <c r="NYU304" s="502"/>
      <c r="NYV304" s="502"/>
      <c r="NYW304" s="502"/>
      <c r="NYX304" s="502"/>
      <c r="NYY304" s="502"/>
      <c r="NYZ304" s="502"/>
      <c r="NZA304" s="502"/>
      <c r="NZB304" s="502"/>
      <c r="NZC304" s="502"/>
      <c r="NZD304" s="502"/>
      <c r="NZE304" s="502"/>
      <c r="NZF304" s="502"/>
      <c r="NZG304" s="502"/>
      <c r="NZH304" s="502"/>
      <c r="NZI304" s="502"/>
      <c r="NZJ304" s="502"/>
      <c r="NZK304" s="502"/>
      <c r="NZL304" s="502"/>
      <c r="NZM304" s="502"/>
      <c r="NZN304" s="502"/>
      <c r="NZO304" s="502"/>
      <c r="NZP304" s="502"/>
      <c r="NZQ304" s="502"/>
      <c r="NZR304" s="502"/>
      <c r="NZS304" s="502"/>
      <c r="NZT304" s="502"/>
      <c r="NZU304" s="502"/>
      <c r="NZV304" s="502"/>
      <c r="NZW304" s="502"/>
      <c r="NZX304" s="502"/>
      <c r="NZY304" s="502"/>
      <c r="NZZ304" s="502"/>
      <c r="OAA304" s="502"/>
      <c r="OAB304" s="502"/>
      <c r="OAC304" s="502"/>
      <c r="OAD304" s="502"/>
      <c r="OAE304" s="502"/>
      <c r="OAF304" s="502"/>
      <c r="OAG304" s="502"/>
      <c r="OAH304" s="502"/>
      <c r="OAI304" s="502"/>
      <c r="OAJ304" s="502"/>
      <c r="OAK304" s="502"/>
      <c r="OAL304" s="502"/>
      <c r="OAM304" s="502"/>
      <c r="OAN304" s="502"/>
      <c r="OAO304" s="502"/>
      <c r="OAP304" s="502"/>
      <c r="OAQ304" s="502"/>
      <c r="OAR304" s="502"/>
      <c r="OAS304" s="502"/>
      <c r="OAT304" s="502"/>
      <c r="OAU304" s="502"/>
      <c r="OAV304" s="502"/>
      <c r="OAW304" s="502"/>
      <c r="OAX304" s="502"/>
      <c r="OAY304" s="502"/>
      <c r="OAZ304" s="502"/>
      <c r="OBA304" s="502"/>
      <c r="OBB304" s="502"/>
      <c r="OBC304" s="502"/>
      <c r="OBD304" s="502"/>
      <c r="OBE304" s="502"/>
      <c r="OBF304" s="502"/>
      <c r="OBG304" s="502"/>
      <c r="OBH304" s="502"/>
      <c r="OBI304" s="502"/>
      <c r="OBJ304" s="502"/>
      <c r="OBK304" s="502"/>
      <c r="OBL304" s="502"/>
      <c r="OBM304" s="502"/>
      <c r="OBN304" s="502"/>
      <c r="OBO304" s="502"/>
      <c r="OBP304" s="502"/>
      <c r="OBQ304" s="502"/>
      <c r="OBR304" s="502"/>
      <c r="OBS304" s="502"/>
      <c r="OBT304" s="502"/>
      <c r="OBU304" s="502"/>
      <c r="OBV304" s="502"/>
      <c r="OBW304" s="502"/>
      <c r="OBX304" s="502"/>
      <c r="OBY304" s="502"/>
      <c r="OBZ304" s="502"/>
      <c r="OCA304" s="502"/>
      <c r="OCB304" s="502"/>
      <c r="OCC304" s="502"/>
      <c r="OCD304" s="502"/>
      <c r="OCE304" s="502"/>
      <c r="OCF304" s="502"/>
      <c r="OCG304" s="502"/>
      <c r="OCH304" s="502"/>
      <c r="OCI304" s="502"/>
      <c r="OCJ304" s="502"/>
      <c r="OCK304" s="502"/>
      <c r="OCL304" s="502"/>
      <c r="OCM304" s="502"/>
      <c r="OCN304" s="502"/>
      <c r="OCO304" s="502"/>
      <c r="OCP304" s="502"/>
      <c r="OCQ304" s="502"/>
      <c r="OCR304" s="502"/>
      <c r="OCS304" s="502"/>
      <c r="OCT304" s="502"/>
      <c r="OCU304" s="502"/>
      <c r="OCV304" s="502"/>
      <c r="OCW304" s="502"/>
      <c r="OCX304" s="502"/>
      <c r="OCY304" s="502"/>
      <c r="OCZ304" s="502"/>
      <c r="ODA304" s="502"/>
      <c r="ODB304" s="502"/>
      <c r="ODC304" s="502"/>
      <c r="ODD304" s="502"/>
      <c r="ODE304" s="502"/>
      <c r="ODF304" s="502"/>
      <c r="ODG304" s="502"/>
      <c r="ODH304" s="502"/>
      <c r="ODI304" s="502"/>
      <c r="ODJ304" s="502"/>
      <c r="ODK304" s="502"/>
      <c r="ODL304" s="502"/>
      <c r="ODM304" s="502"/>
      <c r="ODN304" s="502"/>
      <c r="ODO304" s="502"/>
      <c r="ODP304" s="502"/>
      <c r="ODQ304" s="502"/>
      <c r="ODR304" s="502"/>
      <c r="ODS304" s="502"/>
      <c r="ODT304" s="502"/>
      <c r="ODU304" s="502"/>
      <c r="ODV304" s="502"/>
      <c r="ODW304" s="502"/>
      <c r="ODX304" s="502"/>
      <c r="ODY304" s="502"/>
      <c r="ODZ304" s="502"/>
      <c r="OEA304" s="502"/>
      <c r="OEB304" s="502"/>
      <c r="OEC304" s="502"/>
      <c r="OED304" s="502"/>
      <c r="OEE304" s="502"/>
      <c r="OEF304" s="502"/>
      <c r="OEG304" s="502"/>
      <c r="OEH304" s="502"/>
      <c r="OEI304" s="502"/>
      <c r="OEJ304" s="502"/>
      <c r="OEK304" s="502"/>
      <c r="OEL304" s="502"/>
      <c r="OEM304" s="502"/>
      <c r="OEN304" s="502"/>
      <c r="OEO304" s="502"/>
      <c r="OEP304" s="502"/>
      <c r="OEQ304" s="502"/>
      <c r="OER304" s="502"/>
      <c r="OES304" s="502"/>
      <c r="OET304" s="502"/>
      <c r="OEU304" s="502"/>
      <c r="OEV304" s="502"/>
      <c r="OEW304" s="502"/>
      <c r="OEX304" s="502"/>
      <c r="OEY304" s="502"/>
      <c r="OEZ304" s="502"/>
      <c r="OFA304" s="502"/>
      <c r="OFB304" s="502"/>
      <c r="OFC304" s="502"/>
      <c r="OFD304" s="502"/>
      <c r="OFE304" s="502"/>
      <c r="OFF304" s="502"/>
      <c r="OFG304" s="502"/>
      <c r="OFH304" s="502"/>
      <c r="OFI304" s="502"/>
      <c r="OFJ304" s="502"/>
      <c r="OFK304" s="502"/>
      <c r="OFL304" s="502"/>
      <c r="OFM304" s="502"/>
      <c r="OFN304" s="502"/>
      <c r="OFO304" s="502"/>
      <c r="OFP304" s="502"/>
      <c r="OFQ304" s="502"/>
      <c r="OFR304" s="502"/>
      <c r="OFS304" s="502"/>
      <c r="OFT304" s="502"/>
      <c r="OFU304" s="502"/>
      <c r="OFV304" s="502"/>
      <c r="OFW304" s="502"/>
      <c r="OFX304" s="502"/>
      <c r="OFY304" s="502"/>
      <c r="OFZ304" s="502"/>
      <c r="OGA304" s="502"/>
      <c r="OGB304" s="502"/>
      <c r="OGC304" s="502"/>
      <c r="OGD304" s="502"/>
      <c r="OGE304" s="502"/>
      <c r="OGF304" s="502"/>
      <c r="OGG304" s="502"/>
      <c r="OGH304" s="502"/>
      <c r="OGI304" s="502"/>
      <c r="OGJ304" s="502"/>
      <c r="OGK304" s="502"/>
      <c r="OGL304" s="502"/>
      <c r="OGM304" s="502"/>
      <c r="OGN304" s="502"/>
      <c r="OGO304" s="502"/>
      <c r="OGP304" s="502"/>
      <c r="OGQ304" s="502"/>
      <c r="OGR304" s="502"/>
      <c r="OGS304" s="502"/>
      <c r="OGT304" s="502"/>
      <c r="OGU304" s="502"/>
      <c r="OGV304" s="502"/>
      <c r="OGW304" s="502"/>
      <c r="OGX304" s="502"/>
      <c r="OGY304" s="502"/>
      <c r="OGZ304" s="502"/>
      <c r="OHA304" s="502"/>
      <c r="OHB304" s="502"/>
      <c r="OHC304" s="502"/>
      <c r="OHD304" s="502"/>
      <c r="OHE304" s="502"/>
      <c r="OHF304" s="502"/>
      <c r="OHG304" s="502"/>
      <c r="OHH304" s="502"/>
      <c r="OHI304" s="502"/>
      <c r="OHJ304" s="502"/>
      <c r="OHK304" s="502"/>
      <c r="OHL304" s="502"/>
      <c r="OHM304" s="502"/>
      <c r="OHN304" s="502"/>
      <c r="OHO304" s="502"/>
      <c r="OHP304" s="502"/>
      <c r="OHQ304" s="502"/>
      <c r="OHR304" s="502"/>
      <c r="OHS304" s="502"/>
      <c r="OHT304" s="502"/>
      <c r="OHU304" s="502"/>
      <c r="OHV304" s="502"/>
      <c r="OHW304" s="502"/>
      <c r="OHX304" s="502"/>
      <c r="OHY304" s="502"/>
      <c r="OHZ304" s="502"/>
      <c r="OIA304" s="502"/>
      <c r="OIB304" s="502"/>
      <c r="OIC304" s="502"/>
      <c r="OID304" s="502"/>
      <c r="OIE304" s="502"/>
      <c r="OIF304" s="502"/>
      <c r="OIG304" s="502"/>
      <c r="OIH304" s="502"/>
      <c r="OII304" s="502"/>
      <c r="OIJ304" s="502"/>
      <c r="OIK304" s="502"/>
      <c r="OIL304" s="502"/>
      <c r="OIM304" s="502"/>
      <c r="OIN304" s="502"/>
      <c r="OIO304" s="502"/>
      <c r="OIP304" s="502"/>
      <c r="OIQ304" s="502"/>
      <c r="OIR304" s="502"/>
      <c r="OIS304" s="502"/>
      <c r="OIT304" s="502"/>
      <c r="OIU304" s="502"/>
      <c r="OIV304" s="502"/>
      <c r="OIW304" s="502"/>
      <c r="OIX304" s="502"/>
      <c r="OIY304" s="502"/>
      <c r="OIZ304" s="502"/>
      <c r="OJA304" s="502"/>
      <c r="OJB304" s="502"/>
      <c r="OJC304" s="502"/>
      <c r="OJD304" s="502"/>
      <c r="OJE304" s="502"/>
      <c r="OJF304" s="502"/>
      <c r="OJG304" s="502"/>
      <c r="OJH304" s="502"/>
      <c r="OJI304" s="502"/>
      <c r="OJJ304" s="502"/>
      <c r="OJK304" s="502"/>
      <c r="OJL304" s="502"/>
      <c r="OJM304" s="502"/>
      <c r="OJN304" s="502"/>
      <c r="OJO304" s="502"/>
      <c r="OJP304" s="502"/>
      <c r="OJQ304" s="502"/>
      <c r="OJR304" s="502"/>
      <c r="OJS304" s="502"/>
      <c r="OJT304" s="502"/>
      <c r="OJU304" s="502"/>
      <c r="OJV304" s="502"/>
      <c r="OJW304" s="502"/>
      <c r="OJX304" s="502"/>
      <c r="OJY304" s="502"/>
      <c r="OJZ304" s="502"/>
      <c r="OKA304" s="502"/>
      <c r="OKB304" s="502"/>
      <c r="OKC304" s="502"/>
      <c r="OKD304" s="502"/>
      <c r="OKE304" s="502"/>
      <c r="OKF304" s="502"/>
      <c r="OKG304" s="502"/>
      <c r="OKH304" s="502"/>
      <c r="OKI304" s="502"/>
      <c r="OKJ304" s="502"/>
      <c r="OKK304" s="502"/>
      <c r="OKL304" s="502"/>
      <c r="OKM304" s="502"/>
      <c r="OKN304" s="502"/>
      <c r="OKO304" s="502"/>
      <c r="OKP304" s="502"/>
      <c r="OKQ304" s="502"/>
      <c r="OKR304" s="502"/>
      <c r="OKS304" s="502"/>
      <c r="OKT304" s="502"/>
      <c r="OKU304" s="502"/>
      <c r="OKV304" s="502"/>
      <c r="OKW304" s="502"/>
      <c r="OKX304" s="502"/>
      <c r="OKY304" s="502"/>
      <c r="OKZ304" s="502"/>
      <c r="OLA304" s="502"/>
      <c r="OLB304" s="502"/>
      <c r="OLC304" s="502"/>
      <c r="OLD304" s="502"/>
      <c r="OLE304" s="502"/>
      <c r="OLF304" s="502"/>
      <c r="OLG304" s="502"/>
      <c r="OLH304" s="502"/>
      <c r="OLI304" s="502"/>
      <c r="OLJ304" s="502"/>
      <c r="OLK304" s="502"/>
      <c r="OLL304" s="502"/>
      <c r="OLM304" s="502"/>
      <c r="OLN304" s="502"/>
      <c r="OLO304" s="502"/>
      <c r="OLP304" s="502"/>
      <c r="OLQ304" s="502"/>
      <c r="OLR304" s="502"/>
      <c r="OLS304" s="502"/>
      <c r="OLT304" s="502"/>
      <c r="OLU304" s="502"/>
      <c r="OLV304" s="502"/>
      <c r="OLW304" s="502"/>
      <c r="OLX304" s="502"/>
      <c r="OLY304" s="502"/>
      <c r="OLZ304" s="502"/>
      <c r="OMA304" s="502"/>
      <c r="OMB304" s="502"/>
      <c r="OMC304" s="502"/>
      <c r="OMD304" s="502"/>
      <c r="OME304" s="502"/>
      <c r="OMF304" s="502"/>
      <c r="OMG304" s="502"/>
      <c r="OMH304" s="502"/>
      <c r="OMI304" s="502"/>
      <c r="OMJ304" s="502"/>
      <c r="OMK304" s="502"/>
      <c r="OML304" s="502"/>
      <c r="OMM304" s="502"/>
      <c r="OMN304" s="502"/>
      <c r="OMO304" s="502"/>
      <c r="OMP304" s="502"/>
      <c r="OMQ304" s="502"/>
      <c r="OMR304" s="502"/>
      <c r="OMS304" s="502"/>
      <c r="OMT304" s="502"/>
      <c r="OMU304" s="502"/>
      <c r="OMV304" s="502"/>
      <c r="OMW304" s="502"/>
      <c r="OMX304" s="502"/>
      <c r="OMY304" s="502"/>
      <c r="OMZ304" s="502"/>
      <c r="ONA304" s="502"/>
      <c r="ONB304" s="502"/>
      <c r="ONC304" s="502"/>
      <c r="OND304" s="502"/>
      <c r="ONE304" s="502"/>
      <c r="ONF304" s="502"/>
      <c r="ONG304" s="502"/>
      <c r="ONH304" s="502"/>
      <c r="ONI304" s="502"/>
      <c r="ONJ304" s="502"/>
      <c r="ONK304" s="502"/>
      <c r="ONL304" s="502"/>
      <c r="ONM304" s="502"/>
      <c r="ONN304" s="502"/>
      <c r="ONO304" s="502"/>
      <c r="ONP304" s="502"/>
      <c r="ONQ304" s="502"/>
      <c r="ONR304" s="502"/>
      <c r="ONS304" s="502"/>
      <c r="ONT304" s="502"/>
      <c r="ONU304" s="502"/>
      <c r="ONV304" s="502"/>
      <c r="ONW304" s="502"/>
      <c r="ONX304" s="502"/>
      <c r="ONY304" s="502"/>
      <c r="ONZ304" s="502"/>
      <c r="OOA304" s="502"/>
      <c r="OOB304" s="502"/>
      <c r="OOC304" s="502"/>
      <c r="OOD304" s="502"/>
      <c r="OOE304" s="502"/>
      <c r="OOF304" s="502"/>
      <c r="OOG304" s="502"/>
      <c r="OOH304" s="502"/>
      <c r="OOI304" s="502"/>
      <c r="OOJ304" s="502"/>
      <c r="OOK304" s="502"/>
      <c r="OOL304" s="502"/>
      <c r="OOM304" s="502"/>
      <c r="OON304" s="502"/>
      <c r="OOO304" s="502"/>
      <c r="OOP304" s="502"/>
      <c r="OOQ304" s="502"/>
      <c r="OOR304" s="502"/>
      <c r="OOS304" s="502"/>
      <c r="OOT304" s="502"/>
      <c r="OOU304" s="502"/>
      <c r="OOV304" s="502"/>
      <c r="OOW304" s="502"/>
      <c r="OOX304" s="502"/>
      <c r="OOY304" s="502"/>
      <c r="OOZ304" s="502"/>
      <c r="OPA304" s="502"/>
      <c r="OPB304" s="502"/>
      <c r="OPC304" s="502"/>
      <c r="OPD304" s="502"/>
      <c r="OPE304" s="502"/>
      <c r="OPF304" s="502"/>
      <c r="OPG304" s="502"/>
      <c r="OPH304" s="502"/>
      <c r="OPI304" s="502"/>
      <c r="OPJ304" s="502"/>
      <c r="OPK304" s="502"/>
      <c r="OPL304" s="502"/>
      <c r="OPM304" s="502"/>
      <c r="OPN304" s="502"/>
      <c r="OPO304" s="502"/>
      <c r="OPP304" s="502"/>
      <c r="OPQ304" s="502"/>
      <c r="OPR304" s="502"/>
      <c r="OPS304" s="502"/>
      <c r="OPT304" s="502"/>
      <c r="OPU304" s="502"/>
      <c r="OPV304" s="502"/>
      <c r="OPW304" s="502"/>
      <c r="OPX304" s="502"/>
      <c r="OPY304" s="502"/>
      <c r="OPZ304" s="502"/>
      <c r="OQA304" s="502"/>
      <c r="OQB304" s="502"/>
      <c r="OQC304" s="502"/>
      <c r="OQD304" s="502"/>
      <c r="OQE304" s="502"/>
      <c r="OQF304" s="502"/>
      <c r="OQG304" s="502"/>
      <c r="OQH304" s="502"/>
      <c r="OQI304" s="502"/>
      <c r="OQJ304" s="502"/>
      <c r="OQK304" s="502"/>
      <c r="OQL304" s="502"/>
      <c r="OQM304" s="502"/>
      <c r="OQN304" s="502"/>
      <c r="OQO304" s="502"/>
      <c r="OQP304" s="502"/>
      <c r="OQQ304" s="502"/>
      <c r="OQR304" s="502"/>
      <c r="OQS304" s="502"/>
      <c r="OQT304" s="502"/>
      <c r="OQU304" s="502"/>
      <c r="OQV304" s="502"/>
      <c r="OQW304" s="502"/>
      <c r="OQX304" s="502"/>
      <c r="OQY304" s="502"/>
      <c r="OQZ304" s="502"/>
      <c r="ORA304" s="502"/>
      <c r="ORB304" s="502"/>
      <c r="ORC304" s="502"/>
      <c r="ORD304" s="502"/>
      <c r="ORE304" s="502"/>
      <c r="ORF304" s="502"/>
      <c r="ORG304" s="502"/>
      <c r="ORH304" s="502"/>
      <c r="ORI304" s="502"/>
      <c r="ORJ304" s="502"/>
      <c r="ORK304" s="502"/>
      <c r="ORL304" s="502"/>
      <c r="ORM304" s="502"/>
      <c r="ORN304" s="502"/>
      <c r="ORO304" s="502"/>
      <c r="ORP304" s="502"/>
      <c r="ORQ304" s="502"/>
      <c r="ORR304" s="502"/>
      <c r="ORS304" s="502"/>
      <c r="ORT304" s="502"/>
      <c r="ORU304" s="502"/>
      <c r="ORV304" s="502"/>
      <c r="ORW304" s="502"/>
      <c r="ORX304" s="502"/>
      <c r="ORY304" s="502"/>
      <c r="ORZ304" s="502"/>
      <c r="OSA304" s="502"/>
      <c r="OSB304" s="502"/>
      <c r="OSC304" s="502"/>
      <c r="OSD304" s="502"/>
      <c r="OSE304" s="502"/>
      <c r="OSF304" s="502"/>
      <c r="OSG304" s="502"/>
      <c r="OSH304" s="502"/>
      <c r="OSI304" s="502"/>
      <c r="OSJ304" s="502"/>
      <c r="OSK304" s="502"/>
      <c r="OSL304" s="502"/>
      <c r="OSM304" s="502"/>
      <c r="OSN304" s="502"/>
      <c r="OSO304" s="502"/>
      <c r="OSP304" s="502"/>
      <c r="OSQ304" s="502"/>
      <c r="OSR304" s="502"/>
      <c r="OSS304" s="502"/>
      <c r="OST304" s="502"/>
      <c r="OSU304" s="502"/>
      <c r="OSV304" s="502"/>
      <c r="OSW304" s="502"/>
      <c r="OSX304" s="502"/>
      <c r="OSY304" s="502"/>
      <c r="OSZ304" s="502"/>
      <c r="OTA304" s="502"/>
      <c r="OTB304" s="502"/>
      <c r="OTC304" s="502"/>
      <c r="OTD304" s="502"/>
      <c r="OTE304" s="502"/>
      <c r="OTF304" s="502"/>
      <c r="OTG304" s="502"/>
      <c r="OTH304" s="502"/>
      <c r="OTI304" s="502"/>
      <c r="OTJ304" s="502"/>
      <c r="OTK304" s="502"/>
      <c r="OTL304" s="502"/>
      <c r="OTM304" s="502"/>
      <c r="OTN304" s="502"/>
      <c r="OTO304" s="502"/>
      <c r="OTP304" s="502"/>
      <c r="OTQ304" s="502"/>
      <c r="OTR304" s="502"/>
      <c r="OTS304" s="502"/>
      <c r="OTT304" s="502"/>
      <c r="OTU304" s="502"/>
      <c r="OTV304" s="502"/>
      <c r="OTW304" s="502"/>
      <c r="OTX304" s="502"/>
      <c r="OTY304" s="502"/>
      <c r="OTZ304" s="502"/>
      <c r="OUA304" s="502"/>
      <c r="OUB304" s="502"/>
      <c r="OUC304" s="502"/>
      <c r="OUD304" s="502"/>
      <c r="OUE304" s="502"/>
      <c r="OUF304" s="502"/>
      <c r="OUG304" s="502"/>
      <c r="OUH304" s="502"/>
      <c r="OUI304" s="502"/>
      <c r="OUJ304" s="502"/>
      <c r="OUK304" s="502"/>
      <c r="OUL304" s="502"/>
      <c r="OUM304" s="502"/>
      <c r="OUN304" s="502"/>
      <c r="OUO304" s="502"/>
      <c r="OUP304" s="502"/>
      <c r="OUQ304" s="502"/>
      <c r="OUR304" s="502"/>
      <c r="OUS304" s="502"/>
      <c r="OUT304" s="502"/>
      <c r="OUU304" s="502"/>
      <c r="OUV304" s="502"/>
      <c r="OUW304" s="502"/>
      <c r="OUX304" s="502"/>
      <c r="OUY304" s="502"/>
      <c r="OUZ304" s="502"/>
      <c r="OVA304" s="502"/>
      <c r="OVB304" s="502"/>
      <c r="OVC304" s="502"/>
      <c r="OVD304" s="502"/>
      <c r="OVE304" s="502"/>
      <c r="OVF304" s="502"/>
      <c r="OVG304" s="502"/>
      <c r="OVH304" s="502"/>
      <c r="OVI304" s="502"/>
      <c r="OVJ304" s="502"/>
      <c r="OVK304" s="502"/>
      <c r="OVL304" s="502"/>
      <c r="OVM304" s="502"/>
      <c r="OVN304" s="502"/>
      <c r="OVO304" s="502"/>
      <c r="OVP304" s="502"/>
      <c r="OVQ304" s="502"/>
      <c r="OVR304" s="502"/>
      <c r="OVS304" s="502"/>
      <c r="OVT304" s="502"/>
      <c r="OVU304" s="502"/>
      <c r="OVV304" s="502"/>
      <c r="OVW304" s="502"/>
      <c r="OVX304" s="502"/>
      <c r="OVY304" s="502"/>
      <c r="OVZ304" s="502"/>
      <c r="OWA304" s="502"/>
      <c r="OWB304" s="502"/>
      <c r="OWC304" s="502"/>
      <c r="OWD304" s="502"/>
      <c r="OWE304" s="502"/>
      <c r="OWF304" s="502"/>
      <c r="OWG304" s="502"/>
      <c r="OWH304" s="502"/>
      <c r="OWI304" s="502"/>
      <c r="OWJ304" s="502"/>
      <c r="OWK304" s="502"/>
      <c r="OWL304" s="502"/>
      <c r="OWM304" s="502"/>
      <c r="OWN304" s="502"/>
      <c r="OWO304" s="502"/>
      <c r="OWP304" s="502"/>
      <c r="OWQ304" s="502"/>
      <c r="OWR304" s="502"/>
      <c r="OWS304" s="502"/>
      <c r="OWT304" s="502"/>
      <c r="OWU304" s="502"/>
      <c r="OWV304" s="502"/>
      <c r="OWW304" s="502"/>
      <c r="OWX304" s="502"/>
      <c r="OWY304" s="502"/>
      <c r="OWZ304" s="502"/>
      <c r="OXA304" s="502"/>
      <c r="OXB304" s="502"/>
      <c r="OXC304" s="502"/>
      <c r="OXD304" s="502"/>
      <c r="OXE304" s="502"/>
      <c r="OXF304" s="502"/>
      <c r="OXG304" s="502"/>
      <c r="OXH304" s="502"/>
      <c r="OXI304" s="502"/>
      <c r="OXJ304" s="502"/>
      <c r="OXK304" s="502"/>
      <c r="OXL304" s="502"/>
      <c r="OXM304" s="502"/>
      <c r="OXN304" s="502"/>
      <c r="OXO304" s="502"/>
      <c r="OXP304" s="502"/>
      <c r="OXQ304" s="502"/>
      <c r="OXR304" s="502"/>
      <c r="OXS304" s="502"/>
      <c r="OXT304" s="502"/>
      <c r="OXU304" s="502"/>
      <c r="OXV304" s="502"/>
      <c r="OXW304" s="502"/>
      <c r="OXX304" s="502"/>
      <c r="OXY304" s="502"/>
      <c r="OXZ304" s="502"/>
      <c r="OYA304" s="502"/>
      <c r="OYB304" s="502"/>
      <c r="OYC304" s="502"/>
      <c r="OYD304" s="502"/>
      <c r="OYE304" s="502"/>
      <c r="OYF304" s="502"/>
      <c r="OYG304" s="502"/>
      <c r="OYH304" s="502"/>
      <c r="OYI304" s="502"/>
      <c r="OYJ304" s="502"/>
      <c r="OYK304" s="502"/>
      <c r="OYL304" s="502"/>
      <c r="OYM304" s="502"/>
      <c r="OYN304" s="502"/>
      <c r="OYO304" s="502"/>
      <c r="OYP304" s="502"/>
      <c r="OYQ304" s="502"/>
      <c r="OYR304" s="502"/>
      <c r="OYS304" s="502"/>
      <c r="OYT304" s="502"/>
      <c r="OYU304" s="502"/>
      <c r="OYV304" s="502"/>
      <c r="OYW304" s="502"/>
      <c r="OYX304" s="502"/>
      <c r="OYY304" s="502"/>
      <c r="OYZ304" s="502"/>
      <c r="OZA304" s="502"/>
      <c r="OZB304" s="502"/>
      <c r="OZC304" s="502"/>
      <c r="OZD304" s="502"/>
      <c r="OZE304" s="502"/>
      <c r="OZF304" s="502"/>
      <c r="OZG304" s="502"/>
      <c r="OZH304" s="502"/>
      <c r="OZI304" s="502"/>
      <c r="OZJ304" s="502"/>
      <c r="OZK304" s="502"/>
      <c r="OZL304" s="502"/>
      <c r="OZM304" s="502"/>
      <c r="OZN304" s="502"/>
      <c r="OZO304" s="502"/>
      <c r="OZP304" s="502"/>
      <c r="OZQ304" s="502"/>
      <c r="OZR304" s="502"/>
      <c r="OZS304" s="502"/>
      <c r="OZT304" s="502"/>
      <c r="OZU304" s="502"/>
      <c r="OZV304" s="502"/>
      <c r="OZW304" s="502"/>
      <c r="OZX304" s="502"/>
      <c r="OZY304" s="502"/>
      <c r="OZZ304" s="502"/>
      <c r="PAA304" s="502"/>
      <c r="PAB304" s="502"/>
      <c r="PAC304" s="502"/>
      <c r="PAD304" s="502"/>
      <c r="PAE304" s="502"/>
      <c r="PAF304" s="502"/>
      <c r="PAG304" s="502"/>
      <c r="PAH304" s="502"/>
      <c r="PAI304" s="502"/>
      <c r="PAJ304" s="502"/>
      <c r="PAK304" s="502"/>
      <c r="PAL304" s="502"/>
      <c r="PAM304" s="502"/>
      <c r="PAN304" s="502"/>
      <c r="PAO304" s="502"/>
      <c r="PAP304" s="502"/>
      <c r="PAQ304" s="502"/>
      <c r="PAR304" s="502"/>
      <c r="PAS304" s="502"/>
      <c r="PAT304" s="502"/>
      <c r="PAU304" s="502"/>
      <c r="PAV304" s="502"/>
      <c r="PAW304" s="502"/>
      <c r="PAX304" s="502"/>
      <c r="PAY304" s="502"/>
      <c r="PAZ304" s="502"/>
      <c r="PBA304" s="502"/>
      <c r="PBB304" s="502"/>
      <c r="PBC304" s="502"/>
      <c r="PBD304" s="502"/>
      <c r="PBE304" s="502"/>
      <c r="PBF304" s="502"/>
      <c r="PBG304" s="502"/>
      <c r="PBH304" s="502"/>
      <c r="PBI304" s="502"/>
      <c r="PBJ304" s="502"/>
      <c r="PBK304" s="502"/>
      <c r="PBL304" s="502"/>
      <c r="PBM304" s="502"/>
      <c r="PBN304" s="502"/>
      <c r="PBO304" s="502"/>
      <c r="PBP304" s="502"/>
      <c r="PBQ304" s="502"/>
      <c r="PBR304" s="502"/>
      <c r="PBS304" s="502"/>
      <c r="PBT304" s="502"/>
      <c r="PBU304" s="502"/>
      <c r="PBV304" s="502"/>
      <c r="PBW304" s="502"/>
      <c r="PBX304" s="502"/>
      <c r="PBY304" s="502"/>
      <c r="PBZ304" s="502"/>
      <c r="PCA304" s="502"/>
      <c r="PCB304" s="502"/>
      <c r="PCC304" s="502"/>
      <c r="PCD304" s="502"/>
      <c r="PCE304" s="502"/>
      <c r="PCF304" s="502"/>
      <c r="PCG304" s="502"/>
      <c r="PCH304" s="502"/>
      <c r="PCI304" s="502"/>
      <c r="PCJ304" s="502"/>
      <c r="PCK304" s="502"/>
      <c r="PCL304" s="502"/>
      <c r="PCM304" s="502"/>
      <c r="PCN304" s="502"/>
      <c r="PCO304" s="502"/>
      <c r="PCP304" s="502"/>
      <c r="PCQ304" s="502"/>
      <c r="PCR304" s="502"/>
      <c r="PCS304" s="502"/>
      <c r="PCT304" s="502"/>
      <c r="PCU304" s="502"/>
      <c r="PCV304" s="502"/>
      <c r="PCW304" s="502"/>
      <c r="PCX304" s="502"/>
      <c r="PCY304" s="502"/>
      <c r="PCZ304" s="502"/>
      <c r="PDA304" s="502"/>
      <c r="PDB304" s="502"/>
      <c r="PDC304" s="502"/>
      <c r="PDD304" s="502"/>
      <c r="PDE304" s="502"/>
      <c r="PDF304" s="502"/>
      <c r="PDG304" s="502"/>
      <c r="PDH304" s="502"/>
      <c r="PDI304" s="502"/>
      <c r="PDJ304" s="502"/>
      <c r="PDK304" s="502"/>
      <c r="PDL304" s="502"/>
      <c r="PDM304" s="502"/>
      <c r="PDN304" s="502"/>
      <c r="PDO304" s="502"/>
      <c r="PDP304" s="502"/>
      <c r="PDQ304" s="502"/>
      <c r="PDR304" s="502"/>
      <c r="PDS304" s="502"/>
      <c r="PDT304" s="502"/>
      <c r="PDU304" s="502"/>
      <c r="PDV304" s="502"/>
      <c r="PDW304" s="502"/>
      <c r="PDX304" s="502"/>
      <c r="PDY304" s="502"/>
      <c r="PDZ304" s="502"/>
      <c r="PEA304" s="502"/>
      <c r="PEB304" s="502"/>
      <c r="PEC304" s="502"/>
      <c r="PED304" s="502"/>
      <c r="PEE304" s="502"/>
      <c r="PEF304" s="502"/>
      <c r="PEG304" s="502"/>
      <c r="PEH304" s="502"/>
      <c r="PEI304" s="502"/>
      <c r="PEJ304" s="502"/>
      <c r="PEK304" s="502"/>
      <c r="PEL304" s="502"/>
      <c r="PEM304" s="502"/>
      <c r="PEN304" s="502"/>
      <c r="PEO304" s="502"/>
      <c r="PEP304" s="502"/>
      <c r="PEQ304" s="502"/>
      <c r="PER304" s="502"/>
      <c r="PES304" s="502"/>
      <c r="PET304" s="502"/>
      <c r="PEU304" s="502"/>
      <c r="PEV304" s="502"/>
      <c r="PEW304" s="502"/>
      <c r="PEX304" s="502"/>
      <c r="PEY304" s="502"/>
      <c r="PEZ304" s="502"/>
      <c r="PFA304" s="502"/>
      <c r="PFB304" s="502"/>
      <c r="PFC304" s="502"/>
      <c r="PFD304" s="502"/>
      <c r="PFE304" s="502"/>
      <c r="PFF304" s="502"/>
      <c r="PFG304" s="502"/>
      <c r="PFH304" s="502"/>
      <c r="PFI304" s="502"/>
      <c r="PFJ304" s="502"/>
      <c r="PFK304" s="502"/>
      <c r="PFL304" s="502"/>
      <c r="PFM304" s="502"/>
      <c r="PFN304" s="502"/>
      <c r="PFO304" s="502"/>
      <c r="PFP304" s="502"/>
      <c r="PFQ304" s="502"/>
      <c r="PFR304" s="502"/>
      <c r="PFS304" s="502"/>
      <c r="PFT304" s="502"/>
      <c r="PFU304" s="502"/>
      <c r="PFV304" s="502"/>
      <c r="PFW304" s="502"/>
      <c r="PFX304" s="502"/>
      <c r="PFY304" s="502"/>
      <c r="PFZ304" s="502"/>
      <c r="PGA304" s="502"/>
      <c r="PGB304" s="502"/>
      <c r="PGC304" s="502"/>
      <c r="PGD304" s="502"/>
      <c r="PGE304" s="502"/>
      <c r="PGF304" s="502"/>
      <c r="PGG304" s="502"/>
      <c r="PGH304" s="502"/>
      <c r="PGI304" s="502"/>
      <c r="PGJ304" s="502"/>
      <c r="PGK304" s="502"/>
      <c r="PGL304" s="502"/>
      <c r="PGM304" s="502"/>
      <c r="PGN304" s="502"/>
      <c r="PGO304" s="502"/>
      <c r="PGP304" s="502"/>
      <c r="PGQ304" s="502"/>
      <c r="PGR304" s="502"/>
      <c r="PGS304" s="502"/>
      <c r="PGT304" s="502"/>
      <c r="PGU304" s="502"/>
      <c r="PGV304" s="502"/>
      <c r="PGW304" s="502"/>
      <c r="PGX304" s="502"/>
      <c r="PGY304" s="502"/>
      <c r="PGZ304" s="502"/>
      <c r="PHA304" s="502"/>
      <c r="PHB304" s="502"/>
      <c r="PHC304" s="502"/>
      <c r="PHD304" s="502"/>
      <c r="PHE304" s="502"/>
      <c r="PHF304" s="502"/>
      <c r="PHG304" s="502"/>
      <c r="PHH304" s="502"/>
      <c r="PHI304" s="502"/>
      <c r="PHJ304" s="502"/>
      <c r="PHK304" s="502"/>
      <c r="PHL304" s="502"/>
      <c r="PHM304" s="502"/>
      <c r="PHN304" s="502"/>
      <c r="PHO304" s="502"/>
      <c r="PHP304" s="502"/>
      <c r="PHQ304" s="502"/>
      <c r="PHR304" s="502"/>
      <c r="PHS304" s="502"/>
      <c r="PHT304" s="502"/>
      <c r="PHU304" s="502"/>
      <c r="PHV304" s="502"/>
      <c r="PHW304" s="502"/>
      <c r="PHX304" s="502"/>
      <c r="PHY304" s="502"/>
      <c r="PHZ304" s="502"/>
      <c r="PIA304" s="502"/>
      <c r="PIB304" s="502"/>
      <c r="PIC304" s="502"/>
      <c r="PID304" s="502"/>
      <c r="PIE304" s="502"/>
      <c r="PIF304" s="502"/>
      <c r="PIG304" s="502"/>
      <c r="PIH304" s="502"/>
      <c r="PII304" s="502"/>
      <c r="PIJ304" s="502"/>
      <c r="PIK304" s="502"/>
      <c r="PIL304" s="502"/>
      <c r="PIM304" s="502"/>
      <c r="PIN304" s="502"/>
      <c r="PIO304" s="502"/>
      <c r="PIP304" s="502"/>
      <c r="PIQ304" s="502"/>
      <c r="PIR304" s="502"/>
      <c r="PIS304" s="502"/>
      <c r="PIT304" s="502"/>
      <c r="PIU304" s="502"/>
      <c r="PIV304" s="502"/>
      <c r="PIW304" s="502"/>
      <c r="PIX304" s="502"/>
      <c r="PIY304" s="502"/>
      <c r="PIZ304" s="502"/>
      <c r="PJA304" s="502"/>
      <c r="PJB304" s="502"/>
      <c r="PJC304" s="502"/>
      <c r="PJD304" s="502"/>
      <c r="PJE304" s="502"/>
      <c r="PJF304" s="502"/>
      <c r="PJG304" s="502"/>
      <c r="PJH304" s="502"/>
      <c r="PJI304" s="502"/>
      <c r="PJJ304" s="502"/>
      <c r="PJK304" s="502"/>
      <c r="PJL304" s="502"/>
      <c r="PJM304" s="502"/>
      <c r="PJN304" s="502"/>
      <c r="PJO304" s="502"/>
      <c r="PJP304" s="502"/>
      <c r="PJQ304" s="502"/>
      <c r="PJR304" s="502"/>
      <c r="PJS304" s="502"/>
      <c r="PJT304" s="502"/>
      <c r="PJU304" s="502"/>
      <c r="PJV304" s="502"/>
      <c r="PJW304" s="502"/>
      <c r="PJX304" s="502"/>
      <c r="PJY304" s="502"/>
      <c r="PJZ304" s="502"/>
      <c r="PKA304" s="502"/>
      <c r="PKB304" s="502"/>
      <c r="PKC304" s="502"/>
      <c r="PKD304" s="502"/>
      <c r="PKE304" s="502"/>
      <c r="PKF304" s="502"/>
      <c r="PKG304" s="502"/>
      <c r="PKH304" s="502"/>
      <c r="PKI304" s="502"/>
      <c r="PKJ304" s="502"/>
      <c r="PKK304" s="502"/>
      <c r="PKL304" s="502"/>
      <c r="PKM304" s="502"/>
      <c r="PKN304" s="502"/>
      <c r="PKO304" s="502"/>
      <c r="PKP304" s="502"/>
      <c r="PKQ304" s="502"/>
      <c r="PKR304" s="502"/>
      <c r="PKS304" s="502"/>
      <c r="PKT304" s="502"/>
      <c r="PKU304" s="502"/>
      <c r="PKV304" s="502"/>
      <c r="PKW304" s="502"/>
      <c r="PKX304" s="502"/>
      <c r="PKY304" s="502"/>
      <c r="PKZ304" s="502"/>
      <c r="PLA304" s="502"/>
      <c r="PLB304" s="502"/>
      <c r="PLC304" s="502"/>
      <c r="PLD304" s="502"/>
      <c r="PLE304" s="502"/>
      <c r="PLF304" s="502"/>
      <c r="PLG304" s="502"/>
      <c r="PLH304" s="502"/>
      <c r="PLI304" s="502"/>
      <c r="PLJ304" s="502"/>
      <c r="PLK304" s="502"/>
      <c r="PLL304" s="502"/>
      <c r="PLM304" s="502"/>
      <c r="PLN304" s="502"/>
      <c r="PLO304" s="502"/>
      <c r="PLP304" s="502"/>
      <c r="PLQ304" s="502"/>
      <c r="PLR304" s="502"/>
      <c r="PLS304" s="502"/>
      <c r="PLT304" s="502"/>
      <c r="PLU304" s="502"/>
      <c r="PLV304" s="502"/>
      <c r="PLW304" s="502"/>
      <c r="PLX304" s="502"/>
      <c r="PLY304" s="502"/>
      <c r="PLZ304" s="502"/>
      <c r="PMA304" s="502"/>
      <c r="PMB304" s="502"/>
      <c r="PMC304" s="502"/>
      <c r="PMD304" s="502"/>
      <c r="PME304" s="502"/>
      <c r="PMF304" s="502"/>
      <c r="PMG304" s="502"/>
      <c r="PMH304" s="502"/>
      <c r="PMI304" s="502"/>
      <c r="PMJ304" s="502"/>
      <c r="PMK304" s="502"/>
      <c r="PML304" s="502"/>
      <c r="PMM304" s="502"/>
      <c r="PMN304" s="502"/>
      <c r="PMO304" s="502"/>
      <c r="PMP304" s="502"/>
      <c r="PMQ304" s="502"/>
      <c r="PMR304" s="502"/>
      <c r="PMS304" s="502"/>
      <c r="PMT304" s="502"/>
      <c r="PMU304" s="502"/>
      <c r="PMV304" s="502"/>
      <c r="PMW304" s="502"/>
      <c r="PMX304" s="502"/>
      <c r="PMY304" s="502"/>
      <c r="PMZ304" s="502"/>
      <c r="PNA304" s="502"/>
      <c r="PNB304" s="502"/>
      <c r="PNC304" s="502"/>
      <c r="PND304" s="502"/>
      <c r="PNE304" s="502"/>
      <c r="PNF304" s="502"/>
      <c r="PNG304" s="502"/>
      <c r="PNH304" s="502"/>
      <c r="PNI304" s="502"/>
      <c r="PNJ304" s="502"/>
      <c r="PNK304" s="502"/>
      <c r="PNL304" s="502"/>
      <c r="PNM304" s="502"/>
      <c r="PNN304" s="502"/>
      <c r="PNO304" s="502"/>
      <c r="PNP304" s="502"/>
      <c r="PNQ304" s="502"/>
      <c r="PNR304" s="502"/>
      <c r="PNS304" s="502"/>
      <c r="PNT304" s="502"/>
      <c r="PNU304" s="502"/>
      <c r="PNV304" s="502"/>
      <c r="PNW304" s="502"/>
      <c r="PNX304" s="502"/>
      <c r="PNY304" s="502"/>
      <c r="PNZ304" s="502"/>
      <c r="POA304" s="502"/>
      <c r="POB304" s="502"/>
      <c r="POC304" s="502"/>
      <c r="POD304" s="502"/>
      <c r="POE304" s="502"/>
      <c r="POF304" s="502"/>
      <c r="POG304" s="502"/>
      <c r="POH304" s="502"/>
      <c r="POI304" s="502"/>
      <c r="POJ304" s="502"/>
      <c r="POK304" s="502"/>
      <c r="POL304" s="502"/>
      <c r="POM304" s="502"/>
      <c r="PON304" s="502"/>
      <c r="POO304" s="502"/>
      <c r="POP304" s="502"/>
      <c r="POQ304" s="502"/>
      <c r="POR304" s="502"/>
      <c r="POS304" s="502"/>
      <c r="POT304" s="502"/>
      <c r="POU304" s="502"/>
      <c r="POV304" s="502"/>
      <c r="POW304" s="502"/>
      <c r="POX304" s="502"/>
      <c r="POY304" s="502"/>
      <c r="POZ304" s="502"/>
      <c r="PPA304" s="502"/>
      <c r="PPB304" s="502"/>
      <c r="PPC304" s="502"/>
      <c r="PPD304" s="502"/>
      <c r="PPE304" s="502"/>
      <c r="PPF304" s="502"/>
      <c r="PPG304" s="502"/>
      <c r="PPH304" s="502"/>
      <c r="PPI304" s="502"/>
      <c r="PPJ304" s="502"/>
      <c r="PPK304" s="502"/>
      <c r="PPL304" s="502"/>
      <c r="PPM304" s="502"/>
      <c r="PPN304" s="502"/>
      <c r="PPO304" s="502"/>
      <c r="PPP304" s="502"/>
      <c r="PPQ304" s="502"/>
      <c r="PPR304" s="502"/>
      <c r="PPS304" s="502"/>
      <c r="PPT304" s="502"/>
      <c r="PPU304" s="502"/>
      <c r="PPV304" s="502"/>
      <c r="PPW304" s="502"/>
      <c r="PPX304" s="502"/>
      <c r="PPY304" s="502"/>
      <c r="PPZ304" s="502"/>
      <c r="PQA304" s="502"/>
      <c r="PQB304" s="502"/>
      <c r="PQC304" s="502"/>
      <c r="PQD304" s="502"/>
      <c r="PQE304" s="502"/>
      <c r="PQF304" s="502"/>
      <c r="PQG304" s="502"/>
      <c r="PQH304" s="502"/>
      <c r="PQI304" s="502"/>
      <c r="PQJ304" s="502"/>
      <c r="PQK304" s="502"/>
      <c r="PQL304" s="502"/>
      <c r="PQM304" s="502"/>
      <c r="PQN304" s="502"/>
      <c r="PQO304" s="502"/>
      <c r="PQP304" s="502"/>
      <c r="PQQ304" s="502"/>
      <c r="PQR304" s="502"/>
      <c r="PQS304" s="502"/>
      <c r="PQT304" s="502"/>
      <c r="PQU304" s="502"/>
      <c r="PQV304" s="502"/>
      <c r="PQW304" s="502"/>
      <c r="PQX304" s="502"/>
      <c r="PQY304" s="502"/>
      <c r="PQZ304" s="502"/>
      <c r="PRA304" s="502"/>
      <c r="PRB304" s="502"/>
      <c r="PRC304" s="502"/>
      <c r="PRD304" s="502"/>
      <c r="PRE304" s="502"/>
      <c r="PRF304" s="502"/>
      <c r="PRG304" s="502"/>
      <c r="PRH304" s="502"/>
      <c r="PRI304" s="502"/>
      <c r="PRJ304" s="502"/>
      <c r="PRK304" s="502"/>
      <c r="PRL304" s="502"/>
      <c r="PRM304" s="502"/>
      <c r="PRN304" s="502"/>
      <c r="PRO304" s="502"/>
      <c r="PRP304" s="502"/>
      <c r="PRQ304" s="502"/>
      <c r="PRR304" s="502"/>
      <c r="PRS304" s="502"/>
      <c r="PRT304" s="502"/>
      <c r="PRU304" s="502"/>
      <c r="PRV304" s="502"/>
      <c r="PRW304" s="502"/>
      <c r="PRX304" s="502"/>
      <c r="PRY304" s="502"/>
      <c r="PRZ304" s="502"/>
      <c r="PSA304" s="502"/>
      <c r="PSB304" s="502"/>
      <c r="PSC304" s="502"/>
      <c r="PSD304" s="502"/>
      <c r="PSE304" s="502"/>
      <c r="PSF304" s="502"/>
      <c r="PSG304" s="502"/>
      <c r="PSH304" s="502"/>
      <c r="PSI304" s="502"/>
      <c r="PSJ304" s="502"/>
      <c r="PSK304" s="502"/>
      <c r="PSL304" s="502"/>
      <c r="PSM304" s="502"/>
      <c r="PSN304" s="502"/>
      <c r="PSO304" s="502"/>
      <c r="PSP304" s="502"/>
      <c r="PSQ304" s="502"/>
      <c r="PSR304" s="502"/>
      <c r="PSS304" s="502"/>
      <c r="PST304" s="502"/>
      <c r="PSU304" s="502"/>
      <c r="PSV304" s="502"/>
      <c r="PSW304" s="502"/>
      <c r="PSX304" s="502"/>
      <c r="PSY304" s="502"/>
      <c r="PSZ304" s="502"/>
      <c r="PTA304" s="502"/>
      <c r="PTB304" s="502"/>
      <c r="PTC304" s="502"/>
      <c r="PTD304" s="502"/>
      <c r="PTE304" s="502"/>
      <c r="PTF304" s="502"/>
      <c r="PTG304" s="502"/>
      <c r="PTH304" s="502"/>
      <c r="PTI304" s="502"/>
      <c r="PTJ304" s="502"/>
      <c r="PTK304" s="502"/>
      <c r="PTL304" s="502"/>
      <c r="PTM304" s="502"/>
      <c r="PTN304" s="502"/>
      <c r="PTO304" s="502"/>
      <c r="PTP304" s="502"/>
      <c r="PTQ304" s="502"/>
      <c r="PTR304" s="502"/>
      <c r="PTS304" s="502"/>
      <c r="PTT304" s="502"/>
      <c r="PTU304" s="502"/>
      <c r="PTV304" s="502"/>
      <c r="PTW304" s="502"/>
      <c r="PTX304" s="502"/>
      <c r="PTY304" s="502"/>
      <c r="PTZ304" s="502"/>
      <c r="PUA304" s="502"/>
      <c r="PUB304" s="502"/>
      <c r="PUC304" s="502"/>
      <c r="PUD304" s="502"/>
      <c r="PUE304" s="502"/>
      <c r="PUF304" s="502"/>
      <c r="PUG304" s="502"/>
      <c r="PUH304" s="502"/>
      <c r="PUI304" s="502"/>
      <c r="PUJ304" s="502"/>
      <c r="PUK304" s="502"/>
      <c r="PUL304" s="502"/>
      <c r="PUM304" s="502"/>
      <c r="PUN304" s="502"/>
      <c r="PUO304" s="502"/>
      <c r="PUP304" s="502"/>
      <c r="PUQ304" s="502"/>
      <c r="PUR304" s="502"/>
      <c r="PUS304" s="502"/>
      <c r="PUT304" s="502"/>
      <c r="PUU304" s="502"/>
      <c r="PUV304" s="502"/>
      <c r="PUW304" s="502"/>
      <c r="PUX304" s="502"/>
      <c r="PUY304" s="502"/>
      <c r="PUZ304" s="502"/>
      <c r="PVA304" s="502"/>
      <c r="PVB304" s="502"/>
      <c r="PVC304" s="502"/>
      <c r="PVD304" s="502"/>
      <c r="PVE304" s="502"/>
      <c r="PVF304" s="502"/>
      <c r="PVG304" s="502"/>
      <c r="PVH304" s="502"/>
      <c r="PVI304" s="502"/>
      <c r="PVJ304" s="502"/>
      <c r="PVK304" s="502"/>
      <c r="PVL304" s="502"/>
      <c r="PVM304" s="502"/>
      <c r="PVN304" s="502"/>
      <c r="PVO304" s="502"/>
      <c r="PVP304" s="502"/>
      <c r="PVQ304" s="502"/>
      <c r="PVR304" s="502"/>
      <c r="PVS304" s="502"/>
      <c r="PVT304" s="502"/>
      <c r="PVU304" s="502"/>
      <c r="PVV304" s="502"/>
      <c r="PVW304" s="502"/>
      <c r="PVX304" s="502"/>
      <c r="PVY304" s="502"/>
      <c r="PVZ304" s="502"/>
      <c r="PWA304" s="502"/>
      <c r="PWB304" s="502"/>
      <c r="PWC304" s="502"/>
      <c r="PWD304" s="502"/>
      <c r="PWE304" s="502"/>
      <c r="PWF304" s="502"/>
      <c r="PWG304" s="502"/>
      <c r="PWH304" s="502"/>
      <c r="PWI304" s="502"/>
      <c r="PWJ304" s="502"/>
      <c r="PWK304" s="502"/>
      <c r="PWL304" s="502"/>
      <c r="PWM304" s="502"/>
      <c r="PWN304" s="502"/>
      <c r="PWO304" s="502"/>
      <c r="PWP304" s="502"/>
      <c r="PWQ304" s="502"/>
      <c r="PWR304" s="502"/>
      <c r="PWS304" s="502"/>
      <c r="PWT304" s="502"/>
      <c r="PWU304" s="502"/>
      <c r="PWV304" s="502"/>
      <c r="PWW304" s="502"/>
      <c r="PWX304" s="502"/>
      <c r="PWY304" s="502"/>
      <c r="PWZ304" s="502"/>
      <c r="PXA304" s="502"/>
      <c r="PXB304" s="502"/>
      <c r="PXC304" s="502"/>
      <c r="PXD304" s="502"/>
      <c r="PXE304" s="502"/>
      <c r="PXF304" s="502"/>
      <c r="PXG304" s="502"/>
      <c r="PXH304" s="502"/>
      <c r="PXI304" s="502"/>
      <c r="PXJ304" s="502"/>
      <c r="PXK304" s="502"/>
      <c r="PXL304" s="502"/>
      <c r="PXM304" s="502"/>
      <c r="PXN304" s="502"/>
      <c r="PXO304" s="502"/>
      <c r="PXP304" s="502"/>
      <c r="PXQ304" s="502"/>
      <c r="PXR304" s="502"/>
      <c r="PXS304" s="502"/>
      <c r="PXT304" s="502"/>
      <c r="PXU304" s="502"/>
      <c r="PXV304" s="502"/>
      <c r="PXW304" s="502"/>
      <c r="PXX304" s="502"/>
      <c r="PXY304" s="502"/>
      <c r="PXZ304" s="502"/>
      <c r="PYA304" s="502"/>
      <c r="PYB304" s="502"/>
      <c r="PYC304" s="502"/>
      <c r="PYD304" s="502"/>
      <c r="PYE304" s="502"/>
      <c r="PYF304" s="502"/>
      <c r="PYG304" s="502"/>
      <c r="PYH304" s="502"/>
      <c r="PYI304" s="502"/>
      <c r="PYJ304" s="502"/>
      <c r="PYK304" s="502"/>
      <c r="PYL304" s="502"/>
      <c r="PYM304" s="502"/>
      <c r="PYN304" s="502"/>
      <c r="PYO304" s="502"/>
      <c r="PYP304" s="502"/>
      <c r="PYQ304" s="502"/>
      <c r="PYR304" s="502"/>
      <c r="PYS304" s="502"/>
      <c r="PYT304" s="502"/>
      <c r="PYU304" s="502"/>
      <c r="PYV304" s="502"/>
      <c r="PYW304" s="502"/>
      <c r="PYX304" s="502"/>
      <c r="PYY304" s="502"/>
      <c r="PYZ304" s="502"/>
      <c r="PZA304" s="502"/>
      <c r="PZB304" s="502"/>
      <c r="PZC304" s="502"/>
      <c r="PZD304" s="502"/>
      <c r="PZE304" s="502"/>
      <c r="PZF304" s="502"/>
      <c r="PZG304" s="502"/>
      <c r="PZH304" s="502"/>
      <c r="PZI304" s="502"/>
      <c r="PZJ304" s="502"/>
      <c r="PZK304" s="502"/>
      <c r="PZL304" s="502"/>
      <c r="PZM304" s="502"/>
      <c r="PZN304" s="502"/>
      <c r="PZO304" s="502"/>
      <c r="PZP304" s="502"/>
      <c r="PZQ304" s="502"/>
      <c r="PZR304" s="502"/>
      <c r="PZS304" s="502"/>
      <c r="PZT304" s="502"/>
      <c r="PZU304" s="502"/>
      <c r="PZV304" s="502"/>
      <c r="PZW304" s="502"/>
      <c r="PZX304" s="502"/>
      <c r="PZY304" s="502"/>
      <c r="PZZ304" s="502"/>
      <c r="QAA304" s="502"/>
      <c r="QAB304" s="502"/>
      <c r="QAC304" s="502"/>
      <c r="QAD304" s="502"/>
      <c r="QAE304" s="502"/>
      <c r="QAF304" s="502"/>
      <c r="QAG304" s="502"/>
      <c r="QAH304" s="502"/>
      <c r="QAI304" s="502"/>
      <c r="QAJ304" s="502"/>
      <c r="QAK304" s="502"/>
      <c r="QAL304" s="502"/>
      <c r="QAM304" s="502"/>
      <c r="QAN304" s="502"/>
      <c r="QAO304" s="502"/>
      <c r="QAP304" s="502"/>
      <c r="QAQ304" s="502"/>
      <c r="QAR304" s="502"/>
      <c r="QAS304" s="502"/>
      <c r="QAT304" s="502"/>
      <c r="QAU304" s="502"/>
      <c r="QAV304" s="502"/>
      <c r="QAW304" s="502"/>
      <c r="QAX304" s="502"/>
      <c r="QAY304" s="502"/>
      <c r="QAZ304" s="502"/>
      <c r="QBA304" s="502"/>
      <c r="QBB304" s="502"/>
      <c r="QBC304" s="502"/>
      <c r="QBD304" s="502"/>
      <c r="QBE304" s="502"/>
      <c r="QBF304" s="502"/>
      <c r="QBG304" s="502"/>
      <c r="QBH304" s="502"/>
      <c r="QBI304" s="502"/>
      <c r="QBJ304" s="502"/>
      <c r="QBK304" s="502"/>
      <c r="QBL304" s="502"/>
      <c r="QBM304" s="502"/>
      <c r="QBN304" s="502"/>
      <c r="QBO304" s="502"/>
      <c r="QBP304" s="502"/>
      <c r="QBQ304" s="502"/>
      <c r="QBR304" s="502"/>
      <c r="QBS304" s="502"/>
      <c r="QBT304" s="502"/>
      <c r="QBU304" s="502"/>
      <c r="QBV304" s="502"/>
      <c r="QBW304" s="502"/>
      <c r="QBX304" s="502"/>
      <c r="QBY304" s="502"/>
      <c r="QBZ304" s="502"/>
      <c r="QCA304" s="502"/>
      <c r="QCB304" s="502"/>
      <c r="QCC304" s="502"/>
      <c r="QCD304" s="502"/>
      <c r="QCE304" s="502"/>
      <c r="QCF304" s="502"/>
      <c r="QCG304" s="502"/>
      <c r="QCH304" s="502"/>
      <c r="QCI304" s="502"/>
      <c r="QCJ304" s="502"/>
      <c r="QCK304" s="502"/>
      <c r="QCL304" s="502"/>
      <c r="QCM304" s="502"/>
      <c r="QCN304" s="502"/>
      <c r="QCO304" s="502"/>
      <c r="QCP304" s="502"/>
      <c r="QCQ304" s="502"/>
      <c r="QCR304" s="502"/>
      <c r="QCS304" s="502"/>
      <c r="QCT304" s="502"/>
      <c r="QCU304" s="502"/>
      <c r="QCV304" s="502"/>
      <c r="QCW304" s="502"/>
      <c r="QCX304" s="502"/>
      <c r="QCY304" s="502"/>
      <c r="QCZ304" s="502"/>
      <c r="QDA304" s="502"/>
      <c r="QDB304" s="502"/>
      <c r="QDC304" s="502"/>
      <c r="QDD304" s="502"/>
      <c r="QDE304" s="502"/>
      <c r="QDF304" s="502"/>
      <c r="QDG304" s="502"/>
      <c r="QDH304" s="502"/>
      <c r="QDI304" s="502"/>
      <c r="QDJ304" s="502"/>
      <c r="QDK304" s="502"/>
      <c r="QDL304" s="502"/>
      <c r="QDM304" s="502"/>
      <c r="QDN304" s="502"/>
      <c r="QDO304" s="502"/>
      <c r="QDP304" s="502"/>
      <c r="QDQ304" s="502"/>
      <c r="QDR304" s="502"/>
      <c r="QDS304" s="502"/>
      <c r="QDT304" s="502"/>
      <c r="QDU304" s="502"/>
      <c r="QDV304" s="502"/>
      <c r="QDW304" s="502"/>
      <c r="QDX304" s="502"/>
      <c r="QDY304" s="502"/>
      <c r="QDZ304" s="502"/>
      <c r="QEA304" s="502"/>
      <c r="QEB304" s="502"/>
      <c r="QEC304" s="502"/>
      <c r="QED304" s="502"/>
      <c r="QEE304" s="502"/>
      <c r="QEF304" s="502"/>
      <c r="QEG304" s="502"/>
      <c r="QEH304" s="502"/>
      <c r="QEI304" s="502"/>
      <c r="QEJ304" s="502"/>
      <c r="QEK304" s="502"/>
      <c r="QEL304" s="502"/>
      <c r="QEM304" s="502"/>
      <c r="QEN304" s="502"/>
      <c r="QEO304" s="502"/>
      <c r="QEP304" s="502"/>
      <c r="QEQ304" s="502"/>
      <c r="QER304" s="502"/>
      <c r="QES304" s="502"/>
      <c r="QET304" s="502"/>
      <c r="QEU304" s="502"/>
      <c r="QEV304" s="502"/>
      <c r="QEW304" s="502"/>
      <c r="QEX304" s="502"/>
      <c r="QEY304" s="502"/>
      <c r="QEZ304" s="502"/>
      <c r="QFA304" s="502"/>
      <c r="QFB304" s="502"/>
      <c r="QFC304" s="502"/>
      <c r="QFD304" s="502"/>
      <c r="QFE304" s="502"/>
      <c r="QFF304" s="502"/>
      <c r="QFG304" s="502"/>
      <c r="QFH304" s="502"/>
      <c r="QFI304" s="502"/>
      <c r="QFJ304" s="502"/>
      <c r="QFK304" s="502"/>
      <c r="QFL304" s="502"/>
      <c r="QFM304" s="502"/>
      <c r="QFN304" s="502"/>
      <c r="QFO304" s="502"/>
      <c r="QFP304" s="502"/>
      <c r="QFQ304" s="502"/>
      <c r="QFR304" s="502"/>
      <c r="QFS304" s="502"/>
      <c r="QFT304" s="502"/>
      <c r="QFU304" s="502"/>
      <c r="QFV304" s="502"/>
      <c r="QFW304" s="502"/>
      <c r="QFX304" s="502"/>
      <c r="QFY304" s="502"/>
      <c r="QFZ304" s="502"/>
      <c r="QGA304" s="502"/>
      <c r="QGB304" s="502"/>
      <c r="QGC304" s="502"/>
      <c r="QGD304" s="502"/>
      <c r="QGE304" s="502"/>
      <c r="QGF304" s="502"/>
      <c r="QGG304" s="502"/>
      <c r="QGH304" s="502"/>
      <c r="QGI304" s="502"/>
      <c r="QGJ304" s="502"/>
      <c r="QGK304" s="502"/>
      <c r="QGL304" s="502"/>
      <c r="QGM304" s="502"/>
      <c r="QGN304" s="502"/>
      <c r="QGO304" s="502"/>
      <c r="QGP304" s="502"/>
      <c r="QGQ304" s="502"/>
      <c r="QGR304" s="502"/>
      <c r="QGS304" s="502"/>
      <c r="QGT304" s="502"/>
      <c r="QGU304" s="502"/>
      <c r="QGV304" s="502"/>
      <c r="QGW304" s="502"/>
      <c r="QGX304" s="502"/>
      <c r="QGY304" s="502"/>
      <c r="QGZ304" s="502"/>
      <c r="QHA304" s="502"/>
      <c r="QHB304" s="502"/>
      <c r="QHC304" s="502"/>
      <c r="QHD304" s="502"/>
      <c r="QHE304" s="502"/>
      <c r="QHF304" s="502"/>
      <c r="QHG304" s="502"/>
      <c r="QHH304" s="502"/>
      <c r="QHI304" s="502"/>
      <c r="QHJ304" s="502"/>
      <c r="QHK304" s="502"/>
      <c r="QHL304" s="502"/>
      <c r="QHM304" s="502"/>
      <c r="QHN304" s="502"/>
      <c r="QHO304" s="502"/>
      <c r="QHP304" s="502"/>
      <c r="QHQ304" s="502"/>
      <c r="QHR304" s="502"/>
      <c r="QHS304" s="502"/>
      <c r="QHT304" s="502"/>
      <c r="QHU304" s="502"/>
      <c r="QHV304" s="502"/>
      <c r="QHW304" s="502"/>
      <c r="QHX304" s="502"/>
      <c r="QHY304" s="502"/>
      <c r="QHZ304" s="502"/>
      <c r="QIA304" s="502"/>
      <c r="QIB304" s="502"/>
      <c r="QIC304" s="502"/>
      <c r="QID304" s="502"/>
      <c r="QIE304" s="502"/>
      <c r="QIF304" s="502"/>
      <c r="QIG304" s="502"/>
      <c r="QIH304" s="502"/>
      <c r="QII304" s="502"/>
      <c r="QIJ304" s="502"/>
      <c r="QIK304" s="502"/>
      <c r="QIL304" s="502"/>
      <c r="QIM304" s="502"/>
      <c r="QIN304" s="502"/>
      <c r="QIO304" s="502"/>
      <c r="QIP304" s="502"/>
      <c r="QIQ304" s="502"/>
      <c r="QIR304" s="502"/>
      <c r="QIS304" s="502"/>
      <c r="QIT304" s="502"/>
      <c r="QIU304" s="502"/>
      <c r="QIV304" s="502"/>
      <c r="QIW304" s="502"/>
      <c r="QIX304" s="502"/>
      <c r="QIY304" s="502"/>
      <c r="QIZ304" s="502"/>
      <c r="QJA304" s="502"/>
      <c r="QJB304" s="502"/>
      <c r="QJC304" s="502"/>
      <c r="QJD304" s="502"/>
      <c r="QJE304" s="502"/>
      <c r="QJF304" s="502"/>
      <c r="QJG304" s="502"/>
      <c r="QJH304" s="502"/>
      <c r="QJI304" s="502"/>
      <c r="QJJ304" s="502"/>
      <c r="QJK304" s="502"/>
      <c r="QJL304" s="502"/>
      <c r="QJM304" s="502"/>
      <c r="QJN304" s="502"/>
      <c r="QJO304" s="502"/>
      <c r="QJP304" s="502"/>
      <c r="QJQ304" s="502"/>
      <c r="QJR304" s="502"/>
      <c r="QJS304" s="502"/>
      <c r="QJT304" s="502"/>
      <c r="QJU304" s="502"/>
      <c r="QJV304" s="502"/>
      <c r="QJW304" s="502"/>
      <c r="QJX304" s="502"/>
      <c r="QJY304" s="502"/>
      <c r="QJZ304" s="502"/>
      <c r="QKA304" s="502"/>
      <c r="QKB304" s="502"/>
      <c r="QKC304" s="502"/>
      <c r="QKD304" s="502"/>
      <c r="QKE304" s="502"/>
      <c r="QKF304" s="502"/>
      <c r="QKG304" s="502"/>
      <c r="QKH304" s="502"/>
      <c r="QKI304" s="502"/>
      <c r="QKJ304" s="502"/>
      <c r="QKK304" s="502"/>
      <c r="QKL304" s="502"/>
      <c r="QKM304" s="502"/>
      <c r="QKN304" s="502"/>
      <c r="QKO304" s="502"/>
      <c r="QKP304" s="502"/>
      <c r="QKQ304" s="502"/>
      <c r="QKR304" s="502"/>
      <c r="QKS304" s="502"/>
      <c r="QKT304" s="502"/>
      <c r="QKU304" s="502"/>
      <c r="QKV304" s="502"/>
      <c r="QKW304" s="502"/>
      <c r="QKX304" s="502"/>
      <c r="QKY304" s="502"/>
      <c r="QKZ304" s="502"/>
      <c r="QLA304" s="502"/>
      <c r="QLB304" s="502"/>
      <c r="QLC304" s="502"/>
      <c r="QLD304" s="502"/>
      <c r="QLE304" s="502"/>
      <c r="QLF304" s="502"/>
      <c r="QLG304" s="502"/>
      <c r="QLH304" s="502"/>
      <c r="QLI304" s="502"/>
      <c r="QLJ304" s="502"/>
      <c r="QLK304" s="502"/>
      <c r="QLL304" s="502"/>
      <c r="QLM304" s="502"/>
      <c r="QLN304" s="502"/>
      <c r="QLO304" s="502"/>
      <c r="QLP304" s="502"/>
      <c r="QLQ304" s="502"/>
      <c r="QLR304" s="502"/>
      <c r="QLS304" s="502"/>
      <c r="QLT304" s="502"/>
      <c r="QLU304" s="502"/>
      <c r="QLV304" s="502"/>
      <c r="QLW304" s="502"/>
      <c r="QLX304" s="502"/>
      <c r="QLY304" s="502"/>
      <c r="QLZ304" s="502"/>
      <c r="QMA304" s="502"/>
      <c r="QMB304" s="502"/>
      <c r="QMC304" s="502"/>
      <c r="QMD304" s="502"/>
      <c r="QME304" s="502"/>
      <c r="QMF304" s="502"/>
      <c r="QMG304" s="502"/>
      <c r="QMH304" s="502"/>
      <c r="QMI304" s="502"/>
      <c r="QMJ304" s="502"/>
      <c r="QMK304" s="502"/>
      <c r="QML304" s="502"/>
      <c r="QMM304" s="502"/>
      <c r="QMN304" s="502"/>
      <c r="QMO304" s="502"/>
      <c r="QMP304" s="502"/>
      <c r="QMQ304" s="502"/>
      <c r="QMR304" s="502"/>
      <c r="QMS304" s="502"/>
      <c r="QMT304" s="502"/>
      <c r="QMU304" s="502"/>
      <c r="QMV304" s="502"/>
      <c r="QMW304" s="502"/>
      <c r="QMX304" s="502"/>
      <c r="QMY304" s="502"/>
      <c r="QMZ304" s="502"/>
      <c r="QNA304" s="502"/>
      <c r="QNB304" s="502"/>
      <c r="QNC304" s="502"/>
      <c r="QND304" s="502"/>
      <c r="QNE304" s="502"/>
      <c r="QNF304" s="502"/>
      <c r="QNG304" s="502"/>
      <c r="QNH304" s="502"/>
      <c r="QNI304" s="502"/>
      <c r="QNJ304" s="502"/>
      <c r="QNK304" s="502"/>
      <c r="QNL304" s="502"/>
      <c r="QNM304" s="502"/>
      <c r="QNN304" s="502"/>
      <c r="QNO304" s="502"/>
      <c r="QNP304" s="502"/>
      <c r="QNQ304" s="502"/>
      <c r="QNR304" s="502"/>
      <c r="QNS304" s="502"/>
      <c r="QNT304" s="502"/>
      <c r="QNU304" s="502"/>
      <c r="QNV304" s="502"/>
      <c r="QNW304" s="502"/>
      <c r="QNX304" s="502"/>
      <c r="QNY304" s="502"/>
      <c r="QNZ304" s="502"/>
      <c r="QOA304" s="502"/>
      <c r="QOB304" s="502"/>
      <c r="QOC304" s="502"/>
      <c r="QOD304" s="502"/>
      <c r="QOE304" s="502"/>
      <c r="QOF304" s="502"/>
      <c r="QOG304" s="502"/>
      <c r="QOH304" s="502"/>
      <c r="QOI304" s="502"/>
      <c r="QOJ304" s="502"/>
      <c r="QOK304" s="502"/>
      <c r="QOL304" s="502"/>
      <c r="QOM304" s="502"/>
      <c r="QON304" s="502"/>
      <c r="QOO304" s="502"/>
      <c r="QOP304" s="502"/>
      <c r="QOQ304" s="502"/>
      <c r="QOR304" s="502"/>
      <c r="QOS304" s="502"/>
      <c r="QOT304" s="502"/>
      <c r="QOU304" s="502"/>
      <c r="QOV304" s="502"/>
      <c r="QOW304" s="502"/>
      <c r="QOX304" s="502"/>
      <c r="QOY304" s="502"/>
      <c r="QOZ304" s="502"/>
      <c r="QPA304" s="502"/>
      <c r="QPB304" s="502"/>
      <c r="QPC304" s="502"/>
      <c r="QPD304" s="502"/>
      <c r="QPE304" s="502"/>
      <c r="QPF304" s="502"/>
      <c r="QPG304" s="502"/>
      <c r="QPH304" s="502"/>
      <c r="QPI304" s="502"/>
      <c r="QPJ304" s="502"/>
      <c r="QPK304" s="502"/>
      <c r="QPL304" s="502"/>
      <c r="QPM304" s="502"/>
      <c r="QPN304" s="502"/>
      <c r="QPO304" s="502"/>
      <c r="QPP304" s="502"/>
      <c r="QPQ304" s="502"/>
      <c r="QPR304" s="502"/>
      <c r="QPS304" s="502"/>
      <c r="QPT304" s="502"/>
      <c r="QPU304" s="502"/>
      <c r="QPV304" s="502"/>
      <c r="QPW304" s="502"/>
      <c r="QPX304" s="502"/>
      <c r="QPY304" s="502"/>
      <c r="QPZ304" s="502"/>
      <c r="QQA304" s="502"/>
      <c r="QQB304" s="502"/>
      <c r="QQC304" s="502"/>
      <c r="QQD304" s="502"/>
      <c r="QQE304" s="502"/>
      <c r="QQF304" s="502"/>
      <c r="QQG304" s="502"/>
      <c r="QQH304" s="502"/>
      <c r="QQI304" s="502"/>
      <c r="QQJ304" s="502"/>
      <c r="QQK304" s="502"/>
      <c r="QQL304" s="502"/>
      <c r="QQM304" s="502"/>
      <c r="QQN304" s="502"/>
      <c r="QQO304" s="502"/>
      <c r="QQP304" s="502"/>
      <c r="QQQ304" s="502"/>
      <c r="QQR304" s="502"/>
      <c r="QQS304" s="502"/>
      <c r="QQT304" s="502"/>
      <c r="QQU304" s="502"/>
      <c r="QQV304" s="502"/>
      <c r="QQW304" s="502"/>
      <c r="QQX304" s="502"/>
      <c r="QQY304" s="502"/>
      <c r="QQZ304" s="502"/>
      <c r="QRA304" s="502"/>
      <c r="QRB304" s="502"/>
      <c r="QRC304" s="502"/>
      <c r="QRD304" s="502"/>
      <c r="QRE304" s="502"/>
      <c r="QRF304" s="502"/>
      <c r="QRG304" s="502"/>
      <c r="QRH304" s="502"/>
      <c r="QRI304" s="502"/>
      <c r="QRJ304" s="502"/>
      <c r="QRK304" s="502"/>
      <c r="QRL304" s="502"/>
      <c r="QRM304" s="502"/>
      <c r="QRN304" s="502"/>
      <c r="QRO304" s="502"/>
      <c r="QRP304" s="502"/>
      <c r="QRQ304" s="502"/>
      <c r="QRR304" s="502"/>
      <c r="QRS304" s="502"/>
      <c r="QRT304" s="502"/>
      <c r="QRU304" s="502"/>
      <c r="QRV304" s="502"/>
      <c r="QRW304" s="502"/>
      <c r="QRX304" s="502"/>
      <c r="QRY304" s="502"/>
      <c r="QRZ304" s="502"/>
      <c r="QSA304" s="502"/>
      <c r="QSB304" s="502"/>
      <c r="QSC304" s="502"/>
      <c r="QSD304" s="502"/>
      <c r="QSE304" s="502"/>
      <c r="QSF304" s="502"/>
      <c r="QSG304" s="502"/>
      <c r="QSH304" s="502"/>
      <c r="QSI304" s="502"/>
      <c r="QSJ304" s="502"/>
      <c r="QSK304" s="502"/>
      <c r="QSL304" s="502"/>
      <c r="QSM304" s="502"/>
      <c r="QSN304" s="502"/>
      <c r="QSO304" s="502"/>
      <c r="QSP304" s="502"/>
      <c r="QSQ304" s="502"/>
      <c r="QSR304" s="502"/>
      <c r="QSS304" s="502"/>
      <c r="QST304" s="502"/>
      <c r="QSU304" s="502"/>
      <c r="QSV304" s="502"/>
      <c r="QSW304" s="502"/>
      <c r="QSX304" s="502"/>
      <c r="QSY304" s="502"/>
      <c r="QSZ304" s="502"/>
      <c r="QTA304" s="502"/>
      <c r="QTB304" s="502"/>
      <c r="QTC304" s="502"/>
      <c r="QTD304" s="502"/>
      <c r="QTE304" s="502"/>
      <c r="QTF304" s="502"/>
      <c r="QTG304" s="502"/>
      <c r="QTH304" s="502"/>
      <c r="QTI304" s="502"/>
      <c r="QTJ304" s="502"/>
      <c r="QTK304" s="502"/>
      <c r="QTL304" s="502"/>
      <c r="QTM304" s="502"/>
      <c r="QTN304" s="502"/>
      <c r="QTO304" s="502"/>
      <c r="QTP304" s="502"/>
      <c r="QTQ304" s="502"/>
      <c r="QTR304" s="502"/>
      <c r="QTS304" s="502"/>
      <c r="QTT304" s="502"/>
      <c r="QTU304" s="502"/>
      <c r="QTV304" s="502"/>
      <c r="QTW304" s="502"/>
      <c r="QTX304" s="502"/>
      <c r="QTY304" s="502"/>
      <c r="QTZ304" s="502"/>
      <c r="QUA304" s="502"/>
      <c r="QUB304" s="502"/>
      <c r="QUC304" s="502"/>
      <c r="QUD304" s="502"/>
      <c r="QUE304" s="502"/>
      <c r="QUF304" s="502"/>
      <c r="QUG304" s="502"/>
      <c r="QUH304" s="502"/>
      <c r="QUI304" s="502"/>
      <c r="QUJ304" s="502"/>
      <c r="QUK304" s="502"/>
      <c r="QUL304" s="502"/>
      <c r="QUM304" s="502"/>
      <c r="QUN304" s="502"/>
      <c r="QUO304" s="502"/>
      <c r="QUP304" s="502"/>
      <c r="QUQ304" s="502"/>
      <c r="QUR304" s="502"/>
      <c r="QUS304" s="502"/>
      <c r="QUT304" s="502"/>
      <c r="QUU304" s="502"/>
      <c r="QUV304" s="502"/>
      <c r="QUW304" s="502"/>
      <c r="QUX304" s="502"/>
      <c r="QUY304" s="502"/>
      <c r="QUZ304" s="502"/>
      <c r="QVA304" s="502"/>
      <c r="QVB304" s="502"/>
      <c r="QVC304" s="502"/>
      <c r="QVD304" s="502"/>
      <c r="QVE304" s="502"/>
      <c r="QVF304" s="502"/>
      <c r="QVG304" s="502"/>
      <c r="QVH304" s="502"/>
      <c r="QVI304" s="502"/>
      <c r="QVJ304" s="502"/>
      <c r="QVK304" s="502"/>
      <c r="QVL304" s="502"/>
      <c r="QVM304" s="502"/>
      <c r="QVN304" s="502"/>
      <c r="QVO304" s="502"/>
      <c r="QVP304" s="502"/>
      <c r="QVQ304" s="502"/>
      <c r="QVR304" s="502"/>
      <c r="QVS304" s="502"/>
      <c r="QVT304" s="502"/>
      <c r="QVU304" s="502"/>
      <c r="QVV304" s="502"/>
      <c r="QVW304" s="502"/>
      <c r="QVX304" s="502"/>
      <c r="QVY304" s="502"/>
      <c r="QVZ304" s="502"/>
      <c r="QWA304" s="502"/>
      <c r="QWB304" s="502"/>
      <c r="QWC304" s="502"/>
      <c r="QWD304" s="502"/>
      <c r="QWE304" s="502"/>
      <c r="QWF304" s="502"/>
      <c r="QWG304" s="502"/>
      <c r="QWH304" s="502"/>
      <c r="QWI304" s="502"/>
      <c r="QWJ304" s="502"/>
      <c r="QWK304" s="502"/>
      <c r="QWL304" s="502"/>
      <c r="QWM304" s="502"/>
      <c r="QWN304" s="502"/>
      <c r="QWO304" s="502"/>
      <c r="QWP304" s="502"/>
      <c r="QWQ304" s="502"/>
      <c r="QWR304" s="502"/>
      <c r="QWS304" s="502"/>
      <c r="QWT304" s="502"/>
      <c r="QWU304" s="502"/>
      <c r="QWV304" s="502"/>
      <c r="QWW304" s="502"/>
      <c r="QWX304" s="502"/>
      <c r="QWY304" s="502"/>
      <c r="QWZ304" s="502"/>
      <c r="QXA304" s="502"/>
      <c r="QXB304" s="502"/>
      <c r="QXC304" s="502"/>
      <c r="QXD304" s="502"/>
      <c r="QXE304" s="502"/>
      <c r="QXF304" s="502"/>
      <c r="QXG304" s="502"/>
      <c r="QXH304" s="502"/>
      <c r="QXI304" s="502"/>
      <c r="QXJ304" s="502"/>
      <c r="QXK304" s="502"/>
      <c r="QXL304" s="502"/>
      <c r="QXM304" s="502"/>
      <c r="QXN304" s="502"/>
      <c r="QXO304" s="502"/>
      <c r="QXP304" s="502"/>
      <c r="QXQ304" s="502"/>
      <c r="QXR304" s="502"/>
      <c r="QXS304" s="502"/>
      <c r="QXT304" s="502"/>
      <c r="QXU304" s="502"/>
      <c r="QXV304" s="502"/>
      <c r="QXW304" s="502"/>
      <c r="QXX304" s="502"/>
      <c r="QXY304" s="502"/>
      <c r="QXZ304" s="502"/>
      <c r="QYA304" s="502"/>
      <c r="QYB304" s="502"/>
      <c r="QYC304" s="502"/>
      <c r="QYD304" s="502"/>
      <c r="QYE304" s="502"/>
      <c r="QYF304" s="502"/>
      <c r="QYG304" s="502"/>
      <c r="QYH304" s="502"/>
      <c r="QYI304" s="502"/>
      <c r="QYJ304" s="502"/>
      <c r="QYK304" s="502"/>
      <c r="QYL304" s="502"/>
      <c r="QYM304" s="502"/>
      <c r="QYN304" s="502"/>
      <c r="QYO304" s="502"/>
      <c r="QYP304" s="502"/>
      <c r="QYQ304" s="502"/>
      <c r="QYR304" s="502"/>
      <c r="QYS304" s="502"/>
      <c r="QYT304" s="502"/>
      <c r="QYU304" s="502"/>
      <c r="QYV304" s="502"/>
      <c r="QYW304" s="502"/>
      <c r="QYX304" s="502"/>
      <c r="QYY304" s="502"/>
      <c r="QYZ304" s="502"/>
      <c r="QZA304" s="502"/>
      <c r="QZB304" s="502"/>
      <c r="QZC304" s="502"/>
      <c r="QZD304" s="502"/>
      <c r="QZE304" s="502"/>
      <c r="QZF304" s="502"/>
      <c r="QZG304" s="502"/>
      <c r="QZH304" s="502"/>
      <c r="QZI304" s="502"/>
      <c r="QZJ304" s="502"/>
      <c r="QZK304" s="502"/>
      <c r="QZL304" s="502"/>
      <c r="QZM304" s="502"/>
      <c r="QZN304" s="502"/>
      <c r="QZO304" s="502"/>
      <c r="QZP304" s="502"/>
      <c r="QZQ304" s="502"/>
      <c r="QZR304" s="502"/>
      <c r="QZS304" s="502"/>
      <c r="QZT304" s="502"/>
      <c r="QZU304" s="502"/>
      <c r="QZV304" s="502"/>
      <c r="QZW304" s="502"/>
      <c r="QZX304" s="502"/>
      <c r="QZY304" s="502"/>
      <c r="QZZ304" s="502"/>
      <c r="RAA304" s="502"/>
      <c r="RAB304" s="502"/>
      <c r="RAC304" s="502"/>
      <c r="RAD304" s="502"/>
      <c r="RAE304" s="502"/>
      <c r="RAF304" s="502"/>
      <c r="RAG304" s="502"/>
      <c r="RAH304" s="502"/>
      <c r="RAI304" s="502"/>
      <c r="RAJ304" s="502"/>
      <c r="RAK304" s="502"/>
      <c r="RAL304" s="502"/>
      <c r="RAM304" s="502"/>
      <c r="RAN304" s="502"/>
      <c r="RAO304" s="502"/>
      <c r="RAP304" s="502"/>
      <c r="RAQ304" s="502"/>
      <c r="RAR304" s="502"/>
      <c r="RAS304" s="502"/>
      <c r="RAT304" s="502"/>
      <c r="RAU304" s="502"/>
      <c r="RAV304" s="502"/>
      <c r="RAW304" s="502"/>
      <c r="RAX304" s="502"/>
      <c r="RAY304" s="502"/>
      <c r="RAZ304" s="502"/>
      <c r="RBA304" s="502"/>
      <c r="RBB304" s="502"/>
      <c r="RBC304" s="502"/>
      <c r="RBD304" s="502"/>
      <c r="RBE304" s="502"/>
      <c r="RBF304" s="502"/>
      <c r="RBG304" s="502"/>
      <c r="RBH304" s="502"/>
      <c r="RBI304" s="502"/>
      <c r="RBJ304" s="502"/>
      <c r="RBK304" s="502"/>
      <c r="RBL304" s="502"/>
      <c r="RBM304" s="502"/>
      <c r="RBN304" s="502"/>
      <c r="RBO304" s="502"/>
      <c r="RBP304" s="502"/>
      <c r="RBQ304" s="502"/>
      <c r="RBR304" s="502"/>
      <c r="RBS304" s="502"/>
      <c r="RBT304" s="502"/>
      <c r="RBU304" s="502"/>
      <c r="RBV304" s="502"/>
      <c r="RBW304" s="502"/>
      <c r="RBX304" s="502"/>
      <c r="RBY304" s="502"/>
      <c r="RBZ304" s="502"/>
      <c r="RCA304" s="502"/>
      <c r="RCB304" s="502"/>
      <c r="RCC304" s="502"/>
      <c r="RCD304" s="502"/>
      <c r="RCE304" s="502"/>
      <c r="RCF304" s="502"/>
      <c r="RCG304" s="502"/>
      <c r="RCH304" s="502"/>
      <c r="RCI304" s="502"/>
      <c r="RCJ304" s="502"/>
      <c r="RCK304" s="502"/>
      <c r="RCL304" s="502"/>
      <c r="RCM304" s="502"/>
      <c r="RCN304" s="502"/>
      <c r="RCO304" s="502"/>
      <c r="RCP304" s="502"/>
      <c r="RCQ304" s="502"/>
      <c r="RCR304" s="502"/>
      <c r="RCS304" s="502"/>
      <c r="RCT304" s="502"/>
      <c r="RCU304" s="502"/>
      <c r="RCV304" s="502"/>
      <c r="RCW304" s="502"/>
      <c r="RCX304" s="502"/>
      <c r="RCY304" s="502"/>
      <c r="RCZ304" s="502"/>
      <c r="RDA304" s="502"/>
      <c r="RDB304" s="502"/>
      <c r="RDC304" s="502"/>
      <c r="RDD304" s="502"/>
      <c r="RDE304" s="502"/>
      <c r="RDF304" s="502"/>
      <c r="RDG304" s="502"/>
      <c r="RDH304" s="502"/>
      <c r="RDI304" s="502"/>
      <c r="RDJ304" s="502"/>
      <c r="RDK304" s="502"/>
      <c r="RDL304" s="502"/>
      <c r="RDM304" s="502"/>
      <c r="RDN304" s="502"/>
      <c r="RDO304" s="502"/>
      <c r="RDP304" s="502"/>
      <c r="RDQ304" s="502"/>
      <c r="RDR304" s="502"/>
      <c r="RDS304" s="502"/>
      <c r="RDT304" s="502"/>
      <c r="RDU304" s="502"/>
      <c r="RDV304" s="502"/>
      <c r="RDW304" s="502"/>
      <c r="RDX304" s="502"/>
      <c r="RDY304" s="502"/>
      <c r="RDZ304" s="502"/>
      <c r="REA304" s="502"/>
      <c r="REB304" s="502"/>
      <c r="REC304" s="502"/>
      <c r="RED304" s="502"/>
      <c r="REE304" s="502"/>
      <c r="REF304" s="502"/>
      <c r="REG304" s="502"/>
      <c r="REH304" s="502"/>
      <c r="REI304" s="502"/>
      <c r="REJ304" s="502"/>
      <c r="REK304" s="502"/>
      <c r="REL304" s="502"/>
      <c r="REM304" s="502"/>
      <c r="REN304" s="502"/>
      <c r="REO304" s="502"/>
      <c r="REP304" s="502"/>
      <c r="REQ304" s="502"/>
      <c r="RER304" s="502"/>
      <c r="RES304" s="502"/>
      <c r="RET304" s="502"/>
      <c r="REU304" s="502"/>
      <c r="REV304" s="502"/>
      <c r="REW304" s="502"/>
      <c r="REX304" s="502"/>
      <c r="REY304" s="502"/>
      <c r="REZ304" s="502"/>
      <c r="RFA304" s="502"/>
      <c r="RFB304" s="502"/>
      <c r="RFC304" s="502"/>
      <c r="RFD304" s="502"/>
      <c r="RFE304" s="502"/>
      <c r="RFF304" s="502"/>
      <c r="RFG304" s="502"/>
      <c r="RFH304" s="502"/>
      <c r="RFI304" s="502"/>
      <c r="RFJ304" s="502"/>
      <c r="RFK304" s="502"/>
      <c r="RFL304" s="502"/>
      <c r="RFM304" s="502"/>
      <c r="RFN304" s="502"/>
      <c r="RFO304" s="502"/>
      <c r="RFP304" s="502"/>
      <c r="RFQ304" s="502"/>
      <c r="RFR304" s="502"/>
      <c r="RFS304" s="502"/>
      <c r="RFT304" s="502"/>
      <c r="RFU304" s="502"/>
      <c r="RFV304" s="502"/>
      <c r="RFW304" s="502"/>
      <c r="RFX304" s="502"/>
      <c r="RFY304" s="502"/>
      <c r="RFZ304" s="502"/>
      <c r="RGA304" s="502"/>
      <c r="RGB304" s="502"/>
      <c r="RGC304" s="502"/>
      <c r="RGD304" s="502"/>
      <c r="RGE304" s="502"/>
      <c r="RGF304" s="502"/>
      <c r="RGG304" s="502"/>
      <c r="RGH304" s="502"/>
      <c r="RGI304" s="502"/>
      <c r="RGJ304" s="502"/>
      <c r="RGK304" s="502"/>
      <c r="RGL304" s="502"/>
      <c r="RGM304" s="502"/>
      <c r="RGN304" s="502"/>
      <c r="RGO304" s="502"/>
      <c r="RGP304" s="502"/>
      <c r="RGQ304" s="502"/>
      <c r="RGR304" s="502"/>
      <c r="RGS304" s="502"/>
      <c r="RGT304" s="502"/>
      <c r="RGU304" s="502"/>
      <c r="RGV304" s="502"/>
      <c r="RGW304" s="502"/>
      <c r="RGX304" s="502"/>
      <c r="RGY304" s="502"/>
      <c r="RGZ304" s="502"/>
      <c r="RHA304" s="502"/>
      <c r="RHB304" s="502"/>
      <c r="RHC304" s="502"/>
      <c r="RHD304" s="502"/>
      <c r="RHE304" s="502"/>
      <c r="RHF304" s="502"/>
      <c r="RHG304" s="502"/>
      <c r="RHH304" s="502"/>
      <c r="RHI304" s="502"/>
      <c r="RHJ304" s="502"/>
      <c r="RHK304" s="502"/>
      <c r="RHL304" s="502"/>
      <c r="RHM304" s="502"/>
      <c r="RHN304" s="502"/>
      <c r="RHO304" s="502"/>
      <c r="RHP304" s="502"/>
      <c r="RHQ304" s="502"/>
      <c r="RHR304" s="502"/>
      <c r="RHS304" s="502"/>
      <c r="RHT304" s="502"/>
      <c r="RHU304" s="502"/>
      <c r="RHV304" s="502"/>
      <c r="RHW304" s="502"/>
      <c r="RHX304" s="502"/>
      <c r="RHY304" s="502"/>
      <c r="RHZ304" s="502"/>
      <c r="RIA304" s="502"/>
      <c r="RIB304" s="502"/>
      <c r="RIC304" s="502"/>
      <c r="RID304" s="502"/>
      <c r="RIE304" s="502"/>
      <c r="RIF304" s="502"/>
      <c r="RIG304" s="502"/>
      <c r="RIH304" s="502"/>
      <c r="RII304" s="502"/>
      <c r="RIJ304" s="502"/>
      <c r="RIK304" s="502"/>
      <c r="RIL304" s="502"/>
      <c r="RIM304" s="502"/>
      <c r="RIN304" s="502"/>
      <c r="RIO304" s="502"/>
      <c r="RIP304" s="502"/>
      <c r="RIQ304" s="502"/>
      <c r="RIR304" s="502"/>
      <c r="RIS304" s="502"/>
      <c r="RIT304" s="502"/>
      <c r="RIU304" s="502"/>
      <c r="RIV304" s="502"/>
      <c r="RIW304" s="502"/>
      <c r="RIX304" s="502"/>
      <c r="RIY304" s="502"/>
      <c r="RIZ304" s="502"/>
      <c r="RJA304" s="502"/>
      <c r="RJB304" s="502"/>
      <c r="RJC304" s="502"/>
      <c r="RJD304" s="502"/>
      <c r="RJE304" s="502"/>
      <c r="RJF304" s="502"/>
      <c r="RJG304" s="502"/>
      <c r="RJH304" s="502"/>
      <c r="RJI304" s="502"/>
      <c r="RJJ304" s="502"/>
      <c r="RJK304" s="502"/>
      <c r="RJL304" s="502"/>
      <c r="RJM304" s="502"/>
      <c r="RJN304" s="502"/>
      <c r="RJO304" s="502"/>
      <c r="RJP304" s="502"/>
      <c r="RJQ304" s="502"/>
      <c r="RJR304" s="502"/>
      <c r="RJS304" s="502"/>
      <c r="RJT304" s="502"/>
      <c r="RJU304" s="502"/>
      <c r="RJV304" s="502"/>
      <c r="RJW304" s="502"/>
      <c r="RJX304" s="502"/>
      <c r="RJY304" s="502"/>
      <c r="RJZ304" s="502"/>
      <c r="RKA304" s="502"/>
      <c r="RKB304" s="502"/>
      <c r="RKC304" s="502"/>
      <c r="RKD304" s="502"/>
      <c r="RKE304" s="502"/>
      <c r="RKF304" s="502"/>
      <c r="RKG304" s="502"/>
      <c r="RKH304" s="502"/>
      <c r="RKI304" s="502"/>
      <c r="RKJ304" s="502"/>
      <c r="RKK304" s="502"/>
      <c r="RKL304" s="502"/>
      <c r="RKM304" s="502"/>
      <c r="RKN304" s="502"/>
      <c r="RKO304" s="502"/>
      <c r="RKP304" s="502"/>
      <c r="RKQ304" s="502"/>
      <c r="RKR304" s="502"/>
      <c r="RKS304" s="502"/>
      <c r="RKT304" s="502"/>
      <c r="RKU304" s="502"/>
      <c r="RKV304" s="502"/>
      <c r="RKW304" s="502"/>
      <c r="RKX304" s="502"/>
      <c r="RKY304" s="502"/>
      <c r="RKZ304" s="502"/>
      <c r="RLA304" s="502"/>
      <c r="RLB304" s="502"/>
      <c r="RLC304" s="502"/>
      <c r="RLD304" s="502"/>
      <c r="RLE304" s="502"/>
      <c r="RLF304" s="502"/>
      <c r="RLG304" s="502"/>
      <c r="RLH304" s="502"/>
      <c r="RLI304" s="502"/>
      <c r="RLJ304" s="502"/>
      <c r="RLK304" s="502"/>
      <c r="RLL304" s="502"/>
      <c r="RLM304" s="502"/>
      <c r="RLN304" s="502"/>
      <c r="RLO304" s="502"/>
      <c r="RLP304" s="502"/>
      <c r="RLQ304" s="502"/>
      <c r="RLR304" s="502"/>
      <c r="RLS304" s="502"/>
      <c r="RLT304" s="502"/>
      <c r="RLU304" s="502"/>
      <c r="RLV304" s="502"/>
      <c r="RLW304" s="502"/>
      <c r="RLX304" s="502"/>
      <c r="RLY304" s="502"/>
      <c r="RLZ304" s="502"/>
      <c r="RMA304" s="502"/>
      <c r="RMB304" s="502"/>
      <c r="RMC304" s="502"/>
      <c r="RMD304" s="502"/>
      <c r="RME304" s="502"/>
      <c r="RMF304" s="502"/>
      <c r="RMG304" s="502"/>
      <c r="RMH304" s="502"/>
      <c r="RMI304" s="502"/>
      <c r="RMJ304" s="502"/>
      <c r="RMK304" s="502"/>
      <c r="RML304" s="502"/>
      <c r="RMM304" s="502"/>
      <c r="RMN304" s="502"/>
      <c r="RMO304" s="502"/>
      <c r="RMP304" s="502"/>
      <c r="RMQ304" s="502"/>
      <c r="RMR304" s="502"/>
      <c r="RMS304" s="502"/>
      <c r="RMT304" s="502"/>
      <c r="RMU304" s="502"/>
      <c r="RMV304" s="502"/>
      <c r="RMW304" s="502"/>
      <c r="RMX304" s="502"/>
      <c r="RMY304" s="502"/>
      <c r="RMZ304" s="502"/>
      <c r="RNA304" s="502"/>
      <c r="RNB304" s="502"/>
      <c r="RNC304" s="502"/>
      <c r="RND304" s="502"/>
      <c r="RNE304" s="502"/>
      <c r="RNF304" s="502"/>
      <c r="RNG304" s="502"/>
      <c r="RNH304" s="502"/>
      <c r="RNI304" s="502"/>
      <c r="RNJ304" s="502"/>
      <c r="RNK304" s="502"/>
      <c r="RNL304" s="502"/>
      <c r="RNM304" s="502"/>
      <c r="RNN304" s="502"/>
      <c r="RNO304" s="502"/>
      <c r="RNP304" s="502"/>
      <c r="RNQ304" s="502"/>
      <c r="RNR304" s="502"/>
      <c r="RNS304" s="502"/>
      <c r="RNT304" s="502"/>
      <c r="RNU304" s="502"/>
      <c r="RNV304" s="502"/>
      <c r="RNW304" s="502"/>
      <c r="RNX304" s="502"/>
      <c r="RNY304" s="502"/>
      <c r="RNZ304" s="502"/>
      <c r="ROA304" s="502"/>
      <c r="ROB304" s="502"/>
      <c r="ROC304" s="502"/>
      <c r="ROD304" s="502"/>
      <c r="ROE304" s="502"/>
      <c r="ROF304" s="502"/>
      <c r="ROG304" s="502"/>
      <c r="ROH304" s="502"/>
      <c r="ROI304" s="502"/>
      <c r="ROJ304" s="502"/>
      <c r="ROK304" s="502"/>
      <c r="ROL304" s="502"/>
      <c r="ROM304" s="502"/>
      <c r="RON304" s="502"/>
      <c r="ROO304" s="502"/>
      <c r="ROP304" s="502"/>
      <c r="ROQ304" s="502"/>
      <c r="ROR304" s="502"/>
      <c r="ROS304" s="502"/>
      <c r="ROT304" s="502"/>
      <c r="ROU304" s="502"/>
      <c r="ROV304" s="502"/>
      <c r="ROW304" s="502"/>
      <c r="ROX304" s="502"/>
      <c r="ROY304" s="502"/>
      <c r="ROZ304" s="502"/>
      <c r="RPA304" s="502"/>
      <c r="RPB304" s="502"/>
      <c r="RPC304" s="502"/>
      <c r="RPD304" s="502"/>
      <c r="RPE304" s="502"/>
      <c r="RPF304" s="502"/>
      <c r="RPG304" s="502"/>
      <c r="RPH304" s="502"/>
      <c r="RPI304" s="502"/>
      <c r="RPJ304" s="502"/>
      <c r="RPK304" s="502"/>
      <c r="RPL304" s="502"/>
      <c r="RPM304" s="502"/>
      <c r="RPN304" s="502"/>
      <c r="RPO304" s="502"/>
      <c r="RPP304" s="502"/>
      <c r="RPQ304" s="502"/>
      <c r="RPR304" s="502"/>
      <c r="RPS304" s="502"/>
      <c r="RPT304" s="502"/>
      <c r="RPU304" s="502"/>
      <c r="RPV304" s="502"/>
      <c r="RPW304" s="502"/>
      <c r="RPX304" s="502"/>
      <c r="RPY304" s="502"/>
      <c r="RPZ304" s="502"/>
      <c r="RQA304" s="502"/>
      <c r="RQB304" s="502"/>
      <c r="RQC304" s="502"/>
      <c r="RQD304" s="502"/>
      <c r="RQE304" s="502"/>
      <c r="RQF304" s="502"/>
      <c r="RQG304" s="502"/>
      <c r="RQH304" s="502"/>
      <c r="RQI304" s="502"/>
      <c r="RQJ304" s="502"/>
      <c r="RQK304" s="502"/>
      <c r="RQL304" s="502"/>
      <c r="RQM304" s="502"/>
      <c r="RQN304" s="502"/>
      <c r="RQO304" s="502"/>
      <c r="RQP304" s="502"/>
      <c r="RQQ304" s="502"/>
      <c r="RQR304" s="502"/>
      <c r="RQS304" s="502"/>
      <c r="RQT304" s="502"/>
      <c r="RQU304" s="502"/>
      <c r="RQV304" s="502"/>
      <c r="RQW304" s="502"/>
      <c r="RQX304" s="502"/>
      <c r="RQY304" s="502"/>
      <c r="RQZ304" s="502"/>
      <c r="RRA304" s="502"/>
      <c r="RRB304" s="502"/>
      <c r="RRC304" s="502"/>
      <c r="RRD304" s="502"/>
      <c r="RRE304" s="502"/>
      <c r="RRF304" s="502"/>
      <c r="RRG304" s="502"/>
      <c r="RRH304" s="502"/>
      <c r="RRI304" s="502"/>
      <c r="RRJ304" s="502"/>
      <c r="RRK304" s="502"/>
      <c r="RRL304" s="502"/>
      <c r="RRM304" s="502"/>
      <c r="RRN304" s="502"/>
      <c r="RRO304" s="502"/>
      <c r="RRP304" s="502"/>
      <c r="RRQ304" s="502"/>
      <c r="RRR304" s="502"/>
      <c r="RRS304" s="502"/>
      <c r="RRT304" s="502"/>
      <c r="RRU304" s="502"/>
      <c r="RRV304" s="502"/>
      <c r="RRW304" s="502"/>
      <c r="RRX304" s="502"/>
      <c r="RRY304" s="502"/>
      <c r="RRZ304" s="502"/>
      <c r="RSA304" s="502"/>
      <c r="RSB304" s="502"/>
      <c r="RSC304" s="502"/>
      <c r="RSD304" s="502"/>
      <c r="RSE304" s="502"/>
      <c r="RSF304" s="502"/>
      <c r="RSG304" s="502"/>
      <c r="RSH304" s="502"/>
      <c r="RSI304" s="502"/>
      <c r="RSJ304" s="502"/>
      <c r="RSK304" s="502"/>
      <c r="RSL304" s="502"/>
      <c r="RSM304" s="502"/>
      <c r="RSN304" s="502"/>
      <c r="RSO304" s="502"/>
      <c r="RSP304" s="502"/>
      <c r="RSQ304" s="502"/>
      <c r="RSR304" s="502"/>
      <c r="RSS304" s="502"/>
      <c r="RST304" s="502"/>
      <c r="RSU304" s="502"/>
      <c r="RSV304" s="502"/>
      <c r="RSW304" s="502"/>
      <c r="RSX304" s="502"/>
      <c r="RSY304" s="502"/>
      <c r="RSZ304" s="502"/>
      <c r="RTA304" s="502"/>
      <c r="RTB304" s="502"/>
      <c r="RTC304" s="502"/>
      <c r="RTD304" s="502"/>
      <c r="RTE304" s="502"/>
      <c r="RTF304" s="502"/>
      <c r="RTG304" s="502"/>
      <c r="RTH304" s="502"/>
      <c r="RTI304" s="502"/>
      <c r="RTJ304" s="502"/>
      <c r="RTK304" s="502"/>
      <c r="RTL304" s="502"/>
      <c r="RTM304" s="502"/>
      <c r="RTN304" s="502"/>
      <c r="RTO304" s="502"/>
      <c r="RTP304" s="502"/>
      <c r="RTQ304" s="502"/>
      <c r="RTR304" s="502"/>
      <c r="RTS304" s="502"/>
      <c r="RTT304" s="502"/>
      <c r="RTU304" s="502"/>
      <c r="RTV304" s="502"/>
      <c r="RTW304" s="502"/>
      <c r="RTX304" s="502"/>
      <c r="RTY304" s="502"/>
      <c r="RTZ304" s="502"/>
      <c r="RUA304" s="502"/>
      <c r="RUB304" s="502"/>
      <c r="RUC304" s="502"/>
      <c r="RUD304" s="502"/>
      <c r="RUE304" s="502"/>
      <c r="RUF304" s="502"/>
      <c r="RUG304" s="502"/>
      <c r="RUH304" s="502"/>
      <c r="RUI304" s="502"/>
      <c r="RUJ304" s="502"/>
      <c r="RUK304" s="502"/>
      <c r="RUL304" s="502"/>
      <c r="RUM304" s="502"/>
      <c r="RUN304" s="502"/>
      <c r="RUO304" s="502"/>
      <c r="RUP304" s="502"/>
      <c r="RUQ304" s="502"/>
      <c r="RUR304" s="502"/>
      <c r="RUS304" s="502"/>
      <c r="RUT304" s="502"/>
      <c r="RUU304" s="502"/>
      <c r="RUV304" s="502"/>
      <c r="RUW304" s="502"/>
      <c r="RUX304" s="502"/>
      <c r="RUY304" s="502"/>
      <c r="RUZ304" s="502"/>
      <c r="RVA304" s="502"/>
      <c r="RVB304" s="502"/>
      <c r="RVC304" s="502"/>
      <c r="RVD304" s="502"/>
      <c r="RVE304" s="502"/>
      <c r="RVF304" s="502"/>
      <c r="RVG304" s="502"/>
      <c r="RVH304" s="502"/>
      <c r="RVI304" s="502"/>
      <c r="RVJ304" s="502"/>
      <c r="RVK304" s="502"/>
      <c r="RVL304" s="502"/>
      <c r="RVM304" s="502"/>
      <c r="RVN304" s="502"/>
      <c r="RVO304" s="502"/>
      <c r="RVP304" s="502"/>
      <c r="RVQ304" s="502"/>
      <c r="RVR304" s="502"/>
      <c r="RVS304" s="502"/>
      <c r="RVT304" s="502"/>
      <c r="RVU304" s="502"/>
      <c r="RVV304" s="502"/>
      <c r="RVW304" s="502"/>
      <c r="RVX304" s="502"/>
      <c r="RVY304" s="502"/>
      <c r="RVZ304" s="502"/>
      <c r="RWA304" s="502"/>
      <c r="RWB304" s="502"/>
      <c r="RWC304" s="502"/>
      <c r="RWD304" s="502"/>
      <c r="RWE304" s="502"/>
      <c r="RWF304" s="502"/>
      <c r="RWG304" s="502"/>
      <c r="RWH304" s="502"/>
      <c r="RWI304" s="502"/>
      <c r="RWJ304" s="502"/>
      <c r="RWK304" s="502"/>
      <c r="RWL304" s="502"/>
      <c r="RWM304" s="502"/>
      <c r="RWN304" s="502"/>
      <c r="RWO304" s="502"/>
      <c r="RWP304" s="502"/>
      <c r="RWQ304" s="502"/>
      <c r="RWR304" s="502"/>
      <c r="RWS304" s="502"/>
      <c r="RWT304" s="502"/>
      <c r="RWU304" s="502"/>
      <c r="RWV304" s="502"/>
      <c r="RWW304" s="502"/>
      <c r="RWX304" s="502"/>
      <c r="RWY304" s="502"/>
      <c r="RWZ304" s="502"/>
      <c r="RXA304" s="502"/>
      <c r="RXB304" s="502"/>
      <c r="RXC304" s="502"/>
      <c r="RXD304" s="502"/>
      <c r="RXE304" s="502"/>
      <c r="RXF304" s="502"/>
      <c r="RXG304" s="502"/>
      <c r="RXH304" s="502"/>
      <c r="RXI304" s="502"/>
      <c r="RXJ304" s="502"/>
      <c r="RXK304" s="502"/>
      <c r="RXL304" s="502"/>
      <c r="RXM304" s="502"/>
      <c r="RXN304" s="502"/>
      <c r="RXO304" s="502"/>
      <c r="RXP304" s="502"/>
      <c r="RXQ304" s="502"/>
      <c r="RXR304" s="502"/>
      <c r="RXS304" s="502"/>
      <c r="RXT304" s="502"/>
      <c r="RXU304" s="502"/>
      <c r="RXV304" s="502"/>
      <c r="RXW304" s="502"/>
      <c r="RXX304" s="502"/>
      <c r="RXY304" s="502"/>
      <c r="RXZ304" s="502"/>
      <c r="RYA304" s="502"/>
      <c r="RYB304" s="502"/>
      <c r="RYC304" s="502"/>
      <c r="RYD304" s="502"/>
      <c r="RYE304" s="502"/>
      <c r="RYF304" s="502"/>
      <c r="RYG304" s="502"/>
      <c r="RYH304" s="502"/>
      <c r="RYI304" s="502"/>
      <c r="RYJ304" s="502"/>
      <c r="RYK304" s="502"/>
      <c r="RYL304" s="502"/>
      <c r="RYM304" s="502"/>
      <c r="RYN304" s="502"/>
      <c r="RYO304" s="502"/>
      <c r="RYP304" s="502"/>
      <c r="RYQ304" s="502"/>
      <c r="RYR304" s="502"/>
      <c r="RYS304" s="502"/>
      <c r="RYT304" s="502"/>
      <c r="RYU304" s="502"/>
      <c r="RYV304" s="502"/>
      <c r="RYW304" s="502"/>
      <c r="RYX304" s="502"/>
      <c r="RYY304" s="502"/>
      <c r="RYZ304" s="502"/>
      <c r="RZA304" s="502"/>
      <c r="RZB304" s="502"/>
      <c r="RZC304" s="502"/>
      <c r="RZD304" s="502"/>
      <c r="RZE304" s="502"/>
      <c r="RZF304" s="502"/>
      <c r="RZG304" s="502"/>
      <c r="RZH304" s="502"/>
      <c r="RZI304" s="502"/>
      <c r="RZJ304" s="502"/>
      <c r="RZK304" s="502"/>
      <c r="RZL304" s="502"/>
      <c r="RZM304" s="502"/>
      <c r="RZN304" s="502"/>
      <c r="RZO304" s="502"/>
      <c r="RZP304" s="502"/>
      <c r="RZQ304" s="502"/>
      <c r="RZR304" s="502"/>
      <c r="RZS304" s="502"/>
      <c r="RZT304" s="502"/>
      <c r="RZU304" s="502"/>
      <c r="RZV304" s="502"/>
      <c r="RZW304" s="502"/>
      <c r="RZX304" s="502"/>
      <c r="RZY304" s="502"/>
      <c r="RZZ304" s="502"/>
      <c r="SAA304" s="502"/>
      <c r="SAB304" s="502"/>
      <c r="SAC304" s="502"/>
      <c r="SAD304" s="502"/>
      <c r="SAE304" s="502"/>
      <c r="SAF304" s="502"/>
      <c r="SAG304" s="502"/>
      <c r="SAH304" s="502"/>
      <c r="SAI304" s="502"/>
      <c r="SAJ304" s="502"/>
      <c r="SAK304" s="502"/>
      <c r="SAL304" s="502"/>
      <c r="SAM304" s="502"/>
      <c r="SAN304" s="502"/>
      <c r="SAO304" s="502"/>
      <c r="SAP304" s="502"/>
      <c r="SAQ304" s="502"/>
      <c r="SAR304" s="502"/>
      <c r="SAS304" s="502"/>
      <c r="SAT304" s="502"/>
      <c r="SAU304" s="502"/>
      <c r="SAV304" s="502"/>
      <c r="SAW304" s="502"/>
      <c r="SAX304" s="502"/>
      <c r="SAY304" s="502"/>
      <c r="SAZ304" s="502"/>
      <c r="SBA304" s="502"/>
      <c r="SBB304" s="502"/>
      <c r="SBC304" s="502"/>
      <c r="SBD304" s="502"/>
      <c r="SBE304" s="502"/>
      <c r="SBF304" s="502"/>
      <c r="SBG304" s="502"/>
      <c r="SBH304" s="502"/>
      <c r="SBI304" s="502"/>
      <c r="SBJ304" s="502"/>
      <c r="SBK304" s="502"/>
      <c r="SBL304" s="502"/>
      <c r="SBM304" s="502"/>
      <c r="SBN304" s="502"/>
      <c r="SBO304" s="502"/>
      <c r="SBP304" s="502"/>
      <c r="SBQ304" s="502"/>
      <c r="SBR304" s="502"/>
      <c r="SBS304" s="502"/>
      <c r="SBT304" s="502"/>
      <c r="SBU304" s="502"/>
      <c r="SBV304" s="502"/>
      <c r="SBW304" s="502"/>
      <c r="SBX304" s="502"/>
      <c r="SBY304" s="502"/>
      <c r="SBZ304" s="502"/>
      <c r="SCA304" s="502"/>
      <c r="SCB304" s="502"/>
      <c r="SCC304" s="502"/>
      <c r="SCD304" s="502"/>
      <c r="SCE304" s="502"/>
      <c r="SCF304" s="502"/>
      <c r="SCG304" s="502"/>
      <c r="SCH304" s="502"/>
      <c r="SCI304" s="502"/>
      <c r="SCJ304" s="502"/>
      <c r="SCK304" s="502"/>
      <c r="SCL304" s="502"/>
      <c r="SCM304" s="502"/>
      <c r="SCN304" s="502"/>
      <c r="SCO304" s="502"/>
      <c r="SCP304" s="502"/>
      <c r="SCQ304" s="502"/>
      <c r="SCR304" s="502"/>
      <c r="SCS304" s="502"/>
      <c r="SCT304" s="502"/>
      <c r="SCU304" s="502"/>
      <c r="SCV304" s="502"/>
      <c r="SCW304" s="502"/>
      <c r="SCX304" s="502"/>
      <c r="SCY304" s="502"/>
      <c r="SCZ304" s="502"/>
      <c r="SDA304" s="502"/>
      <c r="SDB304" s="502"/>
      <c r="SDC304" s="502"/>
      <c r="SDD304" s="502"/>
      <c r="SDE304" s="502"/>
      <c r="SDF304" s="502"/>
      <c r="SDG304" s="502"/>
      <c r="SDH304" s="502"/>
      <c r="SDI304" s="502"/>
      <c r="SDJ304" s="502"/>
      <c r="SDK304" s="502"/>
      <c r="SDL304" s="502"/>
      <c r="SDM304" s="502"/>
      <c r="SDN304" s="502"/>
      <c r="SDO304" s="502"/>
      <c r="SDP304" s="502"/>
      <c r="SDQ304" s="502"/>
      <c r="SDR304" s="502"/>
      <c r="SDS304" s="502"/>
      <c r="SDT304" s="502"/>
      <c r="SDU304" s="502"/>
      <c r="SDV304" s="502"/>
      <c r="SDW304" s="502"/>
      <c r="SDX304" s="502"/>
      <c r="SDY304" s="502"/>
      <c r="SDZ304" s="502"/>
      <c r="SEA304" s="502"/>
      <c r="SEB304" s="502"/>
      <c r="SEC304" s="502"/>
      <c r="SED304" s="502"/>
      <c r="SEE304" s="502"/>
      <c r="SEF304" s="502"/>
      <c r="SEG304" s="502"/>
      <c r="SEH304" s="502"/>
      <c r="SEI304" s="502"/>
      <c r="SEJ304" s="502"/>
      <c r="SEK304" s="502"/>
      <c r="SEL304" s="502"/>
      <c r="SEM304" s="502"/>
      <c r="SEN304" s="502"/>
      <c r="SEO304" s="502"/>
      <c r="SEP304" s="502"/>
      <c r="SEQ304" s="502"/>
      <c r="SER304" s="502"/>
      <c r="SES304" s="502"/>
      <c r="SET304" s="502"/>
      <c r="SEU304" s="502"/>
      <c r="SEV304" s="502"/>
      <c r="SEW304" s="502"/>
      <c r="SEX304" s="502"/>
      <c r="SEY304" s="502"/>
      <c r="SEZ304" s="502"/>
      <c r="SFA304" s="502"/>
      <c r="SFB304" s="502"/>
      <c r="SFC304" s="502"/>
      <c r="SFD304" s="502"/>
      <c r="SFE304" s="502"/>
      <c r="SFF304" s="502"/>
      <c r="SFG304" s="502"/>
      <c r="SFH304" s="502"/>
      <c r="SFI304" s="502"/>
      <c r="SFJ304" s="502"/>
      <c r="SFK304" s="502"/>
      <c r="SFL304" s="502"/>
      <c r="SFM304" s="502"/>
      <c r="SFN304" s="502"/>
      <c r="SFO304" s="502"/>
      <c r="SFP304" s="502"/>
      <c r="SFQ304" s="502"/>
      <c r="SFR304" s="502"/>
      <c r="SFS304" s="502"/>
      <c r="SFT304" s="502"/>
      <c r="SFU304" s="502"/>
      <c r="SFV304" s="502"/>
      <c r="SFW304" s="502"/>
      <c r="SFX304" s="502"/>
      <c r="SFY304" s="502"/>
      <c r="SFZ304" s="502"/>
      <c r="SGA304" s="502"/>
      <c r="SGB304" s="502"/>
      <c r="SGC304" s="502"/>
      <c r="SGD304" s="502"/>
      <c r="SGE304" s="502"/>
      <c r="SGF304" s="502"/>
      <c r="SGG304" s="502"/>
      <c r="SGH304" s="502"/>
      <c r="SGI304" s="502"/>
      <c r="SGJ304" s="502"/>
      <c r="SGK304" s="502"/>
      <c r="SGL304" s="502"/>
      <c r="SGM304" s="502"/>
      <c r="SGN304" s="502"/>
      <c r="SGO304" s="502"/>
      <c r="SGP304" s="502"/>
      <c r="SGQ304" s="502"/>
      <c r="SGR304" s="502"/>
      <c r="SGS304" s="502"/>
      <c r="SGT304" s="502"/>
      <c r="SGU304" s="502"/>
      <c r="SGV304" s="502"/>
      <c r="SGW304" s="502"/>
      <c r="SGX304" s="502"/>
      <c r="SGY304" s="502"/>
      <c r="SGZ304" s="502"/>
      <c r="SHA304" s="502"/>
      <c r="SHB304" s="502"/>
      <c r="SHC304" s="502"/>
      <c r="SHD304" s="502"/>
      <c r="SHE304" s="502"/>
      <c r="SHF304" s="502"/>
      <c r="SHG304" s="502"/>
      <c r="SHH304" s="502"/>
      <c r="SHI304" s="502"/>
      <c r="SHJ304" s="502"/>
      <c r="SHK304" s="502"/>
      <c r="SHL304" s="502"/>
      <c r="SHM304" s="502"/>
      <c r="SHN304" s="502"/>
      <c r="SHO304" s="502"/>
      <c r="SHP304" s="502"/>
      <c r="SHQ304" s="502"/>
      <c r="SHR304" s="502"/>
      <c r="SHS304" s="502"/>
      <c r="SHT304" s="502"/>
      <c r="SHU304" s="502"/>
      <c r="SHV304" s="502"/>
      <c r="SHW304" s="502"/>
      <c r="SHX304" s="502"/>
      <c r="SHY304" s="502"/>
      <c r="SHZ304" s="502"/>
      <c r="SIA304" s="502"/>
      <c r="SIB304" s="502"/>
      <c r="SIC304" s="502"/>
      <c r="SID304" s="502"/>
      <c r="SIE304" s="502"/>
      <c r="SIF304" s="502"/>
      <c r="SIG304" s="502"/>
      <c r="SIH304" s="502"/>
      <c r="SII304" s="502"/>
      <c r="SIJ304" s="502"/>
      <c r="SIK304" s="502"/>
      <c r="SIL304" s="502"/>
      <c r="SIM304" s="502"/>
      <c r="SIN304" s="502"/>
      <c r="SIO304" s="502"/>
      <c r="SIP304" s="502"/>
      <c r="SIQ304" s="502"/>
      <c r="SIR304" s="502"/>
      <c r="SIS304" s="502"/>
      <c r="SIT304" s="502"/>
      <c r="SIU304" s="502"/>
      <c r="SIV304" s="502"/>
      <c r="SIW304" s="502"/>
      <c r="SIX304" s="502"/>
      <c r="SIY304" s="502"/>
      <c r="SIZ304" s="502"/>
      <c r="SJA304" s="502"/>
      <c r="SJB304" s="502"/>
      <c r="SJC304" s="502"/>
      <c r="SJD304" s="502"/>
      <c r="SJE304" s="502"/>
      <c r="SJF304" s="502"/>
      <c r="SJG304" s="502"/>
      <c r="SJH304" s="502"/>
      <c r="SJI304" s="502"/>
      <c r="SJJ304" s="502"/>
      <c r="SJK304" s="502"/>
      <c r="SJL304" s="502"/>
      <c r="SJM304" s="502"/>
      <c r="SJN304" s="502"/>
      <c r="SJO304" s="502"/>
      <c r="SJP304" s="502"/>
      <c r="SJQ304" s="502"/>
      <c r="SJR304" s="502"/>
      <c r="SJS304" s="502"/>
      <c r="SJT304" s="502"/>
      <c r="SJU304" s="502"/>
      <c r="SJV304" s="502"/>
      <c r="SJW304" s="502"/>
      <c r="SJX304" s="502"/>
      <c r="SJY304" s="502"/>
      <c r="SJZ304" s="502"/>
      <c r="SKA304" s="502"/>
      <c r="SKB304" s="502"/>
      <c r="SKC304" s="502"/>
      <c r="SKD304" s="502"/>
      <c r="SKE304" s="502"/>
      <c r="SKF304" s="502"/>
      <c r="SKG304" s="502"/>
      <c r="SKH304" s="502"/>
      <c r="SKI304" s="502"/>
      <c r="SKJ304" s="502"/>
      <c r="SKK304" s="502"/>
      <c r="SKL304" s="502"/>
      <c r="SKM304" s="502"/>
      <c r="SKN304" s="502"/>
      <c r="SKO304" s="502"/>
      <c r="SKP304" s="502"/>
      <c r="SKQ304" s="502"/>
      <c r="SKR304" s="502"/>
      <c r="SKS304" s="502"/>
      <c r="SKT304" s="502"/>
      <c r="SKU304" s="502"/>
      <c r="SKV304" s="502"/>
      <c r="SKW304" s="502"/>
      <c r="SKX304" s="502"/>
      <c r="SKY304" s="502"/>
      <c r="SKZ304" s="502"/>
      <c r="SLA304" s="502"/>
      <c r="SLB304" s="502"/>
      <c r="SLC304" s="502"/>
      <c r="SLD304" s="502"/>
      <c r="SLE304" s="502"/>
      <c r="SLF304" s="502"/>
      <c r="SLG304" s="502"/>
      <c r="SLH304" s="502"/>
      <c r="SLI304" s="502"/>
      <c r="SLJ304" s="502"/>
      <c r="SLK304" s="502"/>
      <c r="SLL304" s="502"/>
      <c r="SLM304" s="502"/>
      <c r="SLN304" s="502"/>
      <c r="SLO304" s="502"/>
      <c r="SLP304" s="502"/>
      <c r="SLQ304" s="502"/>
      <c r="SLR304" s="502"/>
      <c r="SLS304" s="502"/>
      <c r="SLT304" s="502"/>
      <c r="SLU304" s="502"/>
      <c r="SLV304" s="502"/>
      <c r="SLW304" s="502"/>
      <c r="SLX304" s="502"/>
      <c r="SLY304" s="502"/>
      <c r="SLZ304" s="502"/>
      <c r="SMA304" s="502"/>
      <c r="SMB304" s="502"/>
      <c r="SMC304" s="502"/>
      <c r="SMD304" s="502"/>
      <c r="SME304" s="502"/>
      <c r="SMF304" s="502"/>
      <c r="SMG304" s="502"/>
      <c r="SMH304" s="502"/>
      <c r="SMI304" s="502"/>
      <c r="SMJ304" s="502"/>
      <c r="SMK304" s="502"/>
      <c r="SML304" s="502"/>
      <c r="SMM304" s="502"/>
      <c r="SMN304" s="502"/>
      <c r="SMO304" s="502"/>
      <c r="SMP304" s="502"/>
      <c r="SMQ304" s="502"/>
      <c r="SMR304" s="502"/>
      <c r="SMS304" s="502"/>
      <c r="SMT304" s="502"/>
      <c r="SMU304" s="502"/>
      <c r="SMV304" s="502"/>
      <c r="SMW304" s="502"/>
      <c r="SMX304" s="502"/>
      <c r="SMY304" s="502"/>
      <c r="SMZ304" s="502"/>
      <c r="SNA304" s="502"/>
      <c r="SNB304" s="502"/>
      <c r="SNC304" s="502"/>
      <c r="SND304" s="502"/>
      <c r="SNE304" s="502"/>
      <c r="SNF304" s="502"/>
      <c r="SNG304" s="502"/>
      <c r="SNH304" s="502"/>
      <c r="SNI304" s="502"/>
      <c r="SNJ304" s="502"/>
      <c r="SNK304" s="502"/>
      <c r="SNL304" s="502"/>
      <c r="SNM304" s="502"/>
      <c r="SNN304" s="502"/>
      <c r="SNO304" s="502"/>
      <c r="SNP304" s="502"/>
      <c r="SNQ304" s="502"/>
      <c r="SNR304" s="502"/>
      <c r="SNS304" s="502"/>
      <c r="SNT304" s="502"/>
      <c r="SNU304" s="502"/>
      <c r="SNV304" s="502"/>
      <c r="SNW304" s="502"/>
      <c r="SNX304" s="502"/>
      <c r="SNY304" s="502"/>
      <c r="SNZ304" s="502"/>
      <c r="SOA304" s="502"/>
      <c r="SOB304" s="502"/>
      <c r="SOC304" s="502"/>
      <c r="SOD304" s="502"/>
      <c r="SOE304" s="502"/>
      <c r="SOF304" s="502"/>
      <c r="SOG304" s="502"/>
      <c r="SOH304" s="502"/>
      <c r="SOI304" s="502"/>
      <c r="SOJ304" s="502"/>
      <c r="SOK304" s="502"/>
      <c r="SOL304" s="502"/>
      <c r="SOM304" s="502"/>
      <c r="SON304" s="502"/>
      <c r="SOO304" s="502"/>
      <c r="SOP304" s="502"/>
      <c r="SOQ304" s="502"/>
      <c r="SOR304" s="502"/>
      <c r="SOS304" s="502"/>
      <c r="SOT304" s="502"/>
      <c r="SOU304" s="502"/>
      <c r="SOV304" s="502"/>
      <c r="SOW304" s="502"/>
      <c r="SOX304" s="502"/>
      <c r="SOY304" s="502"/>
      <c r="SOZ304" s="502"/>
      <c r="SPA304" s="502"/>
      <c r="SPB304" s="502"/>
      <c r="SPC304" s="502"/>
      <c r="SPD304" s="502"/>
      <c r="SPE304" s="502"/>
      <c r="SPF304" s="502"/>
      <c r="SPG304" s="502"/>
      <c r="SPH304" s="502"/>
      <c r="SPI304" s="502"/>
      <c r="SPJ304" s="502"/>
      <c r="SPK304" s="502"/>
      <c r="SPL304" s="502"/>
      <c r="SPM304" s="502"/>
      <c r="SPN304" s="502"/>
      <c r="SPO304" s="502"/>
      <c r="SPP304" s="502"/>
      <c r="SPQ304" s="502"/>
      <c r="SPR304" s="502"/>
      <c r="SPS304" s="502"/>
      <c r="SPT304" s="502"/>
      <c r="SPU304" s="502"/>
      <c r="SPV304" s="502"/>
      <c r="SPW304" s="502"/>
      <c r="SPX304" s="502"/>
      <c r="SPY304" s="502"/>
      <c r="SPZ304" s="502"/>
      <c r="SQA304" s="502"/>
      <c r="SQB304" s="502"/>
      <c r="SQC304" s="502"/>
      <c r="SQD304" s="502"/>
      <c r="SQE304" s="502"/>
      <c r="SQF304" s="502"/>
      <c r="SQG304" s="502"/>
      <c r="SQH304" s="502"/>
      <c r="SQI304" s="502"/>
      <c r="SQJ304" s="502"/>
      <c r="SQK304" s="502"/>
      <c r="SQL304" s="502"/>
      <c r="SQM304" s="502"/>
      <c r="SQN304" s="502"/>
      <c r="SQO304" s="502"/>
      <c r="SQP304" s="502"/>
      <c r="SQQ304" s="502"/>
      <c r="SQR304" s="502"/>
      <c r="SQS304" s="502"/>
      <c r="SQT304" s="502"/>
      <c r="SQU304" s="502"/>
      <c r="SQV304" s="502"/>
      <c r="SQW304" s="502"/>
      <c r="SQX304" s="502"/>
      <c r="SQY304" s="502"/>
      <c r="SQZ304" s="502"/>
      <c r="SRA304" s="502"/>
      <c r="SRB304" s="502"/>
      <c r="SRC304" s="502"/>
      <c r="SRD304" s="502"/>
      <c r="SRE304" s="502"/>
      <c r="SRF304" s="502"/>
      <c r="SRG304" s="502"/>
      <c r="SRH304" s="502"/>
      <c r="SRI304" s="502"/>
      <c r="SRJ304" s="502"/>
      <c r="SRK304" s="502"/>
      <c r="SRL304" s="502"/>
      <c r="SRM304" s="502"/>
      <c r="SRN304" s="502"/>
      <c r="SRO304" s="502"/>
      <c r="SRP304" s="502"/>
      <c r="SRQ304" s="502"/>
      <c r="SRR304" s="502"/>
      <c r="SRS304" s="502"/>
      <c r="SRT304" s="502"/>
      <c r="SRU304" s="502"/>
      <c r="SRV304" s="502"/>
      <c r="SRW304" s="502"/>
      <c r="SRX304" s="502"/>
      <c r="SRY304" s="502"/>
      <c r="SRZ304" s="502"/>
      <c r="SSA304" s="502"/>
      <c r="SSB304" s="502"/>
      <c r="SSC304" s="502"/>
      <c r="SSD304" s="502"/>
      <c r="SSE304" s="502"/>
      <c r="SSF304" s="502"/>
      <c r="SSG304" s="502"/>
      <c r="SSH304" s="502"/>
      <c r="SSI304" s="502"/>
      <c r="SSJ304" s="502"/>
      <c r="SSK304" s="502"/>
      <c r="SSL304" s="502"/>
      <c r="SSM304" s="502"/>
      <c r="SSN304" s="502"/>
      <c r="SSO304" s="502"/>
      <c r="SSP304" s="502"/>
      <c r="SSQ304" s="502"/>
      <c r="SSR304" s="502"/>
      <c r="SSS304" s="502"/>
      <c r="SST304" s="502"/>
      <c r="SSU304" s="502"/>
      <c r="SSV304" s="502"/>
      <c r="SSW304" s="502"/>
      <c r="SSX304" s="502"/>
      <c r="SSY304" s="502"/>
      <c r="SSZ304" s="502"/>
      <c r="STA304" s="502"/>
      <c r="STB304" s="502"/>
      <c r="STC304" s="502"/>
      <c r="STD304" s="502"/>
      <c r="STE304" s="502"/>
      <c r="STF304" s="502"/>
      <c r="STG304" s="502"/>
      <c r="STH304" s="502"/>
      <c r="STI304" s="502"/>
      <c r="STJ304" s="502"/>
      <c r="STK304" s="502"/>
      <c r="STL304" s="502"/>
      <c r="STM304" s="502"/>
      <c r="STN304" s="502"/>
      <c r="STO304" s="502"/>
      <c r="STP304" s="502"/>
      <c r="STQ304" s="502"/>
      <c r="STR304" s="502"/>
      <c r="STS304" s="502"/>
      <c r="STT304" s="502"/>
      <c r="STU304" s="502"/>
      <c r="STV304" s="502"/>
      <c r="STW304" s="502"/>
      <c r="STX304" s="502"/>
      <c r="STY304" s="502"/>
      <c r="STZ304" s="502"/>
      <c r="SUA304" s="502"/>
      <c r="SUB304" s="502"/>
      <c r="SUC304" s="502"/>
      <c r="SUD304" s="502"/>
      <c r="SUE304" s="502"/>
      <c r="SUF304" s="502"/>
      <c r="SUG304" s="502"/>
      <c r="SUH304" s="502"/>
      <c r="SUI304" s="502"/>
      <c r="SUJ304" s="502"/>
      <c r="SUK304" s="502"/>
      <c r="SUL304" s="502"/>
      <c r="SUM304" s="502"/>
      <c r="SUN304" s="502"/>
      <c r="SUO304" s="502"/>
      <c r="SUP304" s="502"/>
      <c r="SUQ304" s="502"/>
      <c r="SUR304" s="502"/>
      <c r="SUS304" s="502"/>
      <c r="SUT304" s="502"/>
      <c r="SUU304" s="502"/>
      <c r="SUV304" s="502"/>
      <c r="SUW304" s="502"/>
      <c r="SUX304" s="502"/>
      <c r="SUY304" s="502"/>
      <c r="SUZ304" s="502"/>
      <c r="SVA304" s="502"/>
      <c r="SVB304" s="502"/>
      <c r="SVC304" s="502"/>
      <c r="SVD304" s="502"/>
      <c r="SVE304" s="502"/>
      <c r="SVF304" s="502"/>
      <c r="SVG304" s="502"/>
      <c r="SVH304" s="502"/>
      <c r="SVI304" s="502"/>
      <c r="SVJ304" s="502"/>
      <c r="SVK304" s="502"/>
      <c r="SVL304" s="502"/>
      <c r="SVM304" s="502"/>
      <c r="SVN304" s="502"/>
      <c r="SVO304" s="502"/>
      <c r="SVP304" s="502"/>
      <c r="SVQ304" s="502"/>
      <c r="SVR304" s="502"/>
      <c r="SVS304" s="502"/>
      <c r="SVT304" s="502"/>
      <c r="SVU304" s="502"/>
      <c r="SVV304" s="502"/>
      <c r="SVW304" s="502"/>
      <c r="SVX304" s="502"/>
      <c r="SVY304" s="502"/>
      <c r="SVZ304" s="502"/>
      <c r="SWA304" s="502"/>
      <c r="SWB304" s="502"/>
      <c r="SWC304" s="502"/>
      <c r="SWD304" s="502"/>
      <c r="SWE304" s="502"/>
      <c r="SWF304" s="502"/>
      <c r="SWG304" s="502"/>
      <c r="SWH304" s="502"/>
      <c r="SWI304" s="502"/>
      <c r="SWJ304" s="502"/>
      <c r="SWK304" s="502"/>
      <c r="SWL304" s="502"/>
      <c r="SWM304" s="502"/>
      <c r="SWN304" s="502"/>
      <c r="SWO304" s="502"/>
      <c r="SWP304" s="502"/>
      <c r="SWQ304" s="502"/>
      <c r="SWR304" s="502"/>
      <c r="SWS304" s="502"/>
      <c r="SWT304" s="502"/>
      <c r="SWU304" s="502"/>
      <c r="SWV304" s="502"/>
      <c r="SWW304" s="502"/>
      <c r="SWX304" s="502"/>
      <c r="SWY304" s="502"/>
      <c r="SWZ304" s="502"/>
      <c r="SXA304" s="502"/>
      <c r="SXB304" s="502"/>
      <c r="SXC304" s="502"/>
      <c r="SXD304" s="502"/>
      <c r="SXE304" s="502"/>
      <c r="SXF304" s="502"/>
      <c r="SXG304" s="502"/>
      <c r="SXH304" s="502"/>
      <c r="SXI304" s="502"/>
      <c r="SXJ304" s="502"/>
      <c r="SXK304" s="502"/>
      <c r="SXL304" s="502"/>
      <c r="SXM304" s="502"/>
      <c r="SXN304" s="502"/>
      <c r="SXO304" s="502"/>
      <c r="SXP304" s="502"/>
      <c r="SXQ304" s="502"/>
      <c r="SXR304" s="502"/>
      <c r="SXS304" s="502"/>
      <c r="SXT304" s="502"/>
      <c r="SXU304" s="502"/>
      <c r="SXV304" s="502"/>
      <c r="SXW304" s="502"/>
      <c r="SXX304" s="502"/>
      <c r="SXY304" s="502"/>
      <c r="SXZ304" s="502"/>
      <c r="SYA304" s="502"/>
      <c r="SYB304" s="502"/>
      <c r="SYC304" s="502"/>
      <c r="SYD304" s="502"/>
      <c r="SYE304" s="502"/>
      <c r="SYF304" s="502"/>
      <c r="SYG304" s="502"/>
      <c r="SYH304" s="502"/>
      <c r="SYI304" s="502"/>
      <c r="SYJ304" s="502"/>
      <c r="SYK304" s="502"/>
      <c r="SYL304" s="502"/>
      <c r="SYM304" s="502"/>
      <c r="SYN304" s="502"/>
      <c r="SYO304" s="502"/>
      <c r="SYP304" s="502"/>
      <c r="SYQ304" s="502"/>
      <c r="SYR304" s="502"/>
      <c r="SYS304" s="502"/>
      <c r="SYT304" s="502"/>
      <c r="SYU304" s="502"/>
      <c r="SYV304" s="502"/>
      <c r="SYW304" s="502"/>
      <c r="SYX304" s="502"/>
      <c r="SYY304" s="502"/>
      <c r="SYZ304" s="502"/>
      <c r="SZA304" s="502"/>
      <c r="SZB304" s="502"/>
      <c r="SZC304" s="502"/>
      <c r="SZD304" s="502"/>
      <c r="SZE304" s="502"/>
      <c r="SZF304" s="502"/>
      <c r="SZG304" s="502"/>
      <c r="SZH304" s="502"/>
      <c r="SZI304" s="502"/>
      <c r="SZJ304" s="502"/>
      <c r="SZK304" s="502"/>
      <c r="SZL304" s="502"/>
      <c r="SZM304" s="502"/>
      <c r="SZN304" s="502"/>
      <c r="SZO304" s="502"/>
      <c r="SZP304" s="502"/>
      <c r="SZQ304" s="502"/>
      <c r="SZR304" s="502"/>
      <c r="SZS304" s="502"/>
      <c r="SZT304" s="502"/>
      <c r="SZU304" s="502"/>
      <c r="SZV304" s="502"/>
      <c r="SZW304" s="502"/>
      <c r="SZX304" s="502"/>
      <c r="SZY304" s="502"/>
      <c r="SZZ304" s="502"/>
      <c r="TAA304" s="502"/>
      <c r="TAB304" s="502"/>
      <c r="TAC304" s="502"/>
      <c r="TAD304" s="502"/>
      <c r="TAE304" s="502"/>
      <c r="TAF304" s="502"/>
      <c r="TAG304" s="502"/>
      <c r="TAH304" s="502"/>
      <c r="TAI304" s="502"/>
      <c r="TAJ304" s="502"/>
      <c r="TAK304" s="502"/>
      <c r="TAL304" s="502"/>
      <c r="TAM304" s="502"/>
      <c r="TAN304" s="502"/>
      <c r="TAO304" s="502"/>
      <c r="TAP304" s="502"/>
      <c r="TAQ304" s="502"/>
      <c r="TAR304" s="502"/>
      <c r="TAS304" s="502"/>
      <c r="TAT304" s="502"/>
      <c r="TAU304" s="502"/>
      <c r="TAV304" s="502"/>
      <c r="TAW304" s="502"/>
      <c r="TAX304" s="502"/>
      <c r="TAY304" s="502"/>
      <c r="TAZ304" s="502"/>
      <c r="TBA304" s="502"/>
      <c r="TBB304" s="502"/>
      <c r="TBC304" s="502"/>
      <c r="TBD304" s="502"/>
      <c r="TBE304" s="502"/>
      <c r="TBF304" s="502"/>
      <c r="TBG304" s="502"/>
      <c r="TBH304" s="502"/>
      <c r="TBI304" s="502"/>
      <c r="TBJ304" s="502"/>
      <c r="TBK304" s="502"/>
      <c r="TBL304" s="502"/>
      <c r="TBM304" s="502"/>
      <c r="TBN304" s="502"/>
      <c r="TBO304" s="502"/>
      <c r="TBP304" s="502"/>
      <c r="TBQ304" s="502"/>
      <c r="TBR304" s="502"/>
      <c r="TBS304" s="502"/>
      <c r="TBT304" s="502"/>
      <c r="TBU304" s="502"/>
      <c r="TBV304" s="502"/>
      <c r="TBW304" s="502"/>
      <c r="TBX304" s="502"/>
      <c r="TBY304" s="502"/>
      <c r="TBZ304" s="502"/>
      <c r="TCA304" s="502"/>
      <c r="TCB304" s="502"/>
      <c r="TCC304" s="502"/>
      <c r="TCD304" s="502"/>
      <c r="TCE304" s="502"/>
      <c r="TCF304" s="502"/>
      <c r="TCG304" s="502"/>
      <c r="TCH304" s="502"/>
      <c r="TCI304" s="502"/>
      <c r="TCJ304" s="502"/>
      <c r="TCK304" s="502"/>
      <c r="TCL304" s="502"/>
      <c r="TCM304" s="502"/>
      <c r="TCN304" s="502"/>
      <c r="TCO304" s="502"/>
      <c r="TCP304" s="502"/>
      <c r="TCQ304" s="502"/>
      <c r="TCR304" s="502"/>
      <c r="TCS304" s="502"/>
      <c r="TCT304" s="502"/>
      <c r="TCU304" s="502"/>
      <c r="TCV304" s="502"/>
      <c r="TCW304" s="502"/>
      <c r="TCX304" s="502"/>
      <c r="TCY304" s="502"/>
      <c r="TCZ304" s="502"/>
      <c r="TDA304" s="502"/>
      <c r="TDB304" s="502"/>
      <c r="TDC304" s="502"/>
      <c r="TDD304" s="502"/>
      <c r="TDE304" s="502"/>
      <c r="TDF304" s="502"/>
      <c r="TDG304" s="502"/>
      <c r="TDH304" s="502"/>
      <c r="TDI304" s="502"/>
      <c r="TDJ304" s="502"/>
      <c r="TDK304" s="502"/>
      <c r="TDL304" s="502"/>
      <c r="TDM304" s="502"/>
      <c r="TDN304" s="502"/>
      <c r="TDO304" s="502"/>
      <c r="TDP304" s="502"/>
      <c r="TDQ304" s="502"/>
      <c r="TDR304" s="502"/>
      <c r="TDS304" s="502"/>
      <c r="TDT304" s="502"/>
      <c r="TDU304" s="502"/>
      <c r="TDV304" s="502"/>
      <c r="TDW304" s="502"/>
      <c r="TDX304" s="502"/>
      <c r="TDY304" s="502"/>
      <c r="TDZ304" s="502"/>
      <c r="TEA304" s="502"/>
      <c r="TEB304" s="502"/>
      <c r="TEC304" s="502"/>
      <c r="TED304" s="502"/>
      <c r="TEE304" s="502"/>
      <c r="TEF304" s="502"/>
      <c r="TEG304" s="502"/>
      <c r="TEH304" s="502"/>
      <c r="TEI304" s="502"/>
      <c r="TEJ304" s="502"/>
      <c r="TEK304" s="502"/>
      <c r="TEL304" s="502"/>
      <c r="TEM304" s="502"/>
      <c r="TEN304" s="502"/>
      <c r="TEO304" s="502"/>
      <c r="TEP304" s="502"/>
      <c r="TEQ304" s="502"/>
      <c r="TER304" s="502"/>
      <c r="TES304" s="502"/>
      <c r="TET304" s="502"/>
      <c r="TEU304" s="502"/>
      <c r="TEV304" s="502"/>
      <c r="TEW304" s="502"/>
      <c r="TEX304" s="502"/>
      <c r="TEY304" s="502"/>
      <c r="TEZ304" s="502"/>
      <c r="TFA304" s="502"/>
      <c r="TFB304" s="502"/>
      <c r="TFC304" s="502"/>
      <c r="TFD304" s="502"/>
      <c r="TFE304" s="502"/>
      <c r="TFF304" s="502"/>
      <c r="TFG304" s="502"/>
      <c r="TFH304" s="502"/>
      <c r="TFI304" s="502"/>
      <c r="TFJ304" s="502"/>
      <c r="TFK304" s="502"/>
      <c r="TFL304" s="502"/>
      <c r="TFM304" s="502"/>
      <c r="TFN304" s="502"/>
      <c r="TFO304" s="502"/>
      <c r="TFP304" s="502"/>
      <c r="TFQ304" s="502"/>
      <c r="TFR304" s="502"/>
      <c r="TFS304" s="502"/>
      <c r="TFT304" s="502"/>
      <c r="TFU304" s="502"/>
      <c r="TFV304" s="502"/>
      <c r="TFW304" s="502"/>
      <c r="TFX304" s="502"/>
      <c r="TFY304" s="502"/>
      <c r="TFZ304" s="502"/>
      <c r="TGA304" s="502"/>
      <c r="TGB304" s="502"/>
      <c r="TGC304" s="502"/>
      <c r="TGD304" s="502"/>
      <c r="TGE304" s="502"/>
      <c r="TGF304" s="502"/>
      <c r="TGG304" s="502"/>
      <c r="TGH304" s="502"/>
      <c r="TGI304" s="502"/>
      <c r="TGJ304" s="502"/>
      <c r="TGK304" s="502"/>
      <c r="TGL304" s="502"/>
      <c r="TGM304" s="502"/>
      <c r="TGN304" s="502"/>
      <c r="TGO304" s="502"/>
      <c r="TGP304" s="502"/>
      <c r="TGQ304" s="502"/>
      <c r="TGR304" s="502"/>
      <c r="TGS304" s="502"/>
      <c r="TGT304" s="502"/>
      <c r="TGU304" s="502"/>
      <c r="TGV304" s="502"/>
      <c r="TGW304" s="502"/>
      <c r="TGX304" s="502"/>
      <c r="TGY304" s="502"/>
      <c r="TGZ304" s="502"/>
      <c r="THA304" s="502"/>
      <c r="THB304" s="502"/>
      <c r="THC304" s="502"/>
      <c r="THD304" s="502"/>
      <c r="THE304" s="502"/>
      <c r="THF304" s="502"/>
      <c r="THG304" s="502"/>
      <c r="THH304" s="502"/>
      <c r="THI304" s="502"/>
      <c r="THJ304" s="502"/>
      <c r="THK304" s="502"/>
      <c r="THL304" s="502"/>
      <c r="THM304" s="502"/>
      <c r="THN304" s="502"/>
      <c r="THO304" s="502"/>
      <c r="THP304" s="502"/>
      <c r="THQ304" s="502"/>
      <c r="THR304" s="502"/>
      <c r="THS304" s="502"/>
      <c r="THT304" s="502"/>
      <c r="THU304" s="502"/>
      <c r="THV304" s="502"/>
      <c r="THW304" s="502"/>
      <c r="THX304" s="502"/>
      <c r="THY304" s="502"/>
      <c r="THZ304" s="502"/>
      <c r="TIA304" s="502"/>
      <c r="TIB304" s="502"/>
      <c r="TIC304" s="502"/>
      <c r="TID304" s="502"/>
      <c r="TIE304" s="502"/>
      <c r="TIF304" s="502"/>
      <c r="TIG304" s="502"/>
      <c r="TIH304" s="502"/>
      <c r="TII304" s="502"/>
      <c r="TIJ304" s="502"/>
      <c r="TIK304" s="502"/>
      <c r="TIL304" s="502"/>
      <c r="TIM304" s="502"/>
      <c r="TIN304" s="502"/>
      <c r="TIO304" s="502"/>
      <c r="TIP304" s="502"/>
      <c r="TIQ304" s="502"/>
      <c r="TIR304" s="502"/>
      <c r="TIS304" s="502"/>
      <c r="TIT304" s="502"/>
      <c r="TIU304" s="502"/>
      <c r="TIV304" s="502"/>
      <c r="TIW304" s="502"/>
      <c r="TIX304" s="502"/>
      <c r="TIY304" s="502"/>
      <c r="TIZ304" s="502"/>
      <c r="TJA304" s="502"/>
      <c r="TJB304" s="502"/>
      <c r="TJC304" s="502"/>
      <c r="TJD304" s="502"/>
      <c r="TJE304" s="502"/>
      <c r="TJF304" s="502"/>
      <c r="TJG304" s="502"/>
      <c r="TJH304" s="502"/>
      <c r="TJI304" s="502"/>
      <c r="TJJ304" s="502"/>
      <c r="TJK304" s="502"/>
      <c r="TJL304" s="502"/>
      <c r="TJM304" s="502"/>
      <c r="TJN304" s="502"/>
      <c r="TJO304" s="502"/>
      <c r="TJP304" s="502"/>
      <c r="TJQ304" s="502"/>
      <c r="TJR304" s="502"/>
      <c r="TJS304" s="502"/>
      <c r="TJT304" s="502"/>
      <c r="TJU304" s="502"/>
      <c r="TJV304" s="502"/>
      <c r="TJW304" s="502"/>
      <c r="TJX304" s="502"/>
      <c r="TJY304" s="502"/>
      <c r="TJZ304" s="502"/>
      <c r="TKA304" s="502"/>
      <c r="TKB304" s="502"/>
      <c r="TKC304" s="502"/>
      <c r="TKD304" s="502"/>
      <c r="TKE304" s="502"/>
      <c r="TKF304" s="502"/>
      <c r="TKG304" s="502"/>
      <c r="TKH304" s="502"/>
      <c r="TKI304" s="502"/>
      <c r="TKJ304" s="502"/>
      <c r="TKK304" s="502"/>
      <c r="TKL304" s="502"/>
      <c r="TKM304" s="502"/>
      <c r="TKN304" s="502"/>
      <c r="TKO304" s="502"/>
      <c r="TKP304" s="502"/>
      <c r="TKQ304" s="502"/>
      <c r="TKR304" s="502"/>
      <c r="TKS304" s="502"/>
      <c r="TKT304" s="502"/>
      <c r="TKU304" s="502"/>
      <c r="TKV304" s="502"/>
      <c r="TKW304" s="502"/>
      <c r="TKX304" s="502"/>
      <c r="TKY304" s="502"/>
      <c r="TKZ304" s="502"/>
      <c r="TLA304" s="502"/>
      <c r="TLB304" s="502"/>
      <c r="TLC304" s="502"/>
      <c r="TLD304" s="502"/>
      <c r="TLE304" s="502"/>
      <c r="TLF304" s="502"/>
      <c r="TLG304" s="502"/>
      <c r="TLH304" s="502"/>
      <c r="TLI304" s="502"/>
      <c r="TLJ304" s="502"/>
      <c r="TLK304" s="502"/>
      <c r="TLL304" s="502"/>
      <c r="TLM304" s="502"/>
      <c r="TLN304" s="502"/>
      <c r="TLO304" s="502"/>
      <c r="TLP304" s="502"/>
      <c r="TLQ304" s="502"/>
      <c r="TLR304" s="502"/>
      <c r="TLS304" s="502"/>
      <c r="TLT304" s="502"/>
      <c r="TLU304" s="502"/>
      <c r="TLV304" s="502"/>
      <c r="TLW304" s="502"/>
      <c r="TLX304" s="502"/>
      <c r="TLY304" s="502"/>
      <c r="TLZ304" s="502"/>
      <c r="TMA304" s="502"/>
      <c r="TMB304" s="502"/>
      <c r="TMC304" s="502"/>
      <c r="TMD304" s="502"/>
      <c r="TME304" s="502"/>
      <c r="TMF304" s="502"/>
      <c r="TMG304" s="502"/>
      <c r="TMH304" s="502"/>
      <c r="TMI304" s="502"/>
      <c r="TMJ304" s="502"/>
      <c r="TMK304" s="502"/>
      <c r="TML304" s="502"/>
      <c r="TMM304" s="502"/>
      <c r="TMN304" s="502"/>
      <c r="TMO304" s="502"/>
      <c r="TMP304" s="502"/>
      <c r="TMQ304" s="502"/>
      <c r="TMR304" s="502"/>
      <c r="TMS304" s="502"/>
      <c r="TMT304" s="502"/>
      <c r="TMU304" s="502"/>
      <c r="TMV304" s="502"/>
      <c r="TMW304" s="502"/>
      <c r="TMX304" s="502"/>
      <c r="TMY304" s="502"/>
      <c r="TMZ304" s="502"/>
      <c r="TNA304" s="502"/>
      <c r="TNB304" s="502"/>
      <c r="TNC304" s="502"/>
      <c r="TND304" s="502"/>
      <c r="TNE304" s="502"/>
      <c r="TNF304" s="502"/>
      <c r="TNG304" s="502"/>
      <c r="TNH304" s="502"/>
      <c r="TNI304" s="502"/>
      <c r="TNJ304" s="502"/>
      <c r="TNK304" s="502"/>
      <c r="TNL304" s="502"/>
      <c r="TNM304" s="502"/>
      <c r="TNN304" s="502"/>
      <c r="TNO304" s="502"/>
      <c r="TNP304" s="502"/>
      <c r="TNQ304" s="502"/>
      <c r="TNR304" s="502"/>
      <c r="TNS304" s="502"/>
      <c r="TNT304" s="502"/>
      <c r="TNU304" s="502"/>
      <c r="TNV304" s="502"/>
      <c r="TNW304" s="502"/>
      <c r="TNX304" s="502"/>
      <c r="TNY304" s="502"/>
      <c r="TNZ304" s="502"/>
      <c r="TOA304" s="502"/>
      <c r="TOB304" s="502"/>
      <c r="TOC304" s="502"/>
      <c r="TOD304" s="502"/>
      <c r="TOE304" s="502"/>
      <c r="TOF304" s="502"/>
      <c r="TOG304" s="502"/>
      <c r="TOH304" s="502"/>
      <c r="TOI304" s="502"/>
      <c r="TOJ304" s="502"/>
      <c r="TOK304" s="502"/>
      <c r="TOL304" s="502"/>
      <c r="TOM304" s="502"/>
      <c r="TON304" s="502"/>
      <c r="TOO304" s="502"/>
      <c r="TOP304" s="502"/>
      <c r="TOQ304" s="502"/>
      <c r="TOR304" s="502"/>
      <c r="TOS304" s="502"/>
      <c r="TOT304" s="502"/>
      <c r="TOU304" s="502"/>
      <c r="TOV304" s="502"/>
      <c r="TOW304" s="502"/>
      <c r="TOX304" s="502"/>
      <c r="TOY304" s="502"/>
      <c r="TOZ304" s="502"/>
      <c r="TPA304" s="502"/>
      <c r="TPB304" s="502"/>
      <c r="TPC304" s="502"/>
      <c r="TPD304" s="502"/>
      <c r="TPE304" s="502"/>
      <c r="TPF304" s="502"/>
      <c r="TPG304" s="502"/>
      <c r="TPH304" s="502"/>
      <c r="TPI304" s="502"/>
      <c r="TPJ304" s="502"/>
      <c r="TPK304" s="502"/>
      <c r="TPL304" s="502"/>
      <c r="TPM304" s="502"/>
      <c r="TPN304" s="502"/>
      <c r="TPO304" s="502"/>
      <c r="TPP304" s="502"/>
      <c r="TPQ304" s="502"/>
      <c r="TPR304" s="502"/>
      <c r="TPS304" s="502"/>
      <c r="TPT304" s="502"/>
      <c r="TPU304" s="502"/>
      <c r="TPV304" s="502"/>
      <c r="TPW304" s="502"/>
      <c r="TPX304" s="502"/>
      <c r="TPY304" s="502"/>
      <c r="TPZ304" s="502"/>
      <c r="TQA304" s="502"/>
      <c r="TQB304" s="502"/>
      <c r="TQC304" s="502"/>
      <c r="TQD304" s="502"/>
      <c r="TQE304" s="502"/>
      <c r="TQF304" s="502"/>
      <c r="TQG304" s="502"/>
      <c r="TQH304" s="502"/>
      <c r="TQI304" s="502"/>
      <c r="TQJ304" s="502"/>
      <c r="TQK304" s="502"/>
      <c r="TQL304" s="502"/>
      <c r="TQM304" s="502"/>
      <c r="TQN304" s="502"/>
      <c r="TQO304" s="502"/>
      <c r="TQP304" s="502"/>
      <c r="TQQ304" s="502"/>
      <c r="TQR304" s="502"/>
      <c r="TQS304" s="502"/>
      <c r="TQT304" s="502"/>
      <c r="TQU304" s="502"/>
      <c r="TQV304" s="502"/>
      <c r="TQW304" s="502"/>
      <c r="TQX304" s="502"/>
      <c r="TQY304" s="502"/>
      <c r="TQZ304" s="502"/>
      <c r="TRA304" s="502"/>
      <c r="TRB304" s="502"/>
      <c r="TRC304" s="502"/>
      <c r="TRD304" s="502"/>
      <c r="TRE304" s="502"/>
      <c r="TRF304" s="502"/>
      <c r="TRG304" s="502"/>
      <c r="TRH304" s="502"/>
      <c r="TRI304" s="502"/>
      <c r="TRJ304" s="502"/>
      <c r="TRK304" s="502"/>
      <c r="TRL304" s="502"/>
      <c r="TRM304" s="502"/>
      <c r="TRN304" s="502"/>
      <c r="TRO304" s="502"/>
      <c r="TRP304" s="502"/>
      <c r="TRQ304" s="502"/>
      <c r="TRR304" s="502"/>
      <c r="TRS304" s="502"/>
      <c r="TRT304" s="502"/>
      <c r="TRU304" s="502"/>
      <c r="TRV304" s="502"/>
      <c r="TRW304" s="502"/>
      <c r="TRX304" s="502"/>
      <c r="TRY304" s="502"/>
      <c r="TRZ304" s="502"/>
      <c r="TSA304" s="502"/>
      <c r="TSB304" s="502"/>
      <c r="TSC304" s="502"/>
      <c r="TSD304" s="502"/>
      <c r="TSE304" s="502"/>
      <c r="TSF304" s="502"/>
      <c r="TSG304" s="502"/>
      <c r="TSH304" s="502"/>
      <c r="TSI304" s="502"/>
      <c r="TSJ304" s="502"/>
      <c r="TSK304" s="502"/>
      <c r="TSL304" s="502"/>
      <c r="TSM304" s="502"/>
      <c r="TSN304" s="502"/>
      <c r="TSO304" s="502"/>
      <c r="TSP304" s="502"/>
      <c r="TSQ304" s="502"/>
      <c r="TSR304" s="502"/>
      <c r="TSS304" s="502"/>
      <c r="TST304" s="502"/>
      <c r="TSU304" s="502"/>
      <c r="TSV304" s="502"/>
      <c r="TSW304" s="502"/>
      <c r="TSX304" s="502"/>
      <c r="TSY304" s="502"/>
      <c r="TSZ304" s="502"/>
      <c r="TTA304" s="502"/>
      <c r="TTB304" s="502"/>
      <c r="TTC304" s="502"/>
      <c r="TTD304" s="502"/>
      <c r="TTE304" s="502"/>
      <c r="TTF304" s="502"/>
      <c r="TTG304" s="502"/>
      <c r="TTH304" s="502"/>
      <c r="TTI304" s="502"/>
      <c r="TTJ304" s="502"/>
      <c r="TTK304" s="502"/>
      <c r="TTL304" s="502"/>
      <c r="TTM304" s="502"/>
      <c r="TTN304" s="502"/>
      <c r="TTO304" s="502"/>
      <c r="TTP304" s="502"/>
      <c r="TTQ304" s="502"/>
      <c r="TTR304" s="502"/>
      <c r="TTS304" s="502"/>
      <c r="TTT304" s="502"/>
      <c r="TTU304" s="502"/>
      <c r="TTV304" s="502"/>
      <c r="TTW304" s="502"/>
      <c r="TTX304" s="502"/>
      <c r="TTY304" s="502"/>
      <c r="TTZ304" s="502"/>
      <c r="TUA304" s="502"/>
      <c r="TUB304" s="502"/>
      <c r="TUC304" s="502"/>
      <c r="TUD304" s="502"/>
      <c r="TUE304" s="502"/>
      <c r="TUF304" s="502"/>
      <c r="TUG304" s="502"/>
      <c r="TUH304" s="502"/>
      <c r="TUI304" s="502"/>
      <c r="TUJ304" s="502"/>
      <c r="TUK304" s="502"/>
      <c r="TUL304" s="502"/>
      <c r="TUM304" s="502"/>
      <c r="TUN304" s="502"/>
      <c r="TUO304" s="502"/>
      <c r="TUP304" s="502"/>
      <c r="TUQ304" s="502"/>
      <c r="TUR304" s="502"/>
      <c r="TUS304" s="502"/>
      <c r="TUT304" s="502"/>
      <c r="TUU304" s="502"/>
      <c r="TUV304" s="502"/>
      <c r="TUW304" s="502"/>
      <c r="TUX304" s="502"/>
      <c r="TUY304" s="502"/>
      <c r="TUZ304" s="502"/>
      <c r="TVA304" s="502"/>
      <c r="TVB304" s="502"/>
      <c r="TVC304" s="502"/>
      <c r="TVD304" s="502"/>
      <c r="TVE304" s="502"/>
      <c r="TVF304" s="502"/>
      <c r="TVG304" s="502"/>
      <c r="TVH304" s="502"/>
      <c r="TVI304" s="502"/>
      <c r="TVJ304" s="502"/>
      <c r="TVK304" s="502"/>
      <c r="TVL304" s="502"/>
      <c r="TVM304" s="502"/>
      <c r="TVN304" s="502"/>
      <c r="TVO304" s="502"/>
      <c r="TVP304" s="502"/>
      <c r="TVQ304" s="502"/>
      <c r="TVR304" s="502"/>
      <c r="TVS304" s="502"/>
      <c r="TVT304" s="502"/>
      <c r="TVU304" s="502"/>
      <c r="TVV304" s="502"/>
      <c r="TVW304" s="502"/>
      <c r="TVX304" s="502"/>
      <c r="TVY304" s="502"/>
      <c r="TVZ304" s="502"/>
      <c r="TWA304" s="502"/>
      <c r="TWB304" s="502"/>
      <c r="TWC304" s="502"/>
      <c r="TWD304" s="502"/>
      <c r="TWE304" s="502"/>
      <c r="TWF304" s="502"/>
      <c r="TWG304" s="502"/>
      <c r="TWH304" s="502"/>
      <c r="TWI304" s="502"/>
      <c r="TWJ304" s="502"/>
      <c r="TWK304" s="502"/>
      <c r="TWL304" s="502"/>
      <c r="TWM304" s="502"/>
      <c r="TWN304" s="502"/>
      <c r="TWO304" s="502"/>
      <c r="TWP304" s="502"/>
      <c r="TWQ304" s="502"/>
      <c r="TWR304" s="502"/>
      <c r="TWS304" s="502"/>
      <c r="TWT304" s="502"/>
      <c r="TWU304" s="502"/>
      <c r="TWV304" s="502"/>
      <c r="TWW304" s="502"/>
      <c r="TWX304" s="502"/>
      <c r="TWY304" s="502"/>
      <c r="TWZ304" s="502"/>
      <c r="TXA304" s="502"/>
      <c r="TXB304" s="502"/>
      <c r="TXC304" s="502"/>
      <c r="TXD304" s="502"/>
      <c r="TXE304" s="502"/>
      <c r="TXF304" s="502"/>
      <c r="TXG304" s="502"/>
      <c r="TXH304" s="502"/>
      <c r="TXI304" s="502"/>
      <c r="TXJ304" s="502"/>
      <c r="TXK304" s="502"/>
      <c r="TXL304" s="502"/>
      <c r="TXM304" s="502"/>
      <c r="TXN304" s="502"/>
      <c r="TXO304" s="502"/>
      <c r="TXP304" s="502"/>
      <c r="TXQ304" s="502"/>
      <c r="TXR304" s="502"/>
      <c r="TXS304" s="502"/>
      <c r="TXT304" s="502"/>
      <c r="TXU304" s="502"/>
      <c r="TXV304" s="502"/>
      <c r="TXW304" s="502"/>
      <c r="TXX304" s="502"/>
      <c r="TXY304" s="502"/>
      <c r="TXZ304" s="502"/>
      <c r="TYA304" s="502"/>
      <c r="TYB304" s="502"/>
      <c r="TYC304" s="502"/>
      <c r="TYD304" s="502"/>
      <c r="TYE304" s="502"/>
      <c r="TYF304" s="502"/>
      <c r="TYG304" s="502"/>
      <c r="TYH304" s="502"/>
      <c r="TYI304" s="502"/>
      <c r="TYJ304" s="502"/>
      <c r="TYK304" s="502"/>
      <c r="TYL304" s="502"/>
      <c r="TYM304" s="502"/>
      <c r="TYN304" s="502"/>
      <c r="TYO304" s="502"/>
      <c r="TYP304" s="502"/>
      <c r="TYQ304" s="502"/>
      <c r="TYR304" s="502"/>
      <c r="TYS304" s="502"/>
      <c r="TYT304" s="502"/>
      <c r="TYU304" s="502"/>
      <c r="TYV304" s="502"/>
      <c r="TYW304" s="502"/>
      <c r="TYX304" s="502"/>
      <c r="TYY304" s="502"/>
      <c r="TYZ304" s="502"/>
      <c r="TZA304" s="502"/>
      <c r="TZB304" s="502"/>
      <c r="TZC304" s="502"/>
      <c r="TZD304" s="502"/>
      <c r="TZE304" s="502"/>
      <c r="TZF304" s="502"/>
      <c r="TZG304" s="502"/>
      <c r="TZH304" s="502"/>
      <c r="TZI304" s="502"/>
      <c r="TZJ304" s="502"/>
      <c r="TZK304" s="502"/>
      <c r="TZL304" s="502"/>
      <c r="TZM304" s="502"/>
      <c r="TZN304" s="502"/>
      <c r="TZO304" s="502"/>
      <c r="TZP304" s="502"/>
      <c r="TZQ304" s="502"/>
      <c r="TZR304" s="502"/>
      <c r="TZS304" s="502"/>
      <c r="TZT304" s="502"/>
      <c r="TZU304" s="502"/>
      <c r="TZV304" s="502"/>
      <c r="TZW304" s="502"/>
      <c r="TZX304" s="502"/>
      <c r="TZY304" s="502"/>
      <c r="TZZ304" s="502"/>
      <c r="UAA304" s="502"/>
      <c r="UAB304" s="502"/>
      <c r="UAC304" s="502"/>
      <c r="UAD304" s="502"/>
      <c r="UAE304" s="502"/>
      <c r="UAF304" s="502"/>
      <c r="UAG304" s="502"/>
      <c r="UAH304" s="502"/>
      <c r="UAI304" s="502"/>
      <c r="UAJ304" s="502"/>
      <c r="UAK304" s="502"/>
      <c r="UAL304" s="502"/>
      <c r="UAM304" s="502"/>
      <c r="UAN304" s="502"/>
      <c r="UAO304" s="502"/>
      <c r="UAP304" s="502"/>
      <c r="UAQ304" s="502"/>
      <c r="UAR304" s="502"/>
      <c r="UAS304" s="502"/>
      <c r="UAT304" s="502"/>
      <c r="UAU304" s="502"/>
      <c r="UAV304" s="502"/>
      <c r="UAW304" s="502"/>
      <c r="UAX304" s="502"/>
      <c r="UAY304" s="502"/>
      <c r="UAZ304" s="502"/>
      <c r="UBA304" s="502"/>
      <c r="UBB304" s="502"/>
      <c r="UBC304" s="502"/>
      <c r="UBD304" s="502"/>
      <c r="UBE304" s="502"/>
      <c r="UBF304" s="502"/>
      <c r="UBG304" s="502"/>
      <c r="UBH304" s="502"/>
      <c r="UBI304" s="502"/>
      <c r="UBJ304" s="502"/>
      <c r="UBK304" s="502"/>
      <c r="UBL304" s="502"/>
      <c r="UBM304" s="502"/>
      <c r="UBN304" s="502"/>
      <c r="UBO304" s="502"/>
      <c r="UBP304" s="502"/>
      <c r="UBQ304" s="502"/>
      <c r="UBR304" s="502"/>
      <c r="UBS304" s="502"/>
      <c r="UBT304" s="502"/>
      <c r="UBU304" s="502"/>
      <c r="UBV304" s="502"/>
      <c r="UBW304" s="502"/>
      <c r="UBX304" s="502"/>
      <c r="UBY304" s="502"/>
      <c r="UBZ304" s="502"/>
      <c r="UCA304" s="502"/>
      <c r="UCB304" s="502"/>
      <c r="UCC304" s="502"/>
      <c r="UCD304" s="502"/>
      <c r="UCE304" s="502"/>
      <c r="UCF304" s="502"/>
      <c r="UCG304" s="502"/>
      <c r="UCH304" s="502"/>
      <c r="UCI304" s="502"/>
      <c r="UCJ304" s="502"/>
      <c r="UCK304" s="502"/>
      <c r="UCL304" s="502"/>
      <c r="UCM304" s="502"/>
      <c r="UCN304" s="502"/>
      <c r="UCO304" s="502"/>
      <c r="UCP304" s="502"/>
      <c r="UCQ304" s="502"/>
      <c r="UCR304" s="502"/>
      <c r="UCS304" s="502"/>
      <c r="UCT304" s="502"/>
      <c r="UCU304" s="502"/>
      <c r="UCV304" s="502"/>
      <c r="UCW304" s="502"/>
      <c r="UCX304" s="502"/>
      <c r="UCY304" s="502"/>
      <c r="UCZ304" s="502"/>
      <c r="UDA304" s="502"/>
      <c r="UDB304" s="502"/>
      <c r="UDC304" s="502"/>
      <c r="UDD304" s="502"/>
      <c r="UDE304" s="502"/>
      <c r="UDF304" s="502"/>
      <c r="UDG304" s="502"/>
      <c r="UDH304" s="502"/>
      <c r="UDI304" s="502"/>
      <c r="UDJ304" s="502"/>
      <c r="UDK304" s="502"/>
      <c r="UDL304" s="502"/>
      <c r="UDM304" s="502"/>
      <c r="UDN304" s="502"/>
      <c r="UDO304" s="502"/>
      <c r="UDP304" s="502"/>
      <c r="UDQ304" s="502"/>
      <c r="UDR304" s="502"/>
      <c r="UDS304" s="502"/>
      <c r="UDT304" s="502"/>
      <c r="UDU304" s="502"/>
      <c r="UDV304" s="502"/>
      <c r="UDW304" s="502"/>
      <c r="UDX304" s="502"/>
      <c r="UDY304" s="502"/>
      <c r="UDZ304" s="502"/>
      <c r="UEA304" s="502"/>
      <c r="UEB304" s="502"/>
      <c r="UEC304" s="502"/>
      <c r="UED304" s="502"/>
      <c r="UEE304" s="502"/>
      <c r="UEF304" s="502"/>
      <c r="UEG304" s="502"/>
      <c r="UEH304" s="502"/>
      <c r="UEI304" s="502"/>
      <c r="UEJ304" s="502"/>
      <c r="UEK304" s="502"/>
      <c r="UEL304" s="502"/>
      <c r="UEM304" s="502"/>
      <c r="UEN304" s="502"/>
      <c r="UEO304" s="502"/>
      <c r="UEP304" s="502"/>
      <c r="UEQ304" s="502"/>
      <c r="UER304" s="502"/>
      <c r="UES304" s="502"/>
      <c r="UET304" s="502"/>
      <c r="UEU304" s="502"/>
      <c r="UEV304" s="502"/>
      <c r="UEW304" s="502"/>
      <c r="UEX304" s="502"/>
      <c r="UEY304" s="502"/>
      <c r="UEZ304" s="502"/>
      <c r="UFA304" s="502"/>
      <c r="UFB304" s="502"/>
      <c r="UFC304" s="502"/>
      <c r="UFD304" s="502"/>
      <c r="UFE304" s="502"/>
      <c r="UFF304" s="502"/>
      <c r="UFG304" s="502"/>
      <c r="UFH304" s="502"/>
      <c r="UFI304" s="502"/>
      <c r="UFJ304" s="502"/>
      <c r="UFK304" s="502"/>
      <c r="UFL304" s="502"/>
      <c r="UFM304" s="502"/>
      <c r="UFN304" s="502"/>
      <c r="UFO304" s="502"/>
      <c r="UFP304" s="502"/>
      <c r="UFQ304" s="502"/>
      <c r="UFR304" s="502"/>
      <c r="UFS304" s="502"/>
      <c r="UFT304" s="502"/>
      <c r="UFU304" s="502"/>
      <c r="UFV304" s="502"/>
      <c r="UFW304" s="502"/>
      <c r="UFX304" s="502"/>
      <c r="UFY304" s="502"/>
      <c r="UFZ304" s="502"/>
      <c r="UGA304" s="502"/>
      <c r="UGB304" s="502"/>
      <c r="UGC304" s="502"/>
      <c r="UGD304" s="502"/>
      <c r="UGE304" s="502"/>
      <c r="UGF304" s="502"/>
      <c r="UGG304" s="502"/>
      <c r="UGH304" s="502"/>
      <c r="UGI304" s="502"/>
      <c r="UGJ304" s="502"/>
      <c r="UGK304" s="502"/>
      <c r="UGL304" s="502"/>
      <c r="UGM304" s="502"/>
      <c r="UGN304" s="502"/>
      <c r="UGO304" s="502"/>
      <c r="UGP304" s="502"/>
      <c r="UGQ304" s="502"/>
      <c r="UGR304" s="502"/>
      <c r="UGS304" s="502"/>
      <c r="UGT304" s="502"/>
      <c r="UGU304" s="502"/>
      <c r="UGV304" s="502"/>
      <c r="UGW304" s="502"/>
      <c r="UGX304" s="502"/>
      <c r="UGY304" s="502"/>
      <c r="UGZ304" s="502"/>
      <c r="UHA304" s="502"/>
      <c r="UHB304" s="502"/>
      <c r="UHC304" s="502"/>
      <c r="UHD304" s="502"/>
      <c r="UHE304" s="502"/>
      <c r="UHF304" s="502"/>
      <c r="UHG304" s="502"/>
      <c r="UHH304" s="502"/>
      <c r="UHI304" s="502"/>
      <c r="UHJ304" s="502"/>
      <c r="UHK304" s="502"/>
      <c r="UHL304" s="502"/>
      <c r="UHM304" s="502"/>
      <c r="UHN304" s="502"/>
      <c r="UHO304" s="502"/>
      <c r="UHP304" s="502"/>
      <c r="UHQ304" s="502"/>
      <c r="UHR304" s="502"/>
      <c r="UHS304" s="502"/>
      <c r="UHT304" s="502"/>
      <c r="UHU304" s="502"/>
      <c r="UHV304" s="502"/>
      <c r="UHW304" s="502"/>
      <c r="UHX304" s="502"/>
      <c r="UHY304" s="502"/>
      <c r="UHZ304" s="502"/>
      <c r="UIA304" s="502"/>
      <c r="UIB304" s="502"/>
      <c r="UIC304" s="502"/>
      <c r="UID304" s="502"/>
      <c r="UIE304" s="502"/>
      <c r="UIF304" s="502"/>
      <c r="UIG304" s="502"/>
      <c r="UIH304" s="502"/>
      <c r="UII304" s="502"/>
      <c r="UIJ304" s="502"/>
      <c r="UIK304" s="502"/>
      <c r="UIL304" s="502"/>
      <c r="UIM304" s="502"/>
      <c r="UIN304" s="502"/>
      <c r="UIO304" s="502"/>
      <c r="UIP304" s="502"/>
      <c r="UIQ304" s="502"/>
      <c r="UIR304" s="502"/>
      <c r="UIS304" s="502"/>
      <c r="UIT304" s="502"/>
      <c r="UIU304" s="502"/>
      <c r="UIV304" s="502"/>
      <c r="UIW304" s="502"/>
      <c r="UIX304" s="502"/>
      <c r="UIY304" s="502"/>
      <c r="UIZ304" s="502"/>
      <c r="UJA304" s="502"/>
      <c r="UJB304" s="502"/>
      <c r="UJC304" s="502"/>
      <c r="UJD304" s="502"/>
      <c r="UJE304" s="502"/>
      <c r="UJF304" s="502"/>
      <c r="UJG304" s="502"/>
      <c r="UJH304" s="502"/>
      <c r="UJI304" s="502"/>
      <c r="UJJ304" s="502"/>
      <c r="UJK304" s="502"/>
      <c r="UJL304" s="502"/>
      <c r="UJM304" s="502"/>
      <c r="UJN304" s="502"/>
      <c r="UJO304" s="502"/>
      <c r="UJP304" s="502"/>
      <c r="UJQ304" s="502"/>
      <c r="UJR304" s="502"/>
      <c r="UJS304" s="502"/>
      <c r="UJT304" s="502"/>
      <c r="UJU304" s="502"/>
      <c r="UJV304" s="502"/>
      <c r="UJW304" s="502"/>
      <c r="UJX304" s="502"/>
      <c r="UJY304" s="502"/>
      <c r="UJZ304" s="502"/>
      <c r="UKA304" s="502"/>
      <c r="UKB304" s="502"/>
      <c r="UKC304" s="502"/>
      <c r="UKD304" s="502"/>
      <c r="UKE304" s="502"/>
      <c r="UKF304" s="502"/>
      <c r="UKG304" s="502"/>
      <c r="UKH304" s="502"/>
      <c r="UKI304" s="502"/>
      <c r="UKJ304" s="502"/>
      <c r="UKK304" s="502"/>
      <c r="UKL304" s="502"/>
      <c r="UKM304" s="502"/>
      <c r="UKN304" s="502"/>
      <c r="UKO304" s="502"/>
      <c r="UKP304" s="502"/>
      <c r="UKQ304" s="502"/>
      <c r="UKR304" s="502"/>
      <c r="UKS304" s="502"/>
      <c r="UKT304" s="502"/>
      <c r="UKU304" s="502"/>
      <c r="UKV304" s="502"/>
      <c r="UKW304" s="502"/>
      <c r="UKX304" s="502"/>
      <c r="UKY304" s="502"/>
      <c r="UKZ304" s="502"/>
      <c r="ULA304" s="502"/>
      <c r="ULB304" s="502"/>
      <c r="ULC304" s="502"/>
      <c r="ULD304" s="502"/>
      <c r="ULE304" s="502"/>
      <c r="ULF304" s="502"/>
      <c r="ULG304" s="502"/>
      <c r="ULH304" s="502"/>
      <c r="ULI304" s="502"/>
      <c r="ULJ304" s="502"/>
      <c r="ULK304" s="502"/>
      <c r="ULL304" s="502"/>
      <c r="ULM304" s="502"/>
      <c r="ULN304" s="502"/>
      <c r="ULO304" s="502"/>
      <c r="ULP304" s="502"/>
      <c r="ULQ304" s="502"/>
      <c r="ULR304" s="502"/>
      <c r="ULS304" s="502"/>
      <c r="ULT304" s="502"/>
      <c r="ULU304" s="502"/>
      <c r="ULV304" s="502"/>
      <c r="ULW304" s="502"/>
      <c r="ULX304" s="502"/>
      <c r="ULY304" s="502"/>
      <c r="ULZ304" s="502"/>
      <c r="UMA304" s="502"/>
      <c r="UMB304" s="502"/>
      <c r="UMC304" s="502"/>
      <c r="UMD304" s="502"/>
      <c r="UME304" s="502"/>
      <c r="UMF304" s="502"/>
      <c r="UMG304" s="502"/>
      <c r="UMH304" s="502"/>
      <c r="UMI304" s="502"/>
      <c r="UMJ304" s="502"/>
      <c r="UMK304" s="502"/>
      <c r="UML304" s="502"/>
      <c r="UMM304" s="502"/>
      <c r="UMN304" s="502"/>
      <c r="UMO304" s="502"/>
      <c r="UMP304" s="502"/>
      <c r="UMQ304" s="502"/>
      <c r="UMR304" s="502"/>
      <c r="UMS304" s="502"/>
      <c r="UMT304" s="502"/>
      <c r="UMU304" s="502"/>
      <c r="UMV304" s="502"/>
      <c r="UMW304" s="502"/>
      <c r="UMX304" s="502"/>
      <c r="UMY304" s="502"/>
      <c r="UMZ304" s="502"/>
      <c r="UNA304" s="502"/>
      <c r="UNB304" s="502"/>
      <c r="UNC304" s="502"/>
      <c r="UND304" s="502"/>
      <c r="UNE304" s="502"/>
      <c r="UNF304" s="502"/>
      <c r="UNG304" s="502"/>
      <c r="UNH304" s="502"/>
      <c r="UNI304" s="502"/>
      <c r="UNJ304" s="502"/>
      <c r="UNK304" s="502"/>
      <c r="UNL304" s="502"/>
      <c r="UNM304" s="502"/>
      <c r="UNN304" s="502"/>
      <c r="UNO304" s="502"/>
      <c r="UNP304" s="502"/>
      <c r="UNQ304" s="502"/>
      <c r="UNR304" s="502"/>
      <c r="UNS304" s="502"/>
      <c r="UNT304" s="502"/>
      <c r="UNU304" s="502"/>
      <c r="UNV304" s="502"/>
      <c r="UNW304" s="502"/>
      <c r="UNX304" s="502"/>
      <c r="UNY304" s="502"/>
      <c r="UNZ304" s="502"/>
      <c r="UOA304" s="502"/>
      <c r="UOB304" s="502"/>
      <c r="UOC304" s="502"/>
      <c r="UOD304" s="502"/>
      <c r="UOE304" s="502"/>
      <c r="UOF304" s="502"/>
      <c r="UOG304" s="502"/>
      <c r="UOH304" s="502"/>
      <c r="UOI304" s="502"/>
      <c r="UOJ304" s="502"/>
      <c r="UOK304" s="502"/>
      <c r="UOL304" s="502"/>
      <c r="UOM304" s="502"/>
      <c r="UON304" s="502"/>
      <c r="UOO304" s="502"/>
      <c r="UOP304" s="502"/>
      <c r="UOQ304" s="502"/>
      <c r="UOR304" s="502"/>
      <c r="UOS304" s="502"/>
      <c r="UOT304" s="502"/>
      <c r="UOU304" s="502"/>
      <c r="UOV304" s="502"/>
      <c r="UOW304" s="502"/>
      <c r="UOX304" s="502"/>
      <c r="UOY304" s="502"/>
      <c r="UOZ304" s="502"/>
      <c r="UPA304" s="502"/>
      <c r="UPB304" s="502"/>
      <c r="UPC304" s="502"/>
      <c r="UPD304" s="502"/>
      <c r="UPE304" s="502"/>
      <c r="UPF304" s="502"/>
      <c r="UPG304" s="502"/>
      <c r="UPH304" s="502"/>
      <c r="UPI304" s="502"/>
      <c r="UPJ304" s="502"/>
      <c r="UPK304" s="502"/>
      <c r="UPL304" s="502"/>
      <c r="UPM304" s="502"/>
      <c r="UPN304" s="502"/>
      <c r="UPO304" s="502"/>
      <c r="UPP304" s="502"/>
      <c r="UPQ304" s="502"/>
      <c r="UPR304" s="502"/>
      <c r="UPS304" s="502"/>
      <c r="UPT304" s="502"/>
      <c r="UPU304" s="502"/>
      <c r="UPV304" s="502"/>
      <c r="UPW304" s="502"/>
      <c r="UPX304" s="502"/>
      <c r="UPY304" s="502"/>
      <c r="UPZ304" s="502"/>
      <c r="UQA304" s="502"/>
      <c r="UQB304" s="502"/>
      <c r="UQC304" s="502"/>
      <c r="UQD304" s="502"/>
      <c r="UQE304" s="502"/>
      <c r="UQF304" s="502"/>
      <c r="UQG304" s="502"/>
      <c r="UQH304" s="502"/>
      <c r="UQI304" s="502"/>
      <c r="UQJ304" s="502"/>
      <c r="UQK304" s="502"/>
      <c r="UQL304" s="502"/>
      <c r="UQM304" s="502"/>
      <c r="UQN304" s="502"/>
      <c r="UQO304" s="502"/>
      <c r="UQP304" s="502"/>
      <c r="UQQ304" s="502"/>
      <c r="UQR304" s="502"/>
      <c r="UQS304" s="502"/>
      <c r="UQT304" s="502"/>
      <c r="UQU304" s="502"/>
      <c r="UQV304" s="502"/>
      <c r="UQW304" s="502"/>
      <c r="UQX304" s="502"/>
      <c r="UQY304" s="502"/>
      <c r="UQZ304" s="502"/>
      <c r="URA304" s="502"/>
      <c r="URB304" s="502"/>
      <c r="URC304" s="502"/>
      <c r="URD304" s="502"/>
      <c r="URE304" s="502"/>
      <c r="URF304" s="502"/>
      <c r="URG304" s="502"/>
      <c r="URH304" s="502"/>
      <c r="URI304" s="502"/>
      <c r="URJ304" s="502"/>
      <c r="URK304" s="502"/>
      <c r="URL304" s="502"/>
      <c r="URM304" s="502"/>
      <c r="URN304" s="502"/>
      <c r="URO304" s="502"/>
      <c r="URP304" s="502"/>
      <c r="URQ304" s="502"/>
      <c r="URR304" s="502"/>
      <c r="URS304" s="502"/>
      <c r="URT304" s="502"/>
      <c r="URU304" s="502"/>
      <c r="URV304" s="502"/>
      <c r="URW304" s="502"/>
      <c r="URX304" s="502"/>
      <c r="URY304" s="502"/>
      <c r="URZ304" s="502"/>
      <c r="USA304" s="502"/>
      <c r="USB304" s="502"/>
      <c r="USC304" s="502"/>
      <c r="USD304" s="502"/>
      <c r="USE304" s="502"/>
      <c r="USF304" s="502"/>
      <c r="USG304" s="502"/>
      <c r="USH304" s="502"/>
      <c r="USI304" s="502"/>
      <c r="USJ304" s="502"/>
      <c r="USK304" s="502"/>
      <c r="USL304" s="502"/>
      <c r="USM304" s="502"/>
      <c r="USN304" s="502"/>
      <c r="USO304" s="502"/>
      <c r="USP304" s="502"/>
      <c r="USQ304" s="502"/>
      <c r="USR304" s="502"/>
      <c r="USS304" s="502"/>
      <c r="UST304" s="502"/>
      <c r="USU304" s="502"/>
      <c r="USV304" s="502"/>
      <c r="USW304" s="502"/>
      <c r="USX304" s="502"/>
      <c r="USY304" s="502"/>
      <c r="USZ304" s="502"/>
      <c r="UTA304" s="502"/>
      <c r="UTB304" s="502"/>
      <c r="UTC304" s="502"/>
      <c r="UTD304" s="502"/>
      <c r="UTE304" s="502"/>
      <c r="UTF304" s="502"/>
      <c r="UTG304" s="502"/>
      <c r="UTH304" s="502"/>
      <c r="UTI304" s="502"/>
      <c r="UTJ304" s="502"/>
      <c r="UTK304" s="502"/>
      <c r="UTL304" s="502"/>
      <c r="UTM304" s="502"/>
      <c r="UTN304" s="502"/>
      <c r="UTO304" s="502"/>
      <c r="UTP304" s="502"/>
      <c r="UTQ304" s="502"/>
      <c r="UTR304" s="502"/>
      <c r="UTS304" s="502"/>
      <c r="UTT304" s="502"/>
      <c r="UTU304" s="502"/>
      <c r="UTV304" s="502"/>
      <c r="UTW304" s="502"/>
      <c r="UTX304" s="502"/>
      <c r="UTY304" s="502"/>
      <c r="UTZ304" s="502"/>
      <c r="UUA304" s="502"/>
      <c r="UUB304" s="502"/>
      <c r="UUC304" s="502"/>
      <c r="UUD304" s="502"/>
      <c r="UUE304" s="502"/>
      <c r="UUF304" s="502"/>
      <c r="UUG304" s="502"/>
      <c r="UUH304" s="502"/>
      <c r="UUI304" s="502"/>
      <c r="UUJ304" s="502"/>
      <c r="UUK304" s="502"/>
      <c r="UUL304" s="502"/>
      <c r="UUM304" s="502"/>
      <c r="UUN304" s="502"/>
      <c r="UUO304" s="502"/>
      <c r="UUP304" s="502"/>
      <c r="UUQ304" s="502"/>
      <c r="UUR304" s="502"/>
      <c r="UUS304" s="502"/>
      <c r="UUT304" s="502"/>
      <c r="UUU304" s="502"/>
      <c r="UUV304" s="502"/>
      <c r="UUW304" s="502"/>
      <c r="UUX304" s="502"/>
      <c r="UUY304" s="502"/>
      <c r="UUZ304" s="502"/>
      <c r="UVA304" s="502"/>
      <c r="UVB304" s="502"/>
      <c r="UVC304" s="502"/>
      <c r="UVD304" s="502"/>
      <c r="UVE304" s="502"/>
      <c r="UVF304" s="502"/>
      <c r="UVG304" s="502"/>
      <c r="UVH304" s="502"/>
      <c r="UVI304" s="502"/>
      <c r="UVJ304" s="502"/>
      <c r="UVK304" s="502"/>
      <c r="UVL304" s="502"/>
      <c r="UVM304" s="502"/>
      <c r="UVN304" s="502"/>
      <c r="UVO304" s="502"/>
      <c r="UVP304" s="502"/>
      <c r="UVQ304" s="502"/>
      <c r="UVR304" s="502"/>
      <c r="UVS304" s="502"/>
      <c r="UVT304" s="502"/>
      <c r="UVU304" s="502"/>
      <c r="UVV304" s="502"/>
      <c r="UVW304" s="502"/>
      <c r="UVX304" s="502"/>
      <c r="UVY304" s="502"/>
      <c r="UVZ304" s="502"/>
      <c r="UWA304" s="502"/>
      <c r="UWB304" s="502"/>
      <c r="UWC304" s="502"/>
      <c r="UWD304" s="502"/>
      <c r="UWE304" s="502"/>
      <c r="UWF304" s="502"/>
      <c r="UWG304" s="502"/>
      <c r="UWH304" s="502"/>
      <c r="UWI304" s="502"/>
      <c r="UWJ304" s="502"/>
      <c r="UWK304" s="502"/>
      <c r="UWL304" s="502"/>
      <c r="UWM304" s="502"/>
      <c r="UWN304" s="502"/>
      <c r="UWO304" s="502"/>
      <c r="UWP304" s="502"/>
      <c r="UWQ304" s="502"/>
      <c r="UWR304" s="502"/>
      <c r="UWS304" s="502"/>
      <c r="UWT304" s="502"/>
      <c r="UWU304" s="502"/>
      <c r="UWV304" s="502"/>
      <c r="UWW304" s="502"/>
      <c r="UWX304" s="502"/>
      <c r="UWY304" s="502"/>
      <c r="UWZ304" s="502"/>
      <c r="UXA304" s="502"/>
      <c r="UXB304" s="502"/>
      <c r="UXC304" s="502"/>
      <c r="UXD304" s="502"/>
      <c r="UXE304" s="502"/>
      <c r="UXF304" s="502"/>
      <c r="UXG304" s="502"/>
      <c r="UXH304" s="502"/>
      <c r="UXI304" s="502"/>
      <c r="UXJ304" s="502"/>
      <c r="UXK304" s="502"/>
      <c r="UXL304" s="502"/>
      <c r="UXM304" s="502"/>
      <c r="UXN304" s="502"/>
      <c r="UXO304" s="502"/>
      <c r="UXP304" s="502"/>
      <c r="UXQ304" s="502"/>
      <c r="UXR304" s="502"/>
      <c r="UXS304" s="502"/>
      <c r="UXT304" s="502"/>
      <c r="UXU304" s="502"/>
      <c r="UXV304" s="502"/>
      <c r="UXW304" s="502"/>
      <c r="UXX304" s="502"/>
      <c r="UXY304" s="502"/>
      <c r="UXZ304" s="502"/>
      <c r="UYA304" s="502"/>
      <c r="UYB304" s="502"/>
      <c r="UYC304" s="502"/>
      <c r="UYD304" s="502"/>
      <c r="UYE304" s="502"/>
      <c r="UYF304" s="502"/>
      <c r="UYG304" s="502"/>
      <c r="UYH304" s="502"/>
      <c r="UYI304" s="502"/>
      <c r="UYJ304" s="502"/>
      <c r="UYK304" s="502"/>
      <c r="UYL304" s="502"/>
      <c r="UYM304" s="502"/>
      <c r="UYN304" s="502"/>
      <c r="UYO304" s="502"/>
      <c r="UYP304" s="502"/>
      <c r="UYQ304" s="502"/>
      <c r="UYR304" s="502"/>
      <c r="UYS304" s="502"/>
      <c r="UYT304" s="502"/>
      <c r="UYU304" s="502"/>
      <c r="UYV304" s="502"/>
      <c r="UYW304" s="502"/>
      <c r="UYX304" s="502"/>
      <c r="UYY304" s="502"/>
      <c r="UYZ304" s="502"/>
      <c r="UZA304" s="502"/>
      <c r="UZB304" s="502"/>
      <c r="UZC304" s="502"/>
      <c r="UZD304" s="502"/>
      <c r="UZE304" s="502"/>
      <c r="UZF304" s="502"/>
      <c r="UZG304" s="502"/>
      <c r="UZH304" s="502"/>
      <c r="UZI304" s="502"/>
      <c r="UZJ304" s="502"/>
      <c r="UZK304" s="502"/>
      <c r="UZL304" s="502"/>
      <c r="UZM304" s="502"/>
      <c r="UZN304" s="502"/>
      <c r="UZO304" s="502"/>
      <c r="UZP304" s="502"/>
      <c r="UZQ304" s="502"/>
      <c r="UZR304" s="502"/>
      <c r="UZS304" s="502"/>
      <c r="UZT304" s="502"/>
      <c r="UZU304" s="502"/>
      <c r="UZV304" s="502"/>
      <c r="UZW304" s="502"/>
      <c r="UZX304" s="502"/>
      <c r="UZY304" s="502"/>
      <c r="UZZ304" s="502"/>
      <c r="VAA304" s="502"/>
      <c r="VAB304" s="502"/>
      <c r="VAC304" s="502"/>
      <c r="VAD304" s="502"/>
      <c r="VAE304" s="502"/>
      <c r="VAF304" s="502"/>
      <c r="VAG304" s="502"/>
      <c r="VAH304" s="502"/>
      <c r="VAI304" s="502"/>
      <c r="VAJ304" s="502"/>
      <c r="VAK304" s="502"/>
      <c r="VAL304" s="502"/>
      <c r="VAM304" s="502"/>
      <c r="VAN304" s="502"/>
      <c r="VAO304" s="502"/>
      <c r="VAP304" s="502"/>
      <c r="VAQ304" s="502"/>
      <c r="VAR304" s="502"/>
      <c r="VAS304" s="502"/>
      <c r="VAT304" s="502"/>
      <c r="VAU304" s="502"/>
      <c r="VAV304" s="502"/>
      <c r="VAW304" s="502"/>
      <c r="VAX304" s="502"/>
      <c r="VAY304" s="502"/>
      <c r="VAZ304" s="502"/>
      <c r="VBA304" s="502"/>
      <c r="VBB304" s="502"/>
      <c r="VBC304" s="502"/>
      <c r="VBD304" s="502"/>
      <c r="VBE304" s="502"/>
      <c r="VBF304" s="502"/>
      <c r="VBG304" s="502"/>
      <c r="VBH304" s="502"/>
      <c r="VBI304" s="502"/>
      <c r="VBJ304" s="502"/>
      <c r="VBK304" s="502"/>
      <c r="VBL304" s="502"/>
      <c r="VBM304" s="502"/>
      <c r="VBN304" s="502"/>
      <c r="VBO304" s="502"/>
      <c r="VBP304" s="502"/>
      <c r="VBQ304" s="502"/>
      <c r="VBR304" s="502"/>
      <c r="VBS304" s="502"/>
      <c r="VBT304" s="502"/>
      <c r="VBU304" s="502"/>
      <c r="VBV304" s="502"/>
      <c r="VBW304" s="502"/>
      <c r="VBX304" s="502"/>
      <c r="VBY304" s="502"/>
      <c r="VBZ304" s="502"/>
      <c r="VCA304" s="502"/>
      <c r="VCB304" s="502"/>
      <c r="VCC304" s="502"/>
      <c r="VCD304" s="502"/>
      <c r="VCE304" s="502"/>
      <c r="VCF304" s="502"/>
      <c r="VCG304" s="502"/>
      <c r="VCH304" s="502"/>
      <c r="VCI304" s="502"/>
      <c r="VCJ304" s="502"/>
      <c r="VCK304" s="502"/>
      <c r="VCL304" s="502"/>
      <c r="VCM304" s="502"/>
      <c r="VCN304" s="502"/>
      <c r="VCO304" s="502"/>
      <c r="VCP304" s="502"/>
      <c r="VCQ304" s="502"/>
      <c r="VCR304" s="502"/>
      <c r="VCS304" s="502"/>
      <c r="VCT304" s="502"/>
      <c r="VCU304" s="502"/>
      <c r="VCV304" s="502"/>
      <c r="VCW304" s="502"/>
      <c r="VCX304" s="502"/>
      <c r="VCY304" s="502"/>
      <c r="VCZ304" s="502"/>
      <c r="VDA304" s="502"/>
      <c r="VDB304" s="502"/>
      <c r="VDC304" s="502"/>
      <c r="VDD304" s="502"/>
      <c r="VDE304" s="502"/>
      <c r="VDF304" s="502"/>
      <c r="VDG304" s="502"/>
      <c r="VDH304" s="502"/>
      <c r="VDI304" s="502"/>
      <c r="VDJ304" s="502"/>
      <c r="VDK304" s="502"/>
      <c r="VDL304" s="502"/>
      <c r="VDM304" s="502"/>
      <c r="VDN304" s="502"/>
      <c r="VDO304" s="502"/>
      <c r="VDP304" s="502"/>
      <c r="VDQ304" s="502"/>
      <c r="VDR304" s="502"/>
      <c r="VDS304" s="502"/>
      <c r="VDT304" s="502"/>
      <c r="VDU304" s="502"/>
      <c r="VDV304" s="502"/>
      <c r="VDW304" s="502"/>
      <c r="VDX304" s="502"/>
      <c r="VDY304" s="502"/>
      <c r="VDZ304" s="502"/>
      <c r="VEA304" s="502"/>
      <c r="VEB304" s="502"/>
      <c r="VEC304" s="502"/>
      <c r="VED304" s="502"/>
      <c r="VEE304" s="502"/>
      <c r="VEF304" s="502"/>
      <c r="VEG304" s="502"/>
      <c r="VEH304" s="502"/>
      <c r="VEI304" s="502"/>
      <c r="VEJ304" s="502"/>
      <c r="VEK304" s="502"/>
      <c r="VEL304" s="502"/>
      <c r="VEM304" s="502"/>
      <c r="VEN304" s="502"/>
      <c r="VEO304" s="502"/>
      <c r="VEP304" s="502"/>
      <c r="VEQ304" s="502"/>
      <c r="VER304" s="502"/>
      <c r="VES304" s="502"/>
      <c r="VET304" s="502"/>
      <c r="VEU304" s="502"/>
      <c r="VEV304" s="502"/>
      <c r="VEW304" s="502"/>
      <c r="VEX304" s="502"/>
      <c r="VEY304" s="502"/>
      <c r="VEZ304" s="502"/>
      <c r="VFA304" s="502"/>
      <c r="VFB304" s="502"/>
      <c r="VFC304" s="502"/>
      <c r="VFD304" s="502"/>
      <c r="VFE304" s="502"/>
      <c r="VFF304" s="502"/>
      <c r="VFG304" s="502"/>
      <c r="VFH304" s="502"/>
      <c r="VFI304" s="502"/>
      <c r="VFJ304" s="502"/>
      <c r="VFK304" s="502"/>
      <c r="VFL304" s="502"/>
      <c r="VFM304" s="502"/>
      <c r="VFN304" s="502"/>
      <c r="VFO304" s="502"/>
      <c r="VFP304" s="502"/>
      <c r="VFQ304" s="502"/>
      <c r="VFR304" s="502"/>
      <c r="VFS304" s="502"/>
      <c r="VFT304" s="502"/>
      <c r="VFU304" s="502"/>
      <c r="VFV304" s="502"/>
      <c r="VFW304" s="502"/>
      <c r="VFX304" s="502"/>
      <c r="VFY304" s="502"/>
      <c r="VFZ304" s="502"/>
      <c r="VGA304" s="502"/>
      <c r="VGB304" s="502"/>
      <c r="VGC304" s="502"/>
      <c r="VGD304" s="502"/>
      <c r="VGE304" s="502"/>
      <c r="VGF304" s="502"/>
      <c r="VGG304" s="502"/>
      <c r="VGH304" s="502"/>
      <c r="VGI304" s="502"/>
      <c r="VGJ304" s="502"/>
      <c r="VGK304" s="502"/>
      <c r="VGL304" s="502"/>
      <c r="VGM304" s="502"/>
      <c r="VGN304" s="502"/>
      <c r="VGO304" s="502"/>
      <c r="VGP304" s="502"/>
      <c r="VGQ304" s="502"/>
      <c r="VGR304" s="502"/>
      <c r="VGS304" s="502"/>
      <c r="VGT304" s="502"/>
      <c r="VGU304" s="502"/>
      <c r="VGV304" s="502"/>
      <c r="VGW304" s="502"/>
      <c r="VGX304" s="502"/>
      <c r="VGY304" s="502"/>
      <c r="VGZ304" s="502"/>
      <c r="VHA304" s="502"/>
      <c r="VHB304" s="502"/>
      <c r="VHC304" s="502"/>
      <c r="VHD304" s="502"/>
      <c r="VHE304" s="502"/>
      <c r="VHF304" s="502"/>
      <c r="VHG304" s="502"/>
      <c r="VHH304" s="502"/>
      <c r="VHI304" s="502"/>
      <c r="VHJ304" s="502"/>
      <c r="VHK304" s="502"/>
      <c r="VHL304" s="502"/>
      <c r="VHM304" s="502"/>
      <c r="VHN304" s="502"/>
      <c r="VHO304" s="502"/>
      <c r="VHP304" s="502"/>
      <c r="VHQ304" s="502"/>
      <c r="VHR304" s="502"/>
      <c r="VHS304" s="502"/>
      <c r="VHT304" s="502"/>
      <c r="VHU304" s="502"/>
      <c r="VHV304" s="502"/>
      <c r="VHW304" s="502"/>
      <c r="VHX304" s="502"/>
      <c r="VHY304" s="502"/>
      <c r="VHZ304" s="502"/>
      <c r="VIA304" s="502"/>
      <c r="VIB304" s="502"/>
      <c r="VIC304" s="502"/>
      <c r="VID304" s="502"/>
      <c r="VIE304" s="502"/>
      <c r="VIF304" s="502"/>
      <c r="VIG304" s="502"/>
      <c r="VIH304" s="502"/>
      <c r="VII304" s="502"/>
      <c r="VIJ304" s="502"/>
      <c r="VIK304" s="502"/>
      <c r="VIL304" s="502"/>
      <c r="VIM304" s="502"/>
      <c r="VIN304" s="502"/>
      <c r="VIO304" s="502"/>
      <c r="VIP304" s="502"/>
      <c r="VIQ304" s="502"/>
      <c r="VIR304" s="502"/>
      <c r="VIS304" s="502"/>
      <c r="VIT304" s="502"/>
      <c r="VIU304" s="502"/>
      <c r="VIV304" s="502"/>
      <c r="VIW304" s="502"/>
      <c r="VIX304" s="502"/>
      <c r="VIY304" s="502"/>
      <c r="VIZ304" s="502"/>
      <c r="VJA304" s="502"/>
      <c r="VJB304" s="502"/>
      <c r="VJC304" s="502"/>
      <c r="VJD304" s="502"/>
      <c r="VJE304" s="502"/>
      <c r="VJF304" s="502"/>
      <c r="VJG304" s="502"/>
      <c r="VJH304" s="502"/>
      <c r="VJI304" s="502"/>
      <c r="VJJ304" s="502"/>
      <c r="VJK304" s="502"/>
      <c r="VJL304" s="502"/>
      <c r="VJM304" s="502"/>
      <c r="VJN304" s="502"/>
      <c r="VJO304" s="502"/>
      <c r="VJP304" s="502"/>
      <c r="VJQ304" s="502"/>
      <c r="VJR304" s="502"/>
      <c r="VJS304" s="502"/>
      <c r="VJT304" s="502"/>
      <c r="VJU304" s="502"/>
      <c r="VJV304" s="502"/>
      <c r="VJW304" s="502"/>
      <c r="VJX304" s="502"/>
      <c r="VJY304" s="502"/>
      <c r="VJZ304" s="502"/>
      <c r="VKA304" s="502"/>
      <c r="VKB304" s="502"/>
      <c r="VKC304" s="502"/>
      <c r="VKD304" s="502"/>
      <c r="VKE304" s="502"/>
      <c r="VKF304" s="502"/>
      <c r="VKG304" s="502"/>
      <c r="VKH304" s="502"/>
      <c r="VKI304" s="502"/>
      <c r="VKJ304" s="502"/>
      <c r="VKK304" s="502"/>
      <c r="VKL304" s="502"/>
      <c r="VKM304" s="502"/>
      <c r="VKN304" s="502"/>
      <c r="VKO304" s="502"/>
      <c r="VKP304" s="502"/>
      <c r="VKQ304" s="502"/>
      <c r="VKR304" s="502"/>
      <c r="VKS304" s="502"/>
      <c r="VKT304" s="502"/>
      <c r="VKU304" s="502"/>
      <c r="VKV304" s="502"/>
      <c r="VKW304" s="502"/>
      <c r="VKX304" s="502"/>
      <c r="VKY304" s="502"/>
      <c r="VKZ304" s="502"/>
      <c r="VLA304" s="502"/>
      <c r="VLB304" s="502"/>
      <c r="VLC304" s="502"/>
      <c r="VLD304" s="502"/>
      <c r="VLE304" s="502"/>
      <c r="VLF304" s="502"/>
      <c r="VLG304" s="502"/>
      <c r="VLH304" s="502"/>
      <c r="VLI304" s="502"/>
      <c r="VLJ304" s="502"/>
      <c r="VLK304" s="502"/>
      <c r="VLL304" s="502"/>
      <c r="VLM304" s="502"/>
      <c r="VLN304" s="502"/>
      <c r="VLO304" s="502"/>
      <c r="VLP304" s="502"/>
      <c r="VLQ304" s="502"/>
      <c r="VLR304" s="502"/>
      <c r="VLS304" s="502"/>
      <c r="VLT304" s="502"/>
      <c r="VLU304" s="502"/>
      <c r="VLV304" s="502"/>
      <c r="VLW304" s="502"/>
      <c r="VLX304" s="502"/>
      <c r="VLY304" s="502"/>
      <c r="VLZ304" s="502"/>
      <c r="VMA304" s="502"/>
      <c r="VMB304" s="502"/>
      <c r="VMC304" s="502"/>
      <c r="VMD304" s="502"/>
      <c r="VME304" s="502"/>
      <c r="VMF304" s="502"/>
      <c r="VMG304" s="502"/>
      <c r="VMH304" s="502"/>
      <c r="VMI304" s="502"/>
      <c r="VMJ304" s="502"/>
      <c r="VMK304" s="502"/>
      <c r="VML304" s="502"/>
      <c r="VMM304" s="502"/>
      <c r="VMN304" s="502"/>
      <c r="VMO304" s="502"/>
      <c r="VMP304" s="502"/>
      <c r="VMQ304" s="502"/>
      <c r="VMR304" s="502"/>
      <c r="VMS304" s="502"/>
      <c r="VMT304" s="502"/>
      <c r="VMU304" s="502"/>
      <c r="VMV304" s="502"/>
      <c r="VMW304" s="502"/>
      <c r="VMX304" s="502"/>
      <c r="VMY304" s="502"/>
      <c r="VMZ304" s="502"/>
      <c r="VNA304" s="502"/>
      <c r="VNB304" s="502"/>
      <c r="VNC304" s="502"/>
      <c r="VND304" s="502"/>
      <c r="VNE304" s="502"/>
      <c r="VNF304" s="502"/>
      <c r="VNG304" s="502"/>
      <c r="VNH304" s="502"/>
      <c r="VNI304" s="502"/>
      <c r="VNJ304" s="502"/>
      <c r="VNK304" s="502"/>
      <c r="VNL304" s="502"/>
      <c r="VNM304" s="502"/>
      <c r="VNN304" s="502"/>
      <c r="VNO304" s="502"/>
      <c r="VNP304" s="502"/>
      <c r="VNQ304" s="502"/>
      <c r="VNR304" s="502"/>
      <c r="VNS304" s="502"/>
      <c r="VNT304" s="502"/>
      <c r="VNU304" s="502"/>
      <c r="VNV304" s="502"/>
      <c r="VNW304" s="502"/>
      <c r="VNX304" s="502"/>
      <c r="VNY304" s="502"/>
      <c r="VNZ304" s="502"/>
      <c r="VOA304" s="502"/>
      <c r="VOB304" s="502"/>
      <c r="VOC304" s="502"/>
      <c r="VOD304" s="502"/>
      <c r="VOE304" s="502"/>
      <c r="VOF304" s="502"/>
      <c r="VOG304" s="502"/>
      <c r="VOH304" s="502"/>
      <c r="VOI304" s="502"/>
      <c r="VOJ304" s="502"/>
      <c r="VOK304" s="502"/>
      <c r="VOL304" s="502"/>
      <c r="VOM304" s="502"/>
      <c r="VON304" s="502"/>
      <c r="VOO304" s="502"/>
      <c r="VOP304" s="502"/>
      <c r="VOQ304" s="502"/>
      <c r="VOR304" s="502"/>
      <c r="VOS304" s="502"/>
      <c r="VOT304" s="502"/>
      <c r="VOU304" s="502"/>
      <c r="VOV304" s="502"/>
      <c r="VOW304" s="502"/>
      <c r="VOX304" s="502"/>
      <c r="VOY304" s="502"/>
      <c r="VOZ304" s="502"/>
      <c r="VPA304" s="502"/>
      <c r="VPB304" s="502"/>
      <c r="VPC304" s="502"/>
      <c r="VPD304" s="502"/>
      <c r="VPE304" s="502"/>
      <c r="VPF304" s="502"/>
      <c r="VPG304" s="502"/>
      <c r="VPH304" s="502"/>
      <c r="VPI304" s="502"/>
      <c r="VPJ304" s="502"/>
      <c r="VPK304" s="502"/>
      <c r="VPL304" s="502"/>
      <c r="VPM304" s="502"/>
      <c r="VPN304" s="502"/>
      <c r="VPO304" s="502"/>
      <c r="VPP304" s="502"/>
      <c r="VPQ304" s="502"/>
      <c r="VPR304" s="502"/>
      <c r="VPS304" s="502"/>
      <c r="VPT304" s="502"/>
      <c r="VPU304" s="502"/>
      <c r="VPV304" s="502"/>
      <c r="VPW304" s="502"/>
      <c r="VPX304" s="502"/>
      <c r="VPY304" s="502"/>
      <c r="VPZ304" s="502"/>
      <c r="VQA304" s="502"/>
      <c r="VQB304" s="502"/>
      <c r="VQC304" s="502"/>
      <c r="VQD304" s="502"/>
      <c r="VQE304" s="502"/>
      <c r="VQF304" s="502"/>
      <c r="VQG304" s="502"/>
      <c r="VQH304" s="502"/>
      <c r="VQI304" s="502"/>
      <c r="VQJ304" s="502"/>
      <c r="VQK304" s="502"/>
      <c r="VQL304" s="502"/>
      <c r="VQM304" s="502"/>
      <c r="VQN304" s="502"/>
      <c r="VQO304" s="502"/>
      <c r="VQP304" s="502"/>
      <c r="VQQ304" s="502"/>
      <c r="VQR304" s="502"/>
      <c r="VQS304" s="502"/>
      <c r="VQT304" s="502"/>
      <c r="VQU304" s="502"/>
      <c r="VQV304" s="502"/>
      <c r="VQW304" s="502"/>
      <c r="VQX304" s="502"/>
      <c r="VQY304" s="502"/>
      <c r="VQZ304" s="502"/>
      <c r="VRA304" s="502"/>
      <c r="VRB304" s="502"/>
      <c r="VRC304" s="502"/>
      <c r="VRD304" s="502"/>
      <c r="VRE304" s="502"/>
      <c r="VRF304" s="502"/>
      <c r="VRG304" s="502"/>
      <c r="VRH304" s="502"/>
      <c r="VRI304" s="502"/>
      <c r="VRJ304" s="502"/>
      <c r="VRK304" s="502"/>
      <c r="VRL304" s="502"/>
      <c r="VRM304" s="502"/>
      <c r="VRN304" s="502"/>
      <c r="VRO304" s="502"/>
      <c r="VRP304" s="502"/>
      <c r="VRQ304" s="502"/>
      <c r="VRR304" s="502"/>
      <c r="VRS304" s="502"/>
      <c r="VRT304" s="502"/>
      <c r="VRU304" s="502"/>
      <c r="VRV304" s="502"/>
      <c r="VRW304" s="502"/>
      <c r="VRX304" s="502"/>
      <c r="VRY304" s="502"/>
      <c r="VRZ304" s="502"/>
      <c r="VSA304" s="502"/>
      <c r="VSB304" s="502"/>
      <c r="VSC304" s="502"/>
      <c r="VSD304" s="502"/>
      <c r="VSE304" s="502"/>
      <c r="VSF304" s="502"/>
      <c r="VSG304" s="502"/>
      <c r="VSH304" s="502"/>
      <c r="VSI304" s="502"/>
      <c r="VSJ304" s="502"/>
      <c r="VSK304" s="502"/>
      <c r="VSL304" s="502"/>
      <c r="VSM304" s="502"/>
      <c r="VSN304" s="502"/>
      <c r="VSO304" s="502"/>
      <c r="VSP304" s="502"/>
      <c r="VSQ304" s="502"/>
      <c r="VSR304" s="502"/>
      <c r="VSS304" s="502"/>
      <c r="VST304" s="502"/>
      <c r="VSU304" s="502"/>
      <c r="VSV304" s="502"/>
      <c r="VSW304" s="502"/>
      <c r="VSX304" s="502"/>
      <c r="VSY304" s="502"/>
      <c r="VSZ304" s="502"/>
      <c r="VTA304" s="502"/>
      <c r="VTB304" s="502"/>
      <c r="VTC304" s="502"/>
      <c r="VTD304" s="502"/>
      <c r="VTE304" s="502"/>
      <c r="VTF304" s="502"/>
      <c r="VTG304" s="502"/>
      <c r="VTH304" s="502"/>
      <c r="VTI304" s="502"/>
      <c r="VTJ304" s="502"/>
      <c r="VTK304" s="502"/>
      <c r="VTL304" s="502"/>
      <c r="VTM304" s="502"/>
      <c r="VTN304" s="502"/>
      <c r="VTO304" s="502"/>
      <c r="VTP304" s="502"/>
      <c r="VTQ304" s="502"/>
      <c r="VTR304" s="502"/>
      <c r="VTS304" s="502"/>
      <c r="VTT304" s="502"/>
      <c r="VTU304" s="502"/>
      <c r="VTV304" s="502"/>
      <c r="VTW304" s="502"/>
      <c r="VTX304" s="502"/>
      <c r="VTY304" s="502"/>
      <c r="VTZ304" s="502"/>
      <c r="VUA304" s="502"/>
      <c r="VUB304" s="502"/>
      <c r="VUC304" s="502"/>
      <c r="VUD304" s="502"/>
      <c r="VUE304" s="502"/>
      <c r="VUF304" s="502"/>
      <c r="VUG304" s="502"/>
      <c r="VUH304" s="502"/>
      <c r="VUI304" s="502"/>
      <c r="VUJ304" s="502"/>
      <c r="VUK304" s="502"/>
      <c r="VUL304" s="502"/>
      <c r="VUM304" s="502"/>
      <c r="VUN304" s="502"/>
      <c r="VUO304" s="502"/>
      <c r="VUP304" s="502"/>
      <c r="VUQ304" s="502"/>
      <c r="VUR304" s="502"/>
      <c r="VUS304" s="502"/>
      <c r="VUT304" s="502"/>
      <c r="VUU304" s="502"/>
      <c r="VUV304" s="502"/>
      <c r="VUW304" s="502"/>
      <c r="VUX304" s="502"/>
      <c r="VUY304" s="502"/>
      <c r="VUZ304" s="502"/>
      <c r="VVA304" s="502"/>
      <c r="VVB304" s="502"/>
      <c r="VVC304" s="502"/>
      <c r="VVD304" s="502"/>
      <c r="VVE304" s="502"/>
      <c r="VVF304" s="502"/>
      <c r="VVG304" s="502"/>
      <c r="VVH304" s="502"/>
      <c r="VVI304" s="502"/>
      <c r="VVJ304" s="502"/>
      <c r="VVK304" s="502"/>
      <c r="VVL304" s="502"/>
      <c r="VVM304" s="502"/>
      <c r="VVN304" s="502"/>
      <c r="VVO304" s="502"/>
      <c r="VVP304" s="502"/>
      <c r="VVQ304" s="502"/>
      <c r="VVR304" s="502"/>
      <c r="VVS304" s="502"/>
      <c r="VVT304" s="502"/>
      <c r="VVU304" s="502"/>
      <c r="VVV304" s="502"/>
      <c r="VVW304" s="502"/>
      <c r="VVX304" s="502"/>
      <c r="VVY304" s="502"/>
      <c r="VVZ304" s="502"/>
      <c r="VWA304" s="502"/>
      <c r="VWB304" s="502"/>
      <c r="VWC304" s="502"/>
      <c r="VWD304" s="502"/>
      <c r="VWE304" s="502"/>
      <c r="VWF304" s="502"/>
      <c r="VWG304" s="502"/>
      <c r="VWH304" s="502"/>
      <c r="VWI304" s="502"/>
      <c r="VWJ304" s="502"/>
      <c r="VWK304" s="502"/>
      <c r="VWL304" s="502"/>
      <c r="VWM304" s="502"/>
      <c r="VWN304" s="502"/>
      <c r="VWO304" s="502"/>
      <c r="VWP304" s="502"/>
      <c r="VWQ304" s="502"/>
      <c r="VWR304" s="502"/>
      <c r="VWS304" s="502"/>
      <c r="VWT304" s="502"/>
      <c r="VWU304" s="502"/>
      <c r="VWV304" s="502"/>
      <c r="VWW304" s="502"/>
      <c r="VWX304" s="502"/>
      <c r="VWY304" s="502"/>
      <c r="VWZ304" s="502"/>
      <c r="VXA304" s="502"/>
      <c r="VXB304" s="502"/>
      <c r="VXC304" s="502"/>
      <c r="VXD304" s="502"/>
      <c r="VXE304" s="502"/>
      <c r="VXF304" s="502"/>
      <c r="VXG304" s="502"/>
      <c r="VXH304" s="502"/>
      <c r="VXI304" s="502"/>
      <c r="VXJ304" s="502"/>
      <c r="VXK304" s="502"/>
      <c r="VXL304" s="502"/>
      <c r="VXM304" s="502"/>
      <c r="VXN304" s="502"/>
      <c r="VXO304" s="502"/>
      <c r="VXP304" s="502"/>
      <c r="VXQ304" s="502"/>
      <c r="VXR304" s="502"/>
      <c r="VXS304" s="502"/>
      <c r="VXT304" s="502"/>
      <c r="VXU304" s="502"/>
      <c r="VXV304" s="502"/>
      <c r="VXW304" s="502"/>
      <c r="VXX304" s="502"/>
      <c r="VXY304" s="502"/>
      <c r="VXZ304" s="502"/>
      <c r="VYA304" s="502"/>
      <c r="VYB304" s="502"/>
      <c r="VYC304" s="502"/>
      <c r="VYD304" s="502"/>
      <c r="VYE304" s="502"/>
      <c r="VYF304" s="502"/>
      <c r="VYG304" s="502"/>
      <c r="VYH304" s="502"/>
      <c r="VYI304" s="502"/>
      <c r="VYJ304" s="502"/>
      <c r="VYK304" s="502"/>
      <c r="VYL304" s="502"/>
      <c r="VYM304" s="502"/>
      <c r="VYN304" s="502"/>
      <c r="VYO304" s="502"/>
      <c r="VYP304" s="502"/>
      <c r="VYQ304" s="502"/>
      <c r="VYR304" s="502"/>
      <c r="VYS304" s="502"/>
      <c r="VYT304" s="502"/>
      <c r="VYU304" s="502"/>
      <c r="VYV304" s="502"/>
      <c r="VYW304" s="502"/>
      <c r="VYX304" s="502"/>
      <c r="VYY304" s="502"/>
      <c r="VYZ304" s="502"/>
      <c r="VZA304" s="502"/>
      <c r="VZB304" s="502"/>
      <c r="VZC304" s="502"/>
      <c r="VZD304" s="502"/>
      <c r="VZE304" s="502"/>
      <c r="VZF304" s="502"/>
      <c r="VZG304" s="502"/>
      <c r="VZH304" s="502"/>
      <c r="VZI304" s="502"/>
      <c r="VZJ304" s="502"/>
      <c r="VZK304" s="502"/>
      <c r="VZL304" s="502"/>
      <c r="VZM304" s="502"/>
      <c r="VZN304" s="502"/>
      <c r="VZO304" s="502"/>
      <c r="VZP304" s="502"/>
      <c r="VZQ304" s="502"/>
      <c r="VZR304" s="502"/>
      <c r="VZS304" s="502"/>
      <c r="VZT304" s="502"/>
      <c r="VZU304" s="502"/>
      <c r="VZV304" s="502"/>
      <c r="VZW304" s="502"/>
      <c r="VZX304" s="502"/>
      <c r="VZY304" s="502"/>
      <c r="VZZ304" s="502"/>
      <c r="WAA304" s="502"/>
      <c r="WAB304" s="502"/>
      <c r="WAC304" s="502"/>
      <c r="WAD304" s="502"/>
      <c r="WAE304" s="502"/>
      <c r="WAF304" s="502"/>
      <c r="WAG304" s="502"/>
      <c r="WAH304" s="502"/>
      <c r="WAI304" s="502"/>
      <c r="WAJ304" s="502"/>
      <c r="WAK304" s="502"/>
      <c r="WAL304" s="502"/>
      <c r="WAM304" s="502"/>
      <c r="WAN304" s="502"/>
      <c r="WAO304" s="502"/>
      <c r="WAP304" s="502"/>
      <c r="WAQ304" s="502"/>
      <c r="WAR304" s="502"/>
      <c r="WAS304" s="502"/>
      <c r="WAT304" s="502"/>
      <c r="WAU304" s="502"/>
      <c r="WAV304" s="502"/>
      <c r="WAW304" s="502"/>
      <c r="WAX304" s="502"/>
      <c r="WAY304" s="502"/>
      <c r="WAZ304" s="502"/>
      <c r="WBA304" s="502"/>
      <c r="WBB304" s="502"/>
      <c r="WBC304" s="502"/>
      <c r="WBD304" s="502"/>
      <c r="WBE304" s="502"/>
      <c r="WBF304" s="502"/>
      <c r="WBG304" s="502"/>
      <c r="WBH304" s="502"/>
      <c r="WBI304" s="502"/>
      <c r="WBJ304" s="502"/>
      <c r="WBK304" s="502"/>
      <c r="WBL304" s="502"/>
      <c r="WBM304" s="502"/>
      <c r="WBN304" s="502"/>
      <c r="WBO304" s="502"/>
      <c r="WBP304" s="502"/>
      <c r="WBQ304" s="502"/>
      <c r="WBR304" s="502"/>
      <c r="WBS304" s="502"/>
      <c r="WBT304" s="502"/>
      <c r="WBU304" s="502"/>
      <c r="WBV304" s="502"/>
      <c r="WBW304" s="502"/>
      <c r="WBX304" s="502"/>
      <c r="WBY304" s="502"/>
      <c r="WBZ304" s="502"/>
      <c r="WCA304" s="502"/>
      <c r="WCB304" s="502"/>
      <c r="WCC304" s="502"/>
      <c r="WCD304" s="502"/>
      <c r="WCE304" s="502"/>
      <c r="WCF304" s="502"/>
      <c r="WCG304" s="502"/>
      <c r="WCH304" s="502"/>
      <c r="WCI304" s="502"/>
      <c r="WCJ304" s="502"/>
      <c r="WCK304" s="502"/>
      <c r="WCL304" s="502"/>
      <c r="WCM304" s="502"/>
      <c r="WCN304" s="502"/>
      <c r="WCO304" s="502"/>
      <c r="WCP304" s="502"/>
      <c r="WCQ304" s="502"/>
      <c r="WCR304" s="502"/>
      <c r="WCS304" s="502"/>
      <c r="WCT304" s="502"/>
      <c r="WCU304" s="502"/>
      <c r="WCV304" s="502"/>
      <c r="WCW304" s="502"/>
      <c r="WCX304" s="502"/>
      <c r="WCY304" s="502"/>
      <c r="WCZ304" s="502"/>
      <c r="WDA304" s="502"/>
      <c r="WDB304" s="502"/>
      <c r="WDC304" s="502"/>
      <c r="WDD304" s="502"/>
      <c r="WDE304" s="502"/>
      <c r="WDF304" s="502"/>
      <c r="WDG304" s="502"/>
      <c r="WDH304" s="502"/>
      <c r="WDI304" s="502"/>
      <c r="WDJ304" s="502"/>
      <c r="WDK304" s="502"/>
      <c r="WDL304" s="502"/>
      <c r="WDM304" s="502"/>
      <c r="WDN304" s="502"/>
      <c r="WDO304" s="502"/>
      <c r="WDP304" s="502"/>
      <c r="WDQ304" s="502"/>
      <c r="WDR304" s="502"/>
      <c r="WDS304" s="502"/>
      <c r="WDT304" s="502"/>
      <c r="WDU304" s="502"/>
      <c r="WDV304" s="502"/>
      <c r="WDW304" s="502"/>
      <c r="WDX304" s="502"/>
      <c r="WDY304" s="502"/>
      <c r="WDZ304" s="502"/>
      <c r="WEA304" s="502"/>
      <c r="WEB304" s="502"/>
      <c r="WEC304" s="502"/>
      <c r="WED304" s="502"/>
      <c r="WEE304" s="502"/>
      <c r="WEF304" s="502"/>
      <c r="WEG304" s="502"/>
      <c r="WEH304" s="502"/>
      <c r="WEI304" s="502"/>
      <c r="WEJ304" s="502"/>
      <c r="WEK304" s="502"/>
      <c r="WEL304" s="502"/>
      <c r="WEM304" s="502"/>
      <c r="WEN304" s="502"/>
      <c r="WEO304" s="502"/>
      <c r="WEP304" s="502"/>
      <c r="WEQ304" s="502"/>
      <c r="WER304" s="502"/>
      <c r="WES304" s="502"/>
      <c r="WET304" s="502"/>
      <c r="WEU304" s="502"/>
      <c r="WEV304" s="502"/>
      <c r="WEW304" s="502"/>
      <c r="WEX304" s="502"/>
      <c r="WEY304" s="502"/>
      <c r="WEZ304" s="502"/>
      <c r="WFA304" s="502"/>
      <c r="WFB304" s="502"/>
      <c r="WFC304" s="502"/>
      <c r="WFD304" s="502"/>
      <c r="WFE304" s="502"/>
      <c r="WFF304" s="502"/>
      <c r="WFG304" s="502"/>
      <c r="WFH304" s="502"/>
      <c r="WFI304" s="502"/>
      <c r="WFJ304" s="502"/>
      <c r="WFK304" s="502"/>
      <c r="WFL304" s="502"/>
      <c r="WFM304" s="502"/>
      <c r="WFN304" s="502"/>
      <c r="WFO304" s="502"/>
      <c r="WFP304" s="502"/>
      <c r="WFQ304" s="502"/>
      <c r="WFR304" s="502"/>
      <c r="WFS304" s="502"/>
      <c r="WFT304" s="502"/>
      <c r="WFU304" s="502"/>
      <c r="WFV304" s="502"/>
      <c r="WFW304" s="502"/>
      <c r="WFX304" s="502"/>
      <c r="WFY304" s="502"/>
      <c r="WFZ304" s="502"/>
      <c r="WGA304" s="502"/>
      <c r="WGB304" s="502"/>
      <c r="WGC304" s="502"/>
      <c r="WGD304" s="502"/>
      <c r="WGE304" s="502"/>
      <c r="WGF304" s="502"/>
      <c r="WGG304" s="502"/>
      <c r="WGH304" s="502"/>
      <c r="WGI304" s="502"/>
      <c r="WGJ304" s="502"/>
      <c r="WGK304" s="502"/>
      <c r="WGL304" s="502"/>
      <c r="WGM304" s="502"/>
      <c r="WGN304" s="502"/>
      <c r="WGO304" s="502"/>
      <c r="WGP304" s="502"/>
      <c r="WGQ304" s="502"/>
      <c r="WGR304" s="502"/>
      <c r="WGS304" s="502"/>
      <c r="WGT304" s="502"/>
      <c r="WGU304" s="502"/>
      <c r="WGV304" s="502"/>
      <c r="WGW304" s="502"/>
      <c r="WGX304" s="502"/>
      <c r="WGY304" s="502"/>
      <c r="WGZ304" s="502"/>
      <c r="WHA304" s="502"/>
      <c r="WHB304" s="502"/>
      <c r="WHC304" s="502"/>
      <c r="WHD304" s="502"/>
      <c r="WHE304" s="502"/>
      <c r="WHF304" s="502"/>
      <c r="WHG304" s="502"/>
      <c r="WHH304" s="502"/>
      <c r="WHI304" s="502"/>
      <c r="WHJ304" s="502"/>
      <c r="WHK304" s="502"/>
      <c r="WHL304" s="502"/>
      <c r="WHM304" s="502"/>
      <c r="WHN304" s="502"/>
      <c r="WHO304" s="502"/>
      <c r="WHP304" s="502"/>
      <c r="WHQ304" s="502"/>
      <c r="WHR304" s="502"/>
      <c r="WHS304" s="502"/>
      <c r="WHT304" s="502"/>
      <c r="WHU304" s="502"/>
      <c r="WHV304" s="502"/>
      <c r="WHW304" s="502"/>
      <c r="WHX304" s="502"/>
      <c r="WHY304" s="502"/>
      <c r="WHZ304" s="502"/>
      <c r="WIA304" s="502"/>
      <c r="WIB304" s="502"/>
      <c r="WIC304" s="502"/>
      <c r="WID304" s="502"/>
      <c r="WIE304" s="502"/>
      <c r="WIF304" s="502"/>
      <c r="WIG304" s="502"/>
      <c r="WIH304" s="502"/>
      <c r="WII304" s="502"/>
      <c r="WIJ304" s="502"/>
      <c r="WIK304" s="502"/>
      <c r="WIL304" s="502"/>
      <c r="WIM304" s="502"/>
      <c r="WIN304" s="502"/>
      <c r="WIO304" s="502"/>
      <c r="WIP304" s="502"/>
      <c r="WIQ304" s="502"/>
      <c r="WIR304" s="502"/>
      <c r="WIS304" s="502"/>
      <c r="WIT304" s="502"/>
      <c r="WIU304" s="502"/>
      <c r="WIV304" s="502"/>
      <c r="WIW304" s="502"/>
      <c r="WIX304" s="502"/>
      <c r="WIY304" s="502"/>
      <c r="WIZ304" s="502"/>
      <c r="WJA304" s="502"/>
      <c r="WJB304" s="502"/>
      <c r="WJC304" s="502"/>
      <c r="WJD304" s="502"/>
      <c r="WJE304" s="502"/>
      <c r="WJF304" s="502"/>
      <c r="WJG304" s="502"/>
      <c r="WJH304" s="502"/>
      <c r="WJI304" s="502"/>
      <c r="WJJ304" s="502"/>
      <c r="WJK304" s="502"/>
      <c r="WJL304" s="502"/>
      <c r="WJM304" s="502"/>
      <c r="WJN304" s="502"/>
      <c r="WJO304" s="502"/>
      <c r="WJP304" s="502"/>
      <c r="WJQ304" s="502"/>
      <c r="WJR304" s="502"/>
      <c r="WJS304" s="502"/>
      <c r="WJT304" s="502"/>
      <c r="WJU304" s="502"/>
      <c r="WJV304" s="502"/>
      <c r="WJW304" s="502"/>
      <c r="WJX304" s="502"/>
      <c r="WJY304" s="502"/>
      <c r="WJZ304" s="502"/>
      <c r="WKA304" s="502"/>
      <c r="WKB304" s="502"/>
      <c r="WKC304" s="502"/>
      <c r="WKD304" s="502"/>
      <c r="WKE304" s="502"/>
      <c r="WKF304" s="502"/>
      <c r="WKG304" s="502"/>
      <c r="WKH304" s="502"/>
      <c r="WKI304" s="502"/>
      <c r="WKJ304" s="502"/>
      <c r="WKK304" s="502"/>
      <c r="WKL304" s="502"/>
      <c r="WKM304" s="502"/>
      <c r="WKN304" s="502"/>
      <c r="WKO304" s="502"/>
      <c r="WKP304" s="502"/>
      <c r="WKQ304" s="502"/>
      <c r="WKR304" s="502"/>
      <c r="WKS304" s="502"/>
      <c r="WKT304" s="502"/>
      <c r="WKU304" s="502"/>
      <c r="WKV304" s="502"/>
      <c r="WKW304" s="502"/>
      <c r="WKX304" s="502"/>
      <c r="WKY304" s="502"/>
      <c r="WKZ304" s="502"/>
      <c r="WLA304" s="502"/>
      <c r="WLB304" s="502"/>
      <c r="WLC304" s="502"/>
      <c r="WLD304" s="502"/>
      <c r="WLE304" s="502"/>
      <c r="WLF304" s="502"/>
      <c r="WLG304" s="502"/>
      <c r="WLH304" s="502"/>
      <c r="WLI304" s="502"/>
      <c r="WLJ304" s="502"/>
      <c r="WLK304" s="502"/>
      <c r="WLL304" s="502"/>
      <c r="WLM304" s="502"/>
      <c r="WLN304" s="502"/>
      <c r="WLO304" s="502"/>
      <c r="WLP304" s="502"/>
      <c r="WLQ304" s="502"/>
      <c r="WLR304" s="502"/>
      <c r="WLS304" s="502"/>
      <c r="WLT304" s="502"/>
      <c r="WLU304" s="502"/>
      <c r="WLV304" s="502"/>
      <c r="WLW304" s="502"/>
      <c r="WLX304" s="502"/>
      <c r="WLY304" s="502"/>
      <c r="WLZ304" s="502"/>
      <c r="WMA304" s="502"/>
      <c r="WMB304" s="502"/>
      <c r="WMC304" s="502"/>
      <c r="WMD304" s="502"/>
      <c r="WME304" s="502"/>
      <c r="WMF304" s="502"/>
      <c r="WMG304" s="502"/>
      <c r="WMH304" s="502"/>
      <c r="WMI304" s="502"/>
      <c r="WMJ304" s="502"/>
      <c r="WMK304" s="502"/>
      <c r="WML304" s="502"/>
      <c r="WMM304" s="502"/>
      <c r="WMN304" s="502"/>
      <c r="WMO304" s="502"/>
      <c r="WMP304" s="502"/>
      <c r="WMQ304" s="502"/>
      <c r="WMR304" s="502"/>
      <c r="WMS304" s="502"/>
      <c r="WMT304" s="502"/>
      <c r="WMU304" s="502"/>
      <c r="WMV304" s="502"/>
      <c r="WMW304" s="502"/>
      <c r="WMX304" s="502"/>
      <c r="WMY304" s="502"/>
      <c r="WMZ304" s="502"/>
      <c r="WNA304" s="502"/>
      <c r="WNB304" s="502"/>
      <c r="WNC304" s="502"/>
      <c r="WND304" s="502"/>
      <c r="WNE304" s="502"/>
      <c r="WNF304" s="502"/>
      <c r="WNG304" s="502"/>
      <c r="WNH304" s="502"/>
      <c r="WNI304" s="502"/>
      <c r="WNJ304" s="502"/>
      <c r="WNK304" s="502"/>
      <c r="WNL304" s="502"/>
      <c r="WNM304" s="502"/>
      <c r="WNN304" s="502"/>
      <c r="WNO304" s="502"/>
      <c r="WNP304" s="502"/>
      <c r="WNQ304" s="502"/>
      <c r="WNR304" s="502"/>
      <c r="WNS304" s="502"/>
      <c r="WNT304" s="502"/>
      <c r="WNU304" s="502"/>
      <c r="WNV304" s="502"/>
      <c r="WNW304" s="502"/>
      <c r="WNX304" s="502"/>
      <c r="WNY304" s="502"/>
      <c r="WNZ304" s="502"/>
      <c r="WOA304" s="502"/>
      <c r="WOB304" s="502"/>
      <c r="WOC304" s="502"/>
      <c r="WOD304" s="502"/>
      <c r="WOE304" s="502"/>
      <c r="WOF304" s="502"/>
      <c r="WOG304" s="502"/>
      <c r="WOH304" s="502"/>
      <c r="WOI304" s="502"/>
      <c r="WOJ304" s="502"/>
      <c r="WOK304" s="502"/>
      <c r="WOL304" s="502"/>
      <c r="WOM304" s="502"/>
      <c r="WON304" s="502"/>
      <c r="WOO304" s="502"/>
      <c r="WOP304" s="502"/>
      <c r="WOQ304" s="502"/>
      <c r="WOR304" s="502"/>
      <c r="WOS304" s="502"/>
      <c r="WOT304" s="502"/>
      <c r="WOU304" s="502"/>
      <c r="WOV304" s="502"/>
      <c r="WOW304" s="502"/>
      <c r="WOX304" s="502"/>
      <c r="WOY304" s="502"/>
      <c r="WOZ304" s="502"/>
      <c r="WPA304" s="502"/>
      <c r="WPB304" s="502"/>
      <c r="WPC304" s="502"/>
      <c r="WPD304" s="502"/>
      <c r="WPE304" s="502"/>
      <c r="WPF304" s="502"/>
      <c r="WPG304" s="502"/>
      <c r="WPH304" s="502"/>
      <c r="WPI304" s="502"/>
      <c r="WPJ304" s="502"/>
      <c r="WPK304" s="502"/>
      <c r="WPL304" s="502"/>
      <c r="WPM304" s="502"/>
      <c r="WPN304" s="502"/>
      <c r="WPO304" s="502"/>
      <c r="WPP304" s="502"/>
      <c r="WPQ304" s="502"/>
      <c r="WPR304" s="502"/>
      <c r="WPS304" s="502"/>
      <c r="WPT304" s="502"/>
      <c r="WPU304" s="502"/>
      <c r="WPV304" s="502"/>
      <c r="WPW304" s="502"/>
      <c r="WPX304" s="502"/>
      <c r="WPY304" s="502"/>
      <c r="WPZ304" s="502"/>
      <c r="WQA304" s="502"/>
      <c r="WQB304" s="502"/>
      <c r="WQC304" s="502"/>
      <c r="WQD304" s="502"/>
      <c r="WQE304" s="502"/>
      <c r="WQF304" s="502"/>
      <c r="WQG304" s="502"/>
      <c r="WQH304" s="502"/>
      <c r="WQI304" s="502"/>
      <c r="WQJ304" s="502"/>
      <c r="WQK304" s="502"/>
      <c r="WQL304" s="502"/>
      <c r="WQM304" s="502"/>
      <c r="WQN304" s="502"/>
      <c r="WQO304" s="502"/>
      <c r="WQP304" s="502"/>
      <c r="WQQ304" s="502"/>
      <c r="WQR304" s="502"/>
      <c r="WQS304" s="502"/>
      <c r="WQT304" s="502"/>
      <c r="WQU304" s="502"/>
      <c r="WQV304" s="502"/>
      <c r="WQW304" s="502"/>
      <c r="WQX304" s="502"/>
      <c r="WQY304" s="502"/>
      <c r="WQZ304" s="502"/>
      <c r="WRA304" s="502"/>
      <c r="WRB304" s="502"/>
      <c r="WRC304" s="502"/>
      <c r="WRD304" s="502"/>
      <c r="WRE304" s="502"/>
      <c r="WRF304" s="502"/>
      <c r="WRG304" s="502"/>
      <c r="WRH304" s="502"/>
      <c r="WRI304" s="502"/>
      <c r="WRJ304" s="502"/>
      <c r="WRK304" s="502"/>
      <c r="WRL304" s="502"/>
      <c r="WRM304" s="502"/>
      <c r="WRN304" s="502"/>
      <c r="WRO304" s="502"/>
      <c r="WRP304" s="502"/>
      <c r="WRQ304" s="502"/>
      <c r="WRR304" s="502"/>
      <c r="WRS304" s="502"/>
      <c r="WRT304" s="502"/>
      <c r="WRU304" s="502"/>
      <c r="WRV304" s="502"/>
      <c r="WRW304" s="502"/>
      <c r="WRX304" s="502"/>
      <c r="WRY304" s="502"/>
      <c r="WRZ304" s="502"/>
      <c r="WSA304" s="502"/>
      <c r="WSB304" s="502"/>
      <c r="WSC304" s="502"/>
      <c r="WSD304" s="502"/>
      <c r="WSE304" s="502"/>
      <c r="WSF304" s="502"/>
      <c r="WSG304" s="502"/>
      <c r="WSH304" s="502"/>
      <c r="WSI304" s="502"/>
      <c r="WSJ304" s="502"/>
      <c r="WSK304" s="502"/>
      <c r="WSL304" s="502"/>
      <c r="WSM304" s="502"/>
      <c r="WSN304" s="502"/>
      <c r="WSO304" s="502"/>
      <c r="WSP304" s="502"/>
      <c r="WSQ304" s="502"/>
      <c r="WSR304" s="502"/>
      <c r="WSS304" s="502"/>
      <c r="WST304" s="502"/>
      <c r="WSU304" s="502"/>
      <c r="WSV304" s="502"/>
      <c r="WSW304" s="502"/>
      <c r="WSX304" s="502"/>
      <c r="WSY304" s="502"/>
      <c r="WSZ304" s="502"/>
      <c r="WTA304" s="502"/>
      <c r="WTB304" s="502"/>
      <c r="WTC304" s="502"/>
      <c r="WTD304" s="502"/>
      <c r="WTE304" s="502"/>
      <c r="WTF304" s="502"/>
      <c r="WTG304" s="502"/>
      <c r="WTH304" s="502"/>
      <c r="WTI304" s="502"/>
      <c r="WTJ304" s="502"/>
      <c r="WTK304" s="502"/>
      <c r="WTL304" s="502"/>
      <c r="WTM304" s="502"/>
      <c r="WTN304" s="502"/>
      <c r="WTO304" s="502"/>
      <c r="WTP304" s="502"/>
      <c r="WTQ304" s="502"/>
      <c r="WTR304" s="502"/>
      <c r="WTS304" s="502"/>
      <c r="WTT304" s="502"/>
      <c r="WTU304" s="502"/>
      <c r="WTV304" s="502"/>
      <c r="WTW304" s="502"/>
      <c r="WTX304" s="502"/>
      <c r="WTY304" s="502"/>
      <c r="WTZ304" s="502"/>
      <c r="WUA304" s="502"/>
      <c r="WUB304" s="502"/>
      <c r="WUC304" s="502"/>
      <c r="WUD304" s="502"/>
      <c r="WUE304" s="502"/>
      <c r="WUF304" s="502"/>
      <c r="WUG304" s="502"/>
      <c r="WUH304" s="502"/>
      <c r="WUI304" s="502"/>
      <c r="WUJ304" s="502"/>
      <c r="WUK304" s="502"/>
      <c r="WUL304" s="502"/>
      <c r="WUM304" s="502"/>
      <c r="WUN304" s="502"/>
      <c r="WUO304" s="502"/>
      <c r="WUP304" s="502"/>
      <c r="WUQ304" s="502"/>
      <c r="WUR304" s="502"/>
      <c r="WUS304" s="502"/>
      <c r="WUT304" s="502"/>
      <c r="WUU304" s="502"/>
      <c r="WUV304" s="502"/>
      <c r="WUW304" s="502"/>
      <c r="WUX304" s="502"/>
      <c r="WUY304" s="502"/>
      <c r="WUZ304" s="502"/>
      <c r="WVA304" s="502"/>
      <c r="WVB304" s="502"/>
      <c r="WVC304" s="502"/>
      <c r="WVD304" s="502"/>
      <c r="WVE304" s="502"/>
      <c r="WVF304" s="502"/>
      <c r="WVG304" s="502"/>
      <c r="WVH304" s="502"/>
      <c r="WVI304" s="502"/>
      <c r="WVJ304" s="502"/>
      <c r="WVK304" s="502"/>
      <c r="WVL304" s="502"/>
      <c r="WVM304" s="502"/>
      <c r="WVN304" s="502"/>
      <c r="WVO304" s="502"/>
      <c r="WVP304" s="502"/>
      <c r="WVQ304" s="502"/>
      <c r="WVR304" s="502"/>
      <c r="WVS304" s="502"/>
      <c r="WVT304" s="502"/>
      <c r="WVU304" s="502"/>
      <c r="WVV304" s="502"/>
      <c r="WVW304" s="502"/>
      <c r="WVX304" s="502"/>
      <c r="WVY304" s="502"/>
      <c r="WVZ304" s="502"/>
      <c r="WWA304" s="502"/>
      <c r="WWB304" s="502"/>
      <c r="WWC304" s="502"/>
      <c r="WWD304" s="502"/>
      <c r="WWE304" s="502"/>
      <c r="WWF304" s="502"/>
      <c r="WWG304" s="502"/>
      <c r="WWH304" s="502"/>
      <c r="WWI304" s="502"/>
      <c r="WWJ304" s="502"/>
      <c r="WWK304" s="502"/>
      <c r="WWL304" s="502"/>
      <c r="WWM304" s="502"/>
      <c r="WWN304" s="502"/>
      <c r="WWO304" s="502"/>
      <c r="WWP304" s="502"/>
      <c r="WWQ304" s="502"/>
      <c r="WWR304" s="502"/>
      <c r="WWS304" s="502"/>
      <c r="WWT304" s="502"/>
      <c r="WWU304" s="502"/>
      <c r="WWV304" s="502"/>
      <c r="WWW304" s="502"/>
      <c r="WWX304" s="502"/>
      <c r="WWY304" s="502"/>
      <c r="WWZ304" s="502"/>
      <c r="WXA304" s="502"/>
      <c r="WXB304" s="502"/>
      <c r="WXC304" s="502"/>
      <c r="WXD304" s="502"/>
      <c r="WXE304" s="502"/>
      <c r="WXF304" s="502"/>
      <c r="WXG304" s="502"/>
      <c r="WXH304" s="502"/>
      <c r="WXI304" s="502"/>
      <c r="WXJ304" s="502"/>
      <c r="WXK304" s="502"/>
      <c r="WXL304" s="502"/>
      <c r="WXM304" s="502"/>
      <c r="WXN304" s="502"/>
      <c r="WXO304" s="502"/>
      <c r="WXP304" s="502"/>
      <c r="WXQ304" s="502"/>
      <c r="WXR304" s="502"/>
      <c r="WXS304" s="502"/>
      <c r="WXT304" s="502"/>
      <c r="WXU304" s="502"/>
      <c r="WXV304" s="502"/>
      <c r="WXW304" s="502"/>
      <c r="WXX304" s="502"/>
      <c r="WXY304" s="502"/>
      <c r="WXZ304" s="502"/>
      <c r="WYA304" s="502"/>
      <c r="WYB304" s="502"/>
      <c r="WYC304" s="502"/>
      <c r="WYD304" s="502"/>
      <c r="WYE304" s="502"/>
      <c r="WYF304" s="502"/>
      <c r="WYG304" s="502"/>
      <c r="WYH304" s="502"/>
      <c r="WYI304" s="502"/>
      <c r="WYJ304" s="502"/>
      <c r="WYK304" s="502"/>
      <c r="WYL304" s="502"/>
      <c r="WYM304" s="502"/>
      <c r="WYN304" s="502"/>
      <c r="WYO304" s="502"/>
      <c r="WYP304" s="502"/>
      <c r="WYQ304" s="502"/>
      <c r="WYR304" s="502"/>
      <c r="WYS304" s="502"/>
      <c r="WYT304" s="502"/>
      <c r="WYU304" s="502"/>
      <c r="WYV304" s="502"/>
      <c r="WYW304" s="502"/>
      <c r="WYX304" s="502"/>
      <c r="WYY304" s="502"/>
      <c r="WYZ304" s="502"/>
      <c r="WZA304" s="502"/>
      <c r="WZB304" s="502"/>
      <c r="WZC304" s="502"/>
      <c r="WZD304" s="502"/>
      <c r="WZE304" s="502"/>
      <c r="WZF304" s="502"/>
      <c r="WZG304" s="502"/>
      <c r="WZH304" s="502"/>
      <c r="WZI304" s="502"/>
      <c r="WZJ304" s="502"/>
      <c r="WZK304" s="502"/>
      <c r="WZL304" s="502"/>
      <c r="WZM304" s="502"/>
      <c r="WZN304" s="502"/>
      <c r="WZO304" s="502"/>
      <c r="WZP304" s="502"/>
      <c r="WZQ304" s="502"/>
      <c r="WZR304" s="502"/>
      <c r="WZS304" s="502"/>
      <c r="WZT304" s="502"/>
      <c r="WZU304" s="502"/>
      <c r="WZV304" s="502"/>
      <c r="WZW304" s="502"/>
      <c r="WZX304" s="502"/>
      <c r="WZY304" s="502"/>
      <c r="WZZ304" s="502"/>
      <c r="XAA304" s="502"/>
      <c r="XAB304" s="502"/>
      <c r="XAC304" s="502"/>
      <c r="XAD304" s="502"/>
      <c r="XAE304" s="502"/>
      <c r="XAF304" s="502"/>
      <c r="XAG304" s="502"/>
      <c r="XAH304" s="502"/>
      <c r="XAI304" s="502"/>
      <c r="XAJ304" s="502"/>
      <c r="XAK304" s="502"/>
      <c r="XAL304" s="502"/>
      <c r="XAM304" s="502"/>
      <c r="XAN304" s="502"/>
      <c r="XAO304" s="502"/>
      <c r="XAP304" s="502"/>
      <c r="XAQ304" s="502"/>
      <c r="XAR304" s="502"/>
      <c r="XAS304" s="502"/>
      <c r="XAT304" s="502"/>
      <c r="XAU304" s="502"/>
      <c r="XAV304" s="502"/>
      <c r="XAW304" s="502"/>
      <c r="XAX304" s="502"/>
      <c r="XAY304" s="502"/>
      <c r="XAZ304" s="502"/>
      <c r="XBA304" s="502"/>
      <c r="XBB304" s="502"/>
      <c r="XBC304" s="502"/>
      <c r="XBD304" s="502"/>
      <c r="XBE304" s="502"/>
      <c r="XBF304" s="502"/>
      <c r="XBG304" s="502"/>
      <c r="XBH304" s="502"/>
      <c r="XBI304" s="502"/>
      <c r="XBJ304" s="502"/>
      <c r="XBK304" s="502"/>
      <c r="XBL304" s="502"/>
      <c r="XBM304" s="502"/>
      <c r="XBN304" s="502"/>
      <c r="XBO304" s="502"/>
      <c r="XBP304" s="502"/>
      <c r="XBQ304" s="502"/>
      <c r="XBR304" s="502"/>
      <c r="XBS304" s="502"/>
      <c r="XBT304" s="502"/>
      <c r="XBU304" s="502"/>
      <c r="XBV304" s="502"/>
      <c r="XBW304" s="502"/>
      <c r="XBX304" s="502"/>
      <c r="XBY304" s="502"/>
      <c r="XBZ304" s="502"/>
      <c r="XCA304" s="502"/>
      <c r="XCB304" s="502"/>
      <c r="XCC304" s="502"/>
      <c r="XCD304" s="502"/>
      <c r="XCE304" s="502"/>
      <c r="XCF304" s="502"/>
      <c r="XCG304" s="502"/>
      <c r="XCH304" s="502"/>
      <c r="XCI304" s="502"/>
      <c r="XCJ304" s="502"/>
      <c r="XCK304" s="502"/>
      <c r="XCL304" s="502"/>
      <c r="XCM304" s="502"/>
      <c r="XCN304" s="502"/>
      <c r="XCO304" s="502"/>
      <c r="XCP304" s="502"/>
      <c r="XCQ304" s="502"/>
      <c r="XCR304" s="502"/>
      <c r="XCS304" s="502"/>
      <c r="XCT304" s="502"/>
      <c r="XCU304" s="502"/>
      <c r="XCV304" s="502"/>
      <c r="XCW304" s="502"/>
      <c r="XCX304" s="502"/>
      <c r="XCY304" s="502"/>
      <c r="XCZ304" s="502"/>
      <c r="XDA304" s="502"/>
      <c r="XDB304" s="502"/>
      <c r="XDC304" s="502"/>
      <c r="XDD304" s="502"/>
      <c r="XDE304" s="502"/>
      <c r="XDF304" s="502"/>
      <c r="XDG304" s="502"/>
      <c r="XDH304" s="502"/>
      <c r="XDI304" s="502"/>
      <c r="XDJ304" s="502"/>
      <c r="XDK304" s="502"/>
      <c r="XDL304" s="502"/>
      <c r="XDM304" s="502"/>
      <c r="XDN304" s="502"/>
      <c r="XDO304" s="502"/>
      <c r="XDP304" s="502"/>
      <c r="XDQ304" s="502"/>
      <c r="XDR304" s="502"/>
      <c r="XDS304" s="502"/>
      <c r="XDT304" s="502"/>
      <c r="XDU304" s="502"/>
      <c r="XDV304" s="502"/>
      <c r="XDW304" s="502"/>
      <c r="XDX304" s="502"/>
      <c r="XDY304" s="502"/>
      <c r="XDZ304" s="502"/>
      <c r="XEA304" s="502"/>
      <c r="XEB304" s="502"/>
      <c r="XEC304" s="502"/>
      <c r="XED304" s="502"/>
      <c r="XEE304" s="502"/>
      <c r="XEF304" s="502"/>
      <c r="XEG304" s="502"/>
      <c r="XEH304" s="502"/>
      <c r="XEI304" s="502"/>
      <c r="XEJ304" s="502"/>
      <c r="XEK304" s="502"/>
      <c r="XEL304" s="502"/>
      <c r="XEM304" s="502"/>
      <c r="XEN304" s="502"/>
      <c r="XEO304" s="502"/>
      <c r="XEP304" s="502"/>
      <c r="XEQ304" s="502"/>
      <c r="XER304" s="502"/>
      <c r="XES304" s="502"/>
      <c r="XET304" s="502"/>
      <c r="XEU304" s="502"/>
      <c r="XEV304" s="502"/>
      <c r="XEW304" s="502"/>
      <c r="XEX304" s="502"/>
    </row>
    <row r="305" spans="1:14" s="96" customFormat="1" ht="6" customHeight="1">
      <c r="A305" s="366"/>
      <c r="B305" s="367"/>
      <c r="C305" s="368"/>
      <c r="D305" s="368"/>
      <c r="E305" s="305"/>
      <c r="F305" s="309"/>
    </row>
    <row r="306" spans="1:14" s="272" customFormat="1" ht="37.5">
      <c r="A306" s="389" t="s">
        <v>566</v>
      </c>
      <c r="B306" s="300" t="s">
        <v>567</v>
      </c>
      <c r="C306" s="301" t="s">
        <v>12</v>
      </c>
      <c r="D306" s="393">
        <v>50</v>
      </c>
      <c r="E306" s="305"/>
      <c r="F306" s="309"/>
      <c r="H306" s="7"/>
      <c r="I306" s="7"/>
      <c r="J306" s="7"/>
      <c r="K306" s="7"/>
      <c r="L306" s="7"/>
      <c r="M306" s="7"/>
      <c r="N306" s="7"/>
    </row>
    <row r="307" spans="1:14" s="96" customFormat="1" ht="6" customHeight="1">
      <c r="A307" s="366"/>
      <c r="B307" s="367"/>
      <c r="C307" s="368"/>
      <c r="D307" s="368"/>
      <c r="E307" s="305"/>
      <c r="F307" s="309"/>
    </row>
    <row r="308" spans="1:14" s="272" customFormat="1" ht="112.5">
      <c r="A308" s="389" t="s">
        <v>568</v>
      </c>
      <c r="B308" s="300" t="s">
        <v>569</v>
      </c>
      <c r="C308" s="301" t="s">
        <v>6</v>
      </c>
      <c r="D308" s="393" t="s">
        <v>34</v>
      </c>
      <c r="E308" s="305"/>
      <c r="F308" s="309"/>
      <c r="H308" s="7"/>
      <c r="I308" s="7"/>
      <c r="J308" s="7"/>
      <c r="K308" s="7"/>
      <c r="L308" s="7"/>
      <c r="M308" s="7"/>
      <c r="N308" s="7"/>
    </row>
    <row r="309" spans="1:14" s="96" customFormat="1" ht="6" customHeight="1">
      <c r="A309" s="366"/>
      <c r="B309" s="367"/>
      <c r="C309" s="368"/>
      <c r="D309" s="368"/>
      <c r="E309" s="305"/>
      <c r="F309" s="309"/>
    </row>
    <row r="310" spans="1:14" s="272" customFormat="1" ht="13">
      <c r="A310" s="283" t="s">
        <v>40</v>
      </c>
      <c r="B310" s="386" t="s">
        <v>571</v>
      </c>
      <c r="C310" s="385"/>
      <c r="D310" s="390"/>
      <c r="E310" s="305"/>
      <c r="F310" s="309"/>
      <c r="H310" s="7"/>
      <c r="I310" s="7"/>
      <c r="J310" s="7"/>
      <c r="K310" s="7"/>
      <c r="L310" s="7"/>
      <c r="M310" s="7"/>
      <c r="N310" s="7"/>
    </row>
    <row r="311" spans="1:14" s="96" customFormat="1" ht="6" customHeight="1">
      <c r="A311" s="366"/>
      <c r="B311" s="367"/>
      <c r="C311" s="368"/>
      <c r="D311" s="368"/>
      <c r="E311" s="305"/>
      <c r="F311" s="309"/>
    </row>
    <row r="312" spans="1:14" s="272" customFormat="1" ht="75">
      <c r="A312" s="283" t="s">
        <v>572</v>
      </c>
      <c r="B312" s="300" t="s">
        <v>573</v>
      </c>
      <c r="C312" s="301" t="s">
        <v>12</v>
      </c>
      <c r="D312" s="302">
        <v>100</v>
      </c>
      <c r="E312" s="305"/>
      <c r="F312" s="309"/>
      <c r="H312" s="7"/>
      <c r="I312" s="7"/>
      <c r="J312" s="7"/>
      <c r="K312" s="7"/>
      <c r="L312" s="7"/>
      <c r="M312" s="7"/>
      <c r="N312" s="7"/>
    </row>
    <row r="313" spans="1:14" s="96" customFormat="1" ht="6" customHeight="1">
      <c r="A313" s="366"/>
      <c r="B313" s="367"/>
      <c r="C313" s="368"/>
      <c r="D313" s="368"/>
      <c r="E313" s="305"/>
      <c r="F313" s="309"/>
    </row>
    <row r="314" spans="1:14" s="272" customFormat="1" ht="37.5">
      <c r="A314" s="283" t="s">
        <v>574</v>
      </c>
      <c r="B314" s="391" t="s">
        <v>575</v>
      </c>
      <c r="C314" s="301" t="s">
        <v>12</v>
      </c>
      <c r="D314" s="392">
        <v>100</v>
      </c>
      <c r="E314" s="305"/>
      <c r="F314" s="309"/>
      <c r="H314" s="7"/>
      <c r="I314" s="7"/>
      <c r="J314" s="7"/>
      <c r="K314" s="7"/>
      <c r="L314" s="7"/>
      <c r="M314" s="7"/>
      <c r="N314" s="7"/>
    </row>
    <row r="315" spans="1:14" s="96" customFormat="1" ht="6" customHeight="1">
      <c r="A315" s="366"/>
      <c r="B315" s="367"/>
      <c r="C315" s="368"/>
      <c r="D315" s="368"/>
      <c r="E315" s="305"/>
      <c r="F315" s="309"/>
    </row>
    <row r="316" spans="1:14" ht="13">
      <c r="A316" s="283" t="s">
        <v>42</v>
      </c>
      <c r="B316" s="386" t="s">
        <v>576</v>
      </c>
      <c r="C316" s="385"/>
      <c r="D316" s="390"/>
      <c r="E316" s="305"/>
      <c r="F316" s="309"/>
    </row>
    <row r="317" spans="1:14" s="96" customFormat="1" ht="6" customHeight="1">
      <c r="A317" s="366"/>
      <c r="B317" s="367"/>
      <c r="C317" s="368"/>
      <c r="D317" s="368"/>
      <c r="E317" s="305"/>
      <c r="F317" s="309"/>
    </row>
    <row r="318" spans="1:14" ht="62.5">
      <c r="A318" s="281" t="s">
        <v>577</v>
      </c>
      <c r="B318" s="394" t="s">
        <v>578</v>
      </c>
      <c r="C318" s="301" t="s">
        <v>10</v>
      </c>
      <c r="D318" s="302">
        <v>35</v>
      </c>
      <c r="E318" s="305"/>
      <c r="F318" s="309"/>
    </row>
    <row r="319" spans="1:14" s="96" customFormat="1" ht="6" customHeight="1">
      <c r="A319" s="366"/>
      <c r="B319" s="367"/>
      <c r="C319" s="368"/>
      <c r="D319" s="368"/>
      <c r="E319" s="305"/>
      <c r="F319" s="309"/>
    </row>
    <row r="320" spans="1:14" ht="26">
      <c r="A320" s="281"/>
      <c r="B320" s="287" t="s">
        <v>579</v>
      </c>
      <c r="C320" s="408"/>
      <c r="D320" s="409"/>
      <c r="E320" s="305"/>
      <c r="F320" s="309"/>
    </row>
    <row r="321" spans="1:14" s="96" customFormat="1" ht="6" customHeight="1">
      <c r="A321" s="366"/>
      <c r="B321" s="367"/>
      <c r="C321" s="368"/>
      <c r="D321" s="368"/>
      <c r="E321" s="305"/>
      <c r="F321" s="309"/>
    </row>
    <row r="322" spans="1:14" ht="39">
      <c r="A322" s="282" t="s">
        <v>580</v>
      </c>
      <c r="B322" s="386" t="s">
        <v>581</v>
      </c>
      <c r="C322" s="301"/>
      <c r="D322" s="302"/>
      <c r="E322" s="305"/>
      <c r="F322" s="309"/>
    </row>
    <row r="323" spans="1:14" s="96" customFormat="1" ht="6" customHeight="1">
      <c r="A323" s="366"/>
      <c r="B323" s="367"/>
      <c r="C323" s="368"/>
      <c r="D323" s="368"/>
      <c r="E323" s="305"/>
      <c r="F323" s="309"/>
    </row>
    <row r="324" spans="1:14" ht="13">
      <c r="A324" s="282" t="s">
        <v>43</v>
      </c>
      <c r="B324" s="395" t="s">
        <v>582</v>
      </c>
      <c r="C324" s="301"/>
      <c r="D324" s="410"/>
      <c r="E324" s="305"/>
      <c r="F324" s="309"/>
    </row>
    <row r="325" spans="1:14" s="96" customFormat="1" ht="6" customHeight="1">
      <c r="A325" s="366"/>
      <c r="B325" s="367"/>
      <c r="C325" s="368"/>
      <c r="D325" s="368"/>
      <c r="E325" s="305"/>
      <c r="F325" s="309"/>
    </row>
    <row r="326" spans="1:14" s="96" customFormat="1" ht="14.5">
      <c r="A326" s="356" t="s">
        <v>583</v>
      </c>
      <c r="B326" s="397" t="s">
        <v>584</v>
      </c>
      <c r="C326" s="385" t="s">
        <v>585</v>
      </c>
      <c r="D326" s="396">
        <v>400</v>
      </c>
      <c r="E326" s="305"/>
      <c r="F326" s="309"/>
    </row>
    <row r="327" spans="1:14" s="96" customFormat="1" ht="6" customHeight="1">
      <c r="A327" s="366"/>
      <c r="B327" s="367"/>
      <c r="C327" s="368"/>
      <c r="D327" s="368"/>
      <c r="E327" s="305"/>
      <c r="F327" s="309"/>
    </row>
    <row r="328" spans="1:14">
      <c r="A328" s="356" t="s">
        <v>761</v>
      </c>
      <c r="B328" s="397" t="s">
        <v>762</v>
      </c>
      <c r="C328" s="301" t="s">
        <v>585</v>
      </c>
      <c r="D328" s="410">
        <v>500</v>
      </c>
      <c r="E328" s="305"/>
      <c r="F328" s="309"/>
    </row>
    <row r="329" spans="1:14" s="96" customFormat="1" ht="6" customHeight="1">
      <c r="A329" s="366"/>
      <c r="B329" s="367"/>
      <c r="C329" s="368"/>
      <c r="D329" s="368"/>
      <c r="E329" s="305"/>
      <c r="F329" s="309"/>
    </row>
    <row r="330" spans="1:14">
      <c r="A330" s="356" t="s">
        <v>799</v>
      </c>
      <c r="B330" s="397" t="s">
        <v>800</v>
      </c>
      <c r="C330" s="301" t="s">
        <v>585</v>
      </c>
      <c r="D330" s="410">
        <v>500</v>
      </c>
      <c r="E330" s="305"/>
      <c r="F330" s="309"/>
    </row>
    <row r="331" spans="1:14" s="96" customFormat="1" ht="6" customHeight="1">
      <c r="A331" s="366"/>
      <c r="B331" s="367"/>
      <c r="C331" s="368"/>
      <c r="D331" s="368"/>
      <c r="E331" s="305"/>
      <c r="F331" s="309"/>
    </row>
    <row r="332" spans="1:14" s="272" customFormat="1" ht="13">
      <c r="A332" s="356"/>
      <c r="B332" s="384" t="s">
        <v>588</v>
      </c>
      <c r="C332" s="301"/>
      <c r="D332" s="302"/>
      <c r="E332" s="305"/>
      <c r="F332" s="309"/>
      <c r="H332" s="7"/>
      <c r="I332" s="7"/>
      <c r="J332" s="7"/>
      <c r="K332" s="7"/>
      <c r="L332" s="7"/>
      <c r="M332" s="7"/>
      <c r="N332" s="7"/>
    </row>
    <row r="333" spans="1:14" s="96" customFormat="1" ht="6" customHeight="1">
      <c r="A333" s="366"/>
      <c r="B333" s="367"/>
      <c r="C333" s="368"/>
      <c r="D333" s="368"/>
      <c r="E333" s="305"/>
      <c r="F333" s="309"/>
    </row>
    <row r="334" spans="1:14" s="272" customFormat="1" ht="15" customHeight="1">
      <c r="A334" s="406" t="s">
        <v>589</v>
      </c>
      <c r="B334" s="407" t="s">
        <v>590</v>
      </c>
      <c r="C334" s="301"/>
      <c r="D334" s="302"/>
      <c r="E334" s="305"/>
      <c r="F334" s="309"/>
      <c r="H334" s="7"/>
      <c r="I334" s="7"/>
      <c r="J334" s="7"/>
      <c r="K334" s="7"/>
      <c r="L334" s="7"/>
      <c r="M334" s="7"/>
      <c r="N334" s="7"/>
    </row>
    <row r="335" spans="1:14" s="96" customFormat="1" ht="6" customHeight="1">
      <c r="A335" s="366"/>
      <c r="B335" s="367"/>
      <c r="C335" s="368"/>
      <c r="D335" s="368"/>
      <c r="E335" s="305"/>
      <c r="F335" s="309"/>
    </row>
    <row r="336" spans="1:14" s="272" customFormat="1" ht="25">
      <c r="A336" s="282"/>
      <c r="B336" s="286" t="s">
        <v>591</v>
      </c>
      <c r="C336" s="301"/>
      <c r="D336" s="302"/>
      <c r="E336" s="305"/>
      <c r="F336" s="309"/>
      <c r="H336" s="7"/>
      <c r="I336" s="7"/>
      <c r="J336" s="7"/>
      <c r="K336" s="7"/>
      <c r="L336" s="7"/>
      <c r="M336" s="7"/>
      <c r="N336" s="7"/>
    </row>
    <row r="337" spans="1:14" s="96" customFormat="1" ht="6" customHeight="1">
      <c r="A337" s="366"/>
      <c r="B337" s="367"/>
      <c r="C337" s="368"/>
      <c r="D337" s="368"/>
      <c r="E337" s="305"/>
      <c r="F337" s="309"/>
    </row>
    <row r="338" spans="1:14" s="272" customFormat="1" ht="13">
      <c r="A338" s="282"/>
      <c r="B338" s="287" t="s">
        <v>592</v>
      </c>
      <c r="C338" s="301"/>
      <c r="D338" s="302"/>
      <c r="E338" s="305"/>
      <c r="F338" s="309"/>
      <c r="H338" s="7"/>
      <c r="I338" s="7"/>
      <c r="J338" s="7"/>
      <c r="K338" s="7"/>
      <c r="L338" s="7"/>
      <c r="M338" s="7"/>
      <c r="N338" s="7"/>
    </row>
    <row r="339" spans="1:14" s="96" customFormat="1" ht="6" customHeight="1">
      <c r="A339" s="366"/>
      <c r="B339" s="367"/>
      <c r="C339" s="368"/>
      <c r="D339" s="368"/>
      <c r="E339" s="305"/>
      <c r="F339" s="309"/>
    </row>
    <row r="340" spans="1:14" s="272" customFormat="1" ht="13">
      <c r="A340" s="282"/>
      <c r="B340" s="400" t="s">
        <v>593</v>
      </c>
      <c r="C340" s="301"/>
      <c r="D340" s="302"/>
      <c r="E340" s="305"/>
      <c r="F340" s="309"/>
      <c r="H340" s="7"/>
      <c r="I340" s="7"/>
      <c r="J340" s="7"/>
      <c r="K340" s="7"/>
      <c r="L340" s="7"/>
      <c r="M340" s="7"/>
      <c r="N340" s="7"/>
    </row>
    <row r="341" spans="1:14" s="96" customFormat="1" ht="6" customHeight="1">
      <c r="A341" s="366"/>
      <c r="B341" s="367"/>
      <c r="C341" s="368"/>
      <c r="D341" s="368"/>
      <c r="E341" s="305"/>
      <c r="F341" s="309"/>
    </row>
    <row r="342" spans="1:14" s="272" customFormat="1" ht="13">
      <c r="A342" s="387" t="s">
        <v>594</v>
      </c>
      <c r="B342" s="388" t="s">
        <v>595</v>
      </c>
      <c r="C342" s="413"/>
      <c r="D342" s="302"/>
      <c r="E342" s="305"/>
      <c r="F342" s="309"/>
      <c r="H342" s="7"/>
      <c r="I342" s="7"/>
      <c r="J342" s="7"/>
      <c r="K342" s="7"/>
      <c r="L342" s="7"/>
      <c r="M342" s="7"/>
      <c r="N342" s="7"/>
    </row>
    <row r="343" spans="1:14" s="96" customFormat="1" ht="6" customHeight="1">
      <c r="A343" s="366"/>
      <c r="B343" s="367"/>
      <c r="C343" s="368"/>
      <c r="D343" s="368"/>
      <c r="E343" s="305"/>
      <c r="F343" s="309"/>
    </row>
    <row r="344" spans="1:14" s="272" customFormat="1">
      <c r="A344" s="389" t="s">
        <v>596</v>
      </c>
      <c r="B344" s="401" t="s">
        <v>597</v>
      </c>
      <c r="C344" s="413" t="s">
        <v>10</v>
      </c>
      <c r="D344" s="302">
        <v>20</v>
      </c>
      <c r="E344" s="305"/>
      <c r="F344" s="309"/>
      <c r="H344" s="7"/>
      <c r="I344" s="7"/>
      <c r="J344" s="7"/>
      <c r="K344" s="7"/>
      <c r="L344" s="7"/>
      <c r="M344" s="7"/>
      <c r="N344" s="7"/>
    </row>
    <row r="345" spans="1:14" s="96" customFormat="1" ht="6" customHeight="1">
      <c r="A345" s="366"/>
      <c r="B345" s="367"/>
      <c r="C345" s="368"/>
      <c r="D345" s="368"/>
      <c r="E345" s="305"/>
      <c r="F345" s="309"/>
    </row>
    <row r="346" spans="1:14" ht="19.5" customHeight="1" thickBot="1">
      <c r="A346" s="542" t="s">
        <v>26</v>
      </c>
      <c r="B346" s="543"/>
      <c r="C346" s="543"/>
      <c r="D346" s="543"/>
      <c r="E346" s="544"/>
      <c r="F346" s="422"/>
      <c r="G346" s="423"/>
      <c r="H346" s="423"/>
      <c r="I346" s="424"/>
      <c r="J346" s="425"/>
      <c r="K346" s="425"/>
      <c r="L346" s="425"/>
      <c r="N346" s="262"/>
    </row>
    <row r="347" spans="1:14" s="96" customFormat="1" ht="6" customHeight="1">
      <c r="A347" s="366"/>
      <c r="B347" s="367"/>
      <c r="C347" s="368"/>
      <c r="D347" s="368"/>
      <c r="E347" s="305"/>
      <c r="F347" s="309"/>
    </row>
    <row r="348" spans="1:14" s="96" customFormat="1" ht="14.5">
      <c r="A348" s="387"/>
      <c r="B348" s="503" t="s">
        <v>763</v>
      </c>
      <c r="C348" s="504"/>
      <c r="D348" s="355"/>
      <c r="E348" s="305"/>
      <c r="F348" s="309"/>
    </row>
    <row r="349" spans="1:14" s="96" customFormat="1" ht="6" customHeight="1">
      <c r="A349" s="387"/>
      <c r="B349" s="505"/>
      <c r="C349" s="504"/>
      <c r="D349" s="355"/>
      <c r="E349" s="305"/>
      <c r="F349" s="309"/>
    </row>
    <row r="350" spans="1:14" s="96" customFormat="1" ht="37.5">
      <c r="A350" s="387" t="s">
        <v>764</v>
      </c>
      <c r="B350" s="506" t="s">
        <v>765</v>
      </c>
      <c r="C350" s="365" t="s">
        <v>444</v>
      </c>
      <c r="D350" s="355">
        <v>20</v>
      </c>
      <c r="E350" s="305"/>
      <c r="F350" s="309"/>
    </row>
    <row r="351" spans="1:14" s="96" customFormat="1" ht="6" customHeight="1">
      <c r="A351" s="366"/>
      <c r="B351" s="367"/>
      <c r="C351" s="368"/>
      <c r="D351" s="368"/>
      <c r="E351" s="305"/>
      <c r="F351" s="309"/>
    </row>
    <row r="352" spans="1:14" s="272" customFormat="1" ht="13">
      <c r="A352" s="387"/>
      <c r="B352" s="307" t="s">
        <v>598</v>
      </c>
      <c r="C352" s="402"/>
      <c r="D352" s="403"/>
      <c r="E352" s="305"/>
      <c r="F352" s="309"/>
      <c r="H352" s="7"/>
      <c r="I352" s="7"/>
      <c r="J352" s="7"/>
      <c r="K352" s="7"/>
      <c r="L352" s="7"/>
      <c r="M352" s="7"/>
      <c r="N352" s="7"/>
    </row>
    <row r="353" spans="1:14" s="272" customFormat="1" ht="50">
      <c r="A353" s="387"/>
      <c r="B353" s="404" t="s">
        <v>599</v>
      </c>
      <c r="C353" s="301" t="s">
        <v>6</v>
      </c>
      <c r="D353" s="393" t="s">
        <v>570</v>
      </c>
      <c r="E353" s="305"/>
      <c r="F353" s="309">
        <v>250000</v>
      </c>
      <c r="H353" s="7"/>
      <c r="I353" s="7"/>
      <c r="J353" s="7"/>
      <c r="K353" s="7"/>
      <c r="L353" s="7"/>
      <c r="M353" s="7"/>
      <c r="N353" s="7"/>
    </row>
    <row r="354" spans="1:14" s="96" customFormat="1" ht="6" customHeight="1">
      <c r="A354" s="366"/>
      <c r="B354" s="367"/>
      <c r="C354" s="368"/>
      <c r="D354" s="368"/>
      <c r="E354" s="305"/>
      <c r="F354" s="309"/>
    </row>
    <row r="355" spans="1:14" ht="19.5" customHeight="1" thickBot="1">
      <c r="A355" s="542" t="s">
        <v>26</v>
      </c>
      <c r="B355" s="543"/>
      <c r="C355" s="543"/>
      <c r="D355" s="543"/>
      <c r="E355" s="544"/>
      <c r="F355" s="422"/>
      <c r="G355" s="423"/>
      <c r="H355" s="423"/>
      <c r="I355" s="424"/>
      <c r="J355" s="425"/>
      <c r="K355" s="425"/>
      <c r="L355" s="425"/>
      <c r="N355" s="262"/>
    </row>
    <row r="356" spans="1:14" ht="13">
      <c r="A356" s="426"/>
      <c r="B356" s="427"/>
      <c r="C356" s="428"/>
      <c r="D356" s="428"/>
      <c r="E356" s="429"/>
      <c r="F356" s="430"/>
      <c r="G356" s="7"/>
    </row>
    <row r="357" spans="1:14" ht="13">
      <c r="A357" s="426"/>
      <c r="B357" s="427"/>
      <c r="C357" s="428"/>
      <c r="D357" s="428"/>
      <c r="E357" s="429"/>
      <c r="F357" s="430"/>
      <c r="G357" s="7"/>
    </row>
    <row r="358" spans="1:14" ht="13">
      <c r="A358" s="426"/>
      <c r="B358" s="427"/>
      <c r="C358" s="428"/>
      <c r="D358" s="428"/>
      <c r="E358" s="429"/>
      <c r="F358" s="430"/>
      <c r="G358" s="7"/>
    </row>
    <row r="359" spans="1:14" ht="13">
      <c r="A359" s="426"/>
      <c r="B359" s="427"/>
      <c r="C359" s="428"/>
      <c r="D359" s="428"/>
      <c r="E359" s="429"/>
      <c r="F359" s="430"/>
      <c r="G359" s="7"/>
    </row>
    <row r="360" spans="1:14" ht="13">
      <c r="A360" s="426"/>
      <c r="B360" s="427"/>
      <c r="C360" s="428"/>
      <c r="D360" s="428"/>
      <c r="E360" s="429"/>
      <c r="F360" s="430"/>
      <c r="G360" s="7"/>
    </row>
    <row r="361" spans="1:14">
      <c r="F361" s="430"/>
      <c r="G361" s="7"/>
    </row>
    <row r="362" spans="1:14" s="272" customFormat="1">
      <c r="A362" s="296"/>
      <c r="B362" s="262"/>
      <c r="C362" s="297"/>
      <c r="D362" s="297"/>
      <c r="E362" s="257"/>
      <c r="F362" s="430"/>
      <c r="G362" s="7"/>
      <c r="H362" s="7"/>
      <c r="I362" s="7"/>
      <c r="J362" s="7"/>
      <c r="K362" s="7"/>
      <c r="L362" s="7"/>
      <c r="M362" s="7"/>
      <c r="N362" s="7"/>
    </row>
    <row r="363" spans="1:14" s="272" customFormat="1">
      <c r="A363" s="296"/>
      <c r="B363" s="262"/>
      <c r="C363" s="297"/>
      <c r="D363" s="297"/>
      <c r="E363" s="257"/>
      <c r="F363" s="430"/>
      <c r="G363" s="7"/>
      <c r="H363" s="7"/>
      <c r="I363" s="7"/>
      <c r="J363" s="7"/>
      <c r="K363" s="7"/>
      <c r="L363" s="7"/>
      <c r="M363" s="7"/>
      <c r="N363" s="7"/>
    </row>
    <row r="364" spans="1:14" s="272" customFormat="1">
      <c r="A364" s="296"/>
      <c r="B364" s="262"/>
      <c r="C364" s="297"/>
      <c r="D364" s="297"/>
      <c r="E364" s="257"/>
      <c r="F364" s="430"/>
      <c r="G364" s="7"/>
      <c r="H364" s="7"/>
      <c r="I364" s="7"/>
      <c r="J364" s="7"/>
      <c r="K364" s="7"/>
      <c r="L364" s="7"/>
      <c r="M364" s="7"/>
      <c r="N364" s="7"/>
    </row>
    <row r="365" spans="1:14" s="272" customFormat="1">
      <c r="A365" s="296"/>
      <c r="B365" s="262"/>
      <c r="C365" s="297"/>
      <c r="D365" s="297"/>
      <c r="E365" s="257"/>
      <c r="F365" s="430"/>
      <c r="G365" s="7"/>
      <c r="H365" s="7"/>
      <c r="I365" s="7"/>
      <c r="J365" s="7"/>
      <c r="K365" s="7"/>
      <c r="L365" s="7"/>
      <c r="M365" s="7"/>
      <c r="N365" s="7"/>
    </row>
    <row r="366" spans="1:14" s="272" customFormat="1">
      <c r="A366" s="296"/>
      <c r="B366" s="262"/>
      <c r="C366" s="297"/>
      <c r="D366" s="297"/>
      <c r="E366" s="257"/>
      <c r="F366" s="430"/>
      <c r="G366" s="7"/>
      <c r="H366" s="7"/>
      <c r="I366" s="7"/>
      <c r="J366" s="7"/>
      <c r="K366" s="7"/>
      <c r="L366" s="7"/>
      <c r="M366" s="7"/>
      <c r="N366" s="7"/>
    </row>
    <row r="367" spans="1:14" s="272" customFormat="1">
      <c r="A367" s="296"/>
      <c r="B367" s="262"/>
      <c r="C367" s="297"/>
      <c r="D367" s="297"/>
      <c r="E367" s="257"/>
      <c r="F367" s="430"/>
      <c r="G367" s="7"/>
      <c r="H367" s="7"/>
      <c r="I367" s="7"/>
      <c r="J367" s="7"/>
      <c r="K367" s="7"/>
      <c r="L367" s="7"/>
      <c r="M367" s="7"/>
      <c r="N367" s="7"/>
    </row>
    <row r="368" spans="1:14" s="272" customFormat="1">
      <c r="A368" s="296"/>
      <c r="B368" s="262"/>
      <c r="C368" s="297"/>
      <c r="D368" s="297"/>
      <c r="E368" s="257"/>
      <c r="F368" s="430"/>
      <c r="G368" s="7"/>
      <c r="H368" s="7"/>
      <c r="I368" s="7"/>
      <c r="J368" s="7"/>
      <c r="K368" s="7"/>
      <c r="L368" s="7"/>
      <c r="M368" s="7"/>
      <c r="N368" s="7"/>
    </row>
    <row r="369" spans="1:14" s="272" customFormat="1">
      <c r="A369" s="296"/>
      <c r="B369" s="262"/>
      <c r="C369" s="297"/>
      <c r="D369" s="297"/>
      <c r="E369" s="257"/>
      <c r="F369" s="430"/>
      <c r="G369" s="7"/>
      <c r="H369" s="7"/>
      <c r="I369" s="7"/>
      <c r="J369" s="7"/>
      <c r="K369" s="7"/>
      <c r="L369" s="7"/>
      <c r="M369" s="7"/>
      <c r="N369" s="7"/>
    </row>
    <row r="370" spans="1:14" s="272" customFormat="1">
      <c r="A370" s="296"/>
      <c r="B370" s="262"/>
      <c r="C370" s="297"/>
      <c r="D370" s="297"/>
      <c r="E370" s="257"/>
      <c r="F370" s="430"/>
      <c r="G370" s="7"/>
      <c r="H370" s="7"/>
      <c r="I370" s="7"/>
      <c r="J370" s="7"/>
      <c r="K370" s="7"/>
      <c r="L370" s="7"/>
      <c r="M370" s="7"/>
      <c r="N370" s="7"/>
    </row>
    <row r="371" spans="1:14" s="272" customFormat="1">
      <c r="A371" s="296"/>
      <c r="B371" s="262"/>
      <c r="C371" s="297"/>
      <c r="D371" s="297"/>
      <c r="E371" s="257"/>
      <c r="F371" s="430"/>
      <c r="G371" s="7"/>
      <c r="H371" s="7"/>
      <c r="I371" s="7"/>
      <c r="J371" s="7"/>
      <c r="K371" s="7"/>
      <c r="L371" s="7"/>
      <c r="M371" s="7"/>
      <c r="N371" s="7"/>
    </row>
    <row r="372" spans="1:14" s="272" customFormat="1">
      <c r="A372" s="296"/>
      <c r="B372" s="262"/>
      <c r="C372" s="297"/>
      <c r="D372" s="297"/>
      <c r="E372" s="257"/>
      <c r="F372" s="430"/>
      <c r="G372" s="7"/>
      <c r="H372" s="7"/>
      <c r="I372" s="7"/>
      <c r="J372" s="7"/>
      <c r="K372" s="7"/>
      <c r="L372" s="7"/>
      <c r="M372" s="7"/>
      <c r="N372" s="7"/>
    </row>
    <row r="373" spans="1:14" s="272" customFormat="1">
      <c r="A373" s="296"/>
      <c r="B373" s="262"/>
      <c r="C373" s="297"/>
      <c r="D373" s="297"/>
      <c r="E373" s="257"/>
      <c r="F373" s="430"/>
      <c r="G373" s="7"/>
      <c r="H373" s="7"/>
      <c r="I373" s="7"/>
      <c r="J373" s="7"/>
      <c r="K373" s="7"/>
      <c r="L373" s="7"/>
      <c r="M373" s="7"/>
      <c r="N373" s="7"/>
    </row>
    <row r="374" spans="1:14" s="272" customFormat="1">
      <c r="A374" s="296"/>
      <c r="B374" s="262"/>
      <c r="C374" s="297"/>
      <c r="D374" s="297"/>
      <c r="E374" s="257"/>
      <c r="F374" s="430"/>
      <c r="G374" s="7"/>
      <c r="H374" s="7"/>
      <c r="I374" s="7"/>
      <c r="J374" s="7"/>
      <c r="K374" s="7"/>
      <c r="L374" s="7"/>
      <c r="M374" s="7"/>
      <c r="N374" s="7"/>
    </row>
    <row r="375" spans="1:14" s="272" customFormat="1">
      <c r="A375" s="296"/>
      <c r="B375" s="262"/>
      <c r="C375" s="297"/>
      <c r="D375" s="297"/>
      <c r="E375" s="257"/>
      <c r="F375" s="430"/>
      <c r="G375" s="7"/>
      <c r="H375" s="7"/>
      <c r="I375" s="7"/>
      <c r="J375" s="7"/>
      <c r="K375" s="7"/>
      <c r="L375" s="7"/>
      <c r="M375" s="7"/>
      <c r="N375" s="7"/>
    </row>
    <row r="376" spans="1:14" s="272" customFormat="1">
      <c r="A376" s="296"/>
      <c r="B376" s="262"/>
      <c r="C376" s="297"/>
      <c r="D376" s="297"/>
      <c r="E376" s="257"/>
      <c r="F376" s="430"/>
      <c r="G376" s="7"/>
      <c r="H376" s="7"/>
      <c r="I376" s="7"/>
      <c r="J376" s="7"/>
      <c r="K376" s="7"/>
      <c r="L376" s="7"/>
      <c r="M376" s="7"/>
      <c r="N376" s="7"/>
    </row>
    <row r="377" spans="1:14" s="272" customFormat="1">
      <c r="A377" s="296"/>
      <c r="B377" s="262"/>
      <c r="C377" s="297"/>
      <c r="D377" s="297"/>
      <c r="E377" s="257"/>
      <c r="F377" s="430"/>
      <c r="G377" s="7"/>
      <c r="H377" s="7"/>
      <c r="I377" s="7"/>
      <c r="J377" s="7"/>
      <c r="K377" s="7"/>
      <c r="L377" s="7"/>
      <c r="M377" s="7"/>
      <c r="N377" s="7"/>
    </row>
    <row r="378" spans="1:14" s="272" customFormat="1">
      <c r="A378" s="296"/>
      <c r="B378" s="262"/>
      <c r="C378" s="297"/>
      <c r="D378" s="297"/>
      <c r="E378" s="257"/>
      <c r="F378" s="430"/>
      <c r="G378" s="7"/>
      <c r="H378" s="7"/>
      <c r="I378" s="7"/>
      <c r="J378" s="7"/>
      <c r="K378" s="7"/>
      <c r="L378" s="7"/>
      <c r="M378" s="7"/>
      <c r="N378" s="7"/>
    </row>
    <row r="379" spans="1:14" s="272" customFormat="1">
      <c r="A379" s="296"/>
      <c r="B379" s="262"/>
      <c r="C379" s="297"/>
      <c r="D379" s="297"/>
      <c r="E379" s="257"/>
      <c r="F379" s="430"/>
      <c r="G379" s="7"/>
      <c r="H379" s="7"/>
      <c r="I379" s="7"/>
      <c r="J379" s="7"/>
      <c r="K379" s="7"/>
      <c r="L379" s="7"/>
      <c r="M379" s="7"/>
      <c r="N379" s="7"/>
    </row>
    <row r="380" spans="1:14" s="272" customFormat="1">
      <c r="A380" s="296"/>
      <c r="B380" s="262"/>
      <c r="C380" s="297"/>
      <c r="D380" s="297"/>
      <c r="E380" s="257"/>
      <c r="F380" s="430"/>
      <c r="G380" s="7"/>
      <c r="H380" s="7"/>
      <c r="I380" s="7"/>
      <c r="J380" s="7"/>
      <c r="K380" s="7"/>
      <c r="L380" s="7"/>
      <c r="M380" s="7"/>
      <c r="N380" s="7"/>
    </row>
    <row r="381" spans="1:14" s="272" customFormat="1">
      <c r="A381" s="296"/>
      <c r="B381" s="262"/>
      <c r="C381" s="297"/>
      <c r="D381" s="297"/>
      <c r="E381" s="257"/>
      <c r="F381" s="430"/>
      <c r="G381" s="7"/>
      <c r="H381" s="7"/>
      <c r="I381" s="7"/>
      <c r="J381" s="7"/>
      <c r="K381" s="7"/>
      <c r="L381" s="7"/>
      <c r="M381" s="7"/>
      <c r="N381" s="7"/>
    </row>
    <row r="382" spans="1:14" s="272" customFormat="1">
      <c r="A382" s="296"/>
      <c r="B382" s="262"/>
      <c r="C382" s="297"/>
      <c r="D382" s="297"/>
      <c r="E382" s="257"/>
      <c r="F382" s="430"/>
      <c r="G382" s="7"/>
      <c r="H382" s="7"/>
      <c r="I382" s="7"/>
      <c r="J382" s="7"/>
      <c r="K382" s="7"/>
      <c r="L382" s="7"/>
      <c r="M382" s="7"/>
      <c r="N382" s="7"/>
    </row>
    <row r="383" spans="1:14" s="272" customFormat="1">
      <c r="A383" s="296"/>
      <c r="B383" s="262"/>
      <c r="C383" s="297"/>
      <c r="D383" s="297"/>
      <c r="E383" s="257"/>
      <c r="F383" s="430"/>
      <c r="G383" s="7"/>
      <c r="H383" s="7"/>
      <c r="I383" s="7"/>
      <c r="J383" s="7"/>
      <c r="K383" s="7"/>
      <c r="L383" s="7"/>
      <c r="M383" s="7"/>
      <c r="N383" s="7"/>
    </row>
    <row r="384" spans="1:14" s="272" customFormat="1">
      <c r="A384" s="296"/>
      <c r="B384" s="262"/>
      <c r="C384" s="297"/>
      <c r="D384" s="297"/>
      <c r="E384" s="257"/>
      <c r="F384" s="430"/>
      <c r="G384" s="7"/>
      <c r="H384" s="7"/>
      <c r="I384" s="7"/>
      <c r="J384" s="7"/>
      <c r="K384" s="7"/>
      <c r="L384" s="7"/>
      <c r="M384" s="7"/>
      <c r="N384" s="7"/>
    </row>
    <row r="385" spans="1:14" s="272" customFormat="1">
      <c r="A385" s="296"/>
      <c r="B385" s="262"/>
      <c r="C385" s="297"/>
      <c r="D385" s="297"/>
      <c r="E385" s="257"/>
      <c r="F385" s="430"/>
      <c r="G385" s="7"/>
      <c r="H385" s="7"/>
      <c r="I385" s="7"/>
      <c r="J385" s="7"/>
      <c r="K385" s="7"/>
      <c r="L385" s="7"/>
      <c r="M385" s="7"/>
      <c r="N385" s="7"/>
    </row>
    <row r="386" spans="1:14" s="272" customFormat="1">
      <c r="A386" s="296"/>
      <c r="B386" s="262"/>
      <c r="C386" s="297"/>
      <c r="D386" s="297"/>
      <c r="E386" s="257"/>
      <c r="F386" s="430"/>
      <c r="G386" s="7"/>
      <c r="H386" s="7"/>
      <c r="I386" s="7"/>
      <c r="J386" s="7"/>
      <c r="K386" s="7"/>
      <c r="L386" s="7"/>
      <c r="M386" s="7"/>
      <c r="N386" s="7"/>
    </row>
    <row r="387" spans="1:14" s="272" customFormat="1">
      <c r="A387" s="296"/>
      <c r="B387" s="262"/>
      <c r="C387" s="297"/>
      <c r="D387" s="297"/>
      <c r="E387" s="257"/>
      <c r="F387" s="430"/>
      <c r="G387" s="7"/>
      <c r="H387" s="7"/>
      <c r="I387" s="7"/>
      <c r="J387" s="7"/>
      <c r="K387" s="7"/>
      <c r="L387" s="7"/>
      <c r="M387" s="7"/>
      <c r="N387" s="7"/>
    </row>
    <row r="388" spans="1:14" s="272" customFormat="1">
      <c r="A388" s="296"/>
      <c r="B388" s="262"/>
      <c r="C388" s="297"/>
      <c r="D388" s="297"/>
      <c r="E388" s="257"/>
      <c r="F388" s="430"/>
      <c r="G388" s="7"/>
      <c r="H388" s="7"/>
      <c r="I388" s="7"/>
      <c r="J388" s="7"/>
      <c r="K388" s="7"/>
      <c r="L388" s="7"/>
      <c r="M388" s="7"/>
      <c r="N388" s="7"/>
    </row>
    <row r="389" spans="1:14" s="272" customFormat="1">
      <c r="A389" s="296"/>
      <c r="B389" s="262"/>
      <c r="C389" s="297"/>
      <c r="D389" s="297"/>
      <c r="E389" s="257"/>
      <c r="F389" s="430"/>
      <c r="G389" s="7"/>
      <c r="H389" s="7"/>
      <c r="I389" s="7"/>
      <c r="J389" s="7"/>
      <c r="K389" s="7"/>
      <c r="L389" s="7"/>
      <c r="M389" s="7"/>
      <c r="N389" s="7"/>
    </row>
    <row r="390" spans="1:14" s="272" customFormat="1">
      <c r="A390" s="296"/>
      <c r="B390" s="262"/>
      <c r="C390" s="297"/>
      <c r="D390" s="297"/>
      <c r="E390" s="257"/>
      <c r="F390" s="430"/>
      <c r="G390" s="7"/>
      <c r="H390" s="7"/>
      <c r="I390" s="7"/>
      <c r="J390" s="7"/>
      <c r="K390" s="7"/>
      <c r="L390" s="7"/>
      <c r="M390" s="7"/>
      <c r="N390" s="7"/>
    </row>
    <row r="391" spans="1:14" s="272" customFormat="1">
      <c r="A391" s="296"/>
      <c r="B391" s="262"/>
      <c r="C391" s="297"/>
      <c r="D391" s="297"/>
      <c r="E391" s="257"/>
      <c r="F391" s="430"/>
      <c r="G391" s="7"/>
      <c r="H391" s="7"/>
      <c r="I391" s="7"/>
      <c r="J391" s="7"/>
      <c r="K391" s="7"/>
      <c r="L391" s="7"/>
      <c r="M391" s="7"/>
      <c r="N391" s="7"/>
    </row>
    <row r="392" spans="1:14" s="272" customFormat="1">
      <c r="A392" s="296"/>
      <c r="B392" s="262"/>
      <c r="C392" s="297"/>
      <c r="D392" s="297"/>
      <c r="E392" s="257"/>
      <c r="F392" s="430"/>
      <c r="G392" s="7"/>
      <c r="H392" s="7"/>
      <c r="I392" s="7"/>
      <c r="J392" s="7"/>
      <c r="K392" s="7"/>
      <c r="L392" s="7"/>
      <c r="M392" s="7"/>
      <c r="N392" s="7"/>
    </row>
    <row r="393" spans="1:14" s="272" customFormat="1">
      <c r="A393" s="296"/>
      <c r="B393" s="262"/>
      <c r="C393" s="297"/>
      <c r="D393" s="297"/>
      <c r="E393" s="257"/>
      <c r="F393" s="430"/>
      <c r="G393" s="7"/>
      <c r="H393" s="7"/>
      <c r="I393" s="7"/>
      <c r="J393" s="7"/>
      <c r="K393" s="7"/>
      <c r="L393" s="7"/>
      <c r="M393" s="7"/>
      <c r="N393" s="7"/>
    </row>
    <row r="394" spans="1:14" s="272" customFormat="1">
      <c r="A394" s="296"/>
      <c r="B394" s="262"/>
      <c r="C394" s="297"/>
      <c r="D394" s="297"/>
      <c r="E394" s="257"/>
      <c r="F394" s="430"/>
      <c r="G394" s="7"/>
      <c r="H394" s="7"/>
      <c r="I394" s="7"/>
      <c r="J394" s="7"/>
      <c r="K394" s="7"/>
      <c r="L394" s="7"/>
      <c r="M394" s="7"/>
      <c r="N394" s="7"/>
    </row>
    <row r="395" spans="1:14" s="272" customFormat="1">
      <c r="A395" s="296"/>
      <c r="B395" s="262"/>
      <c r="C395" s="297"/>
      <c r="D395" s="297"/>
      <c r="E395" s="257"/>
      <c r="F395" s="430"/>
      <c r="G395" s="7"/>
      <c r="H395" s="7"/>
      <c r="I395" s="7"/>
      <c r="J395" s="7"/>
      <c r="K395" s="7"/>
      <c r="L395" s="7"/>
      <c r="M395" s="7"/>
      <c r="N395" s="7"/>
    </row>
    <row r="396" spans="1:14" s="272" customFormat="1">
      <c r="A396" s="296"/>
      <c r="B396" s="262"/>
      <c r="C396" s="297"/>
      <c r="D396" s="297"/>
      <c r="E396" s="257"/>
      <c r="F396" s="430"/>
      <c r="G396" s="7"/>
      <c r="H396" s="7"/>
      <c r="I396" s="7"/>
      <c r="J396" s="7"/>
      <c r="K396" s="7"/>
      <c r="L396" s="7"/>
      <c r="M396" s="7"/>
      <c r="N396" s="7"/>
    </row>
    <row r="397" spans="1:14" s="272" customFormat="1">
      <c r="A397" s="296"/>
      <c r="B397" s="262"/>
      <c r="C397" s="297"/>
      <c r="D397" s="297"/>
      <c r="E397" s="257"/>
      <c r="F397" s="430"/>
      <c r="G397" s="7"/>
      <c r="H397" s="7"/>
      <c r="I397" s="7"/>
      <c r="J397" s="7"/>
      <c r="K397" s="7"/>
      <c r="L397" s="7"/>
      <c r="M397" s="7"/>
      <c r="N397" s="7"/>
    </row>
    <row r="398" spans="1:14" s="272" customFormat="1">
      <c r="A398" s="296"/>
      <c r="B398" s="262"/>
      <c r="C398" s="297"/>
      <c r="D398" s="297"/>
      <c r="E398" s="257"/>
      <c r="F398" s="430"/>
      <c r="G398" s="7"/>
      <c r="H398" s="7"/>
      <c r="I398" s="7"/>
      <c r="J398" s="7"/>
      <c r="K398" s="7"/>
      <c r="L398" s="7"/>
      <c r="M398" s="7"/>
      <c r="N398" s="7"/>
    </row>
    <row r="399" spans="1:14" s="272" customFormat="1">
      <c r="A399" s="296"/>
      <c r="B399" s="262"/>
      <c r="C399" s="297"/>
      <c r="D399" s="297"/>
      <c r="E399" s="257"/>
      <c r="F399" s="430"/>
      <c r="G399" s="7"/>
      <c r="H399" s="7"/>
      <c r="I399" s="7"/>
      <c r="J399" s="7"/>
      <c r="K399" s="7"/>
      <c r="L399" s="7"/>
      <c r="M399" s="7"/>
      <c r="N399" s="7"/>
    </row>
    <row r="400" spans="1:14" s="272" customFormat="1">
      <c r="A400" s="296"/>
      <c r="B400" s="262"/>
      <c r="C400" s="297"/>
      <c r="D400" s="297"/>
      <c r="E400" s="257"/>
      <c r="F400" s="430"/>
      <c r="G400" s="7"/>
      <c r="H400" s="7"/>
      <c r="I400" s="7"/>
      <c r="J400" s="7"/>
      <c r="K400" s="7"/>
      <c r="L400" s="7"/>
      <c r="M400" s="7"/>
      <c r="N400" s="7"/>
    </row>
    <row r="401" spans="1:14" s="272" customFormat="1">
      <c r="A401" s="296"/>
      <c r="B401" s="262"/>
      <c r="C401" s="297"/>
      <c r="D401" s="297"/>
      <c r="E401" s="257"/>
      <c r="F401" s="430"/>
      <c r="G401" s="7"/>
      <c r="H401" s="7"/>
      <c r="I401" s="7"/>
      <c r="J401" s="7"/>
      <c r="K401" s="7"/>
      <c r="L401" s="7"/>
      <c r="M401" s="7"/>
      <c r="N401" s="7"/>
    </row>
    <row r="402" spans="1:14" s="272" customFormat="1">
      <c r="A402" s="296"/>
      <c r="B402" s="262"/>
      <c r="C402" s="297"/>
      <c r="D402" s="297"/>
      <c r="E402" s="257"/>
      <c r="F402" s="430"/>
      <c r="G402" s="7"/>
      <c r="H402" s="7"/>
      <c r="I402" s="7"/>
      <c r="J402" s="7"/>
      <c r="K402" s="7"/>
      <c r="L402" s="7"/>
      <c r="M402" s="7"/>
      <c r="N402" s="7"/>
    </row>
    <row r="403" spans="1:14" s="272" customFormat="1">
      <c r="A403" s="296"/>
      <c r="B403" s="262"/>
      <c r="C403" s="297"/>
      <c r="D403" s="297"/>
      <c r="E403" s="257"/>
      <c r="F403" s="430"/>
      <c r="G403" s="7"/>
      <c r="H403" s="7"/>
      <c r="I403" s="7"/>
      <c r="J403" s="7"/>
      <c r="K403" s="7"/>
      <c r="L403" s="7"/>
      <c r="M403" s="7"/>
      <c r="N403" s="7"/>
    </row>
    <row r="404" spans="1:14" s="272" customFormat="1">
      <c r="A404" s="296"/>
      <c r="B404" s="262"/>
      <c r="C404" s="297"/>
      <c r="D404" s="297"/>
      <c r="E404" s="257"/>
      <c r="F404" s="430"/>
      <c r="G404" s="7"/>
      <c r="H404" s="7"/>
      <c r="I404" s="7"/>
      <c r="J404" s="7"/>
      <c r="K404" s="7"/>
      <c r="L404" s="7"/>
      <c r="M404" s="7"/>
      <c r="N404" s="7"/>
    </row>
    <row r="405" spans="1:14" s="272" customFormat="1">
      <c r="A405" s="296"/>
      <c r="B405" s="262"/>
      <c r="C405" s="297"/>
      <c r="D405" s="297"/>
      <c r="E405" s="257"/>
      <c r="F405" s="430"/>
      <c r="G405" s="7"/>
      <c r="H405" s="7"/>
      <c r="I405" s="7"/>
      <c r="J405" s="7"/>
      <c r="K405" s="7"/>
      <c r="L405" s="7"/>
      <c r="M405" s="7"/>
      <c r="N405" s="7"/>
    </row>
    <row r="406" spans="1:14" s="272" customFormat="1">
      <c r="A406" s="296"/>
      <c r="B406" s="262"/>
      <c r="C406" s="297"/>
      <c r="D406" s="297"/>
      <c r="E406" s="257"/>
      <c r="F406" s="430"/>
      <c r="G406" s="7"/>
      <c r="H406" s="7"/>
      <c r="I406" s="7"/>
      <c r="J406" s="7"/>
      <c r="K406" s="7"/>
      <c r="L406" s="7"/>
      <c r="M406" s="7"/>
      <c r="N406" s="7"/>
    </row>
    <row r="407" spans="1:14" s="272" customFormat="1">
      <c r="A407" s="296"/>
      <c r="B407" s="262"/>
      <c r="C407" s="297"/>
      <c r="D407" s="297"/>
      <c r="E407" s="257"/>
      <c r="F407" s="430"/>
      <c r="G407" s="7"/>
      <c r="H407" s="7"/>
      <c r="I407" s="7"/>
      <c r="J407" s="7"/>
      <c r="K407" s="7"/>
      <c r="L407" s="7"/>
      <c r="M407" s="7"/>
      <c r="N407" s="7"/>
    </row>
    <row r="408" spans="1:14" s="272" customFormat="1">
      <c r="A408" s="296"/>
      <c r="B408" s="262"/>
      <c r="C408" s="297"/>
      <c r="D408" s="297"/>
      <c r="E408" s="257"/>
      <c r="F408" s="430"/>
      <c r="G408" s="7"/>
      <c r="H408" s="7"/>
      <c r="I408" s="7"/>
      <c r="J408" s="7"/>
      <c r="K408" s="7"/>
      <c r="L408" s="7"/>
      <c r="M408" s="7"/>
      <c r="N408" s="7"/>
    </row>
    <row r="409" spans="1:14" s="272" customFormat="1">
      <c r="A409" s="296"/>
      <c r="B409" s="262"/>
      <c r="C409" s="297"/>
      <c r="D409" s="297"/>
      <c r="E409" s="257"/>
      <c r="F409" s="430"/>
      <c r="G409" s="7"/>
      <c r="H409" s="7"/>
      <c r="I409" s="7"/>
      <c r="J409" s="7"/>
      <c r="K409" s="7"/>
      <c r="L409" s="7"/>
      <c r="M409" s="7"/>
      <c r="N409" s="7"/>
    </row>
    <row r="410" spans="1:14" s="272" customFormat="1">
      <c r="A410" s="296"/>
      <c r="B410" s="262"/>
      <c r="C410" s="297"/>
      <c r="D410" s="297"/>
      <c r="E410" s="257"/>
      <c r="F410" s="430"/>
      <c r="G410" s="7"/>
      <c r="H410" s="7"/>
      <c r="I410" s="7"/>
      <c r="J410" s="7"/>
      <c r="K410" s="7"/>
      <c r="L410" s="7"/>
      <c r="M410" s="7"/>
      <c r="N410" s="7"/>
    </row>
    <row r="411" spans="1:14" s="272" customFormat="1">
      <c r="A411" s="296"/>
      <c r="B411" s="262"/>
      <c r="C411" s="297"/>
      <c r="D411" s="297"/>
      <c r="E411" s="257"/>
      <c r="F411" s="430"/>
      <c r="G411" s="7"/>
      <c r="H411" s="7"/>
      <c r="I411" s="7"/>
      <c r="J411" s="7"/>
      <c r="K411" s="7"/>
      <c r="L411" s="7"/>
      <c r="M411" s="7"/>
      <c r="N411" s="7"/>
    </row>
    <row r="412" spans="1:14" s="272" customFormat="1">
      <c r="A412" s="296"/>
      <c r="B412" s="262"/>
      <c r="C412" s="297"/>
      <c r="D412" s="297"/>
      <c r="E412" s="257"/>
      <c r="F412" s="430"/>
      <c r="G412" s="7"/>
      <c r="H412" s="7"/>
      <c r="I412" s="7"/>
      <c r="J412" s="7"/>
      <c r="K412" s="7"/>
      <c r="L412" s="7"/>
      <c r="M412" s="7"/>
      <c r="N412" s="7"/>
    </row>
    <row r="413" spans="1:14" s="272" customFormat="1">
      <c r="A413" s="296"/>
      <c r="B413" s="262"/>
      <c r="C413" s="297"/>
      <c r="D413" s="297"/>
      <c r="E413" s="257"/>
      <c r="F413" s="430"/>
      <c r="G413" s="7"/>
      <c r="H413" s="7"/>
      <c r="I413" s="7"/>
      <c r="J413" s="7"/>
      <c r="K413" s="7"/>
      <c r="L413" s="7"/>
      <c r="M413" s="7"/>
      <c r="N413" s="7"/>
    </row>
    <row r="414" spans="1:14" s="272" customFormat="1">
      <c r="A414" s="296"/>
      <c r="B414" s="262"/>
      <c r="C414" s="297"/>
      <c r="D414" s="297"/>
      <c r="E414" s="257"/>
      <c r="F414" s="430"/>
      <c r="G414" s="7"/>
      <c r="H414" s="7"/>
      <c r="I414" s="7"/>
      <c r="J414" s="7"/>
      <c r="K414" s="7"/>
      <c r="L414" s="7"/>
      <c r="M414" s="7"/>
      <c r="N414" s="7"/>
    </row>
    <row r="415" spans="1:14" s="272" customFormat="1">
      <c r="A415" s="296"/>
      <c r="B415" s="262"/>
      <c r="C415" s="297"/>
      <c r="D415" s="297"/>
      <c r="E415" s="257"/>
      <c r="F415" s="430"/>
      <c r="G415" s="7"/>
      <c r="H415" s="7"/>
      <c r="I415" s="7"/>
      <c r="J415" s="7"/>
      <c r="K415" s="7"/>
      <c r="L415" s="7"/>
      <c r="M415" s="7"/>
      <c r="N415" s="7"/>
    </row>
    <row r="416" spans="1:14" s="272" customFormat="1">
      <c r="A416" s="296"/>
      <c r="B416" s="262"/>
      <c r="C416" s="297"/>
      <c r="D416" s="297"/>
      <c r="E416" s="257"/>
      <c r="F416" s="430"/>
      <c r="G416" s="7"/>
      <c r="H416" s="7"/>
      <c r="I416" s="7"/>
      <c r="J416" s="7"/>
      <c r="K416" s="7"/>
      <c r="L416" s="7"/>
      <c r="M416" s="7"/>
      <c r="N416" s="7"/>
    </row>
    <row r="417" spans="1:14" s="272" customFormat="1">
      <c r="A417" s="296"/>
      <c r="B417" s="262"/>
      <c r="C417" s="297"/>
      <c r="D417" s="297"/>
      <c r="E417" s="257"/>
      <c r="F417" s="430"/>
      <c r="G417" s="7"/>
      <c r="H417" s="7"/>
      <c r="I417" s="7"/>
      <c r="J417" s="7"/>
      <c r="K417" s="7"/>
      <c r="L417" s="7"/>
      <c r="M417" s="7"/>
      <c r="N417" s="7"/>
    </row>
    <row r="418" spans="1:14" s="272" customFormat="1">
      <c r="A418" s="296"/>
      <c r="B418" s="262"/>
      <c r="C418" s="297"/>
      <c r="D418" s="297"/>
      <c r="E418" s="257"/>
      <c r="F418" s="430"/>
      <c r="G418" s="7"/>
      <c r="H418" s="7"/>
      <c r="I418" s="7"/>
      <c r="J418" s="7"/>
      <c r="K418" s="7"/>
      <c r="L418" s="7"/>
      <c r="M418" s="7"/>
      <c r="N418" s="7"/>
    </row>
    <row r="419" spans="1:14" s="272" customFormat="1">
      <c r="A419" s="296"/>
      <c r="B419" s="262"/>
      <c r="C419" s="297"/>
      <c r="D419" s="297"/>
      <c r="E419" s="257"/>
      <c r="F419" s="430"/>
      <c r="G419" s="7"/>
      <c r="H419" s="7"/>
      <c r="I419" s="7"/>
      <c r="J419" s="7"/>
      <c r="K419" s="7"/>
      <c r="L419" s="7"/>
      <c r="M419" s="7"/>
      <c r="N419" s="7"/>
    </row>
    <row r="420" spans="1:14" s="272" customFormat="1">
      <c r="A420" s="296"/>
      <c r="B420" s="262"/>
      <c r="C420" s="297"/>
      <c r="D420" s="297"/>
      <c r="E420" s="257"/>
      <c r="F420" s="430"/>
      <c r="G420" s="7"/>
      <c r="H420" s="7"/>
      <c r="I420" s="7"/>
      <c r="J420" s="7"/>
      <c r="K420" s="7"/>
      <c r="L420" s="7"/>
      <c r="M420" s="7"/>
      <c r="N420" s="7"/>
    </row>
    <row r="421" spans="1:14" s="272" customFormat="1">
      <c r="A421" s="296"/>
      <c r="B421" s="262"/>
      <c r="C421" s="297"/>
      <c r="D421" s="297"/>
      <c r="E421" s="257"/>
      <c r="F421" s="430"/>
      <c r="G421" s="7"/>
      <c r="H421" s="7"/>
      <c r="I421" s="7"/>
      <c r="J421" s="7"/>
      <c r="K421" s="7"/>
      <c r="L421" s="7"/>
      <c r="M421" s="7"/>
      <c r="N421" s="7"/>
    </row>
    <row r="422" spans="1:14" s="272" customFormat="1">
      <c r="A422" s="296"/>
      <c r="B422" s="262"/>
      <c r="C422" s="297"/>
      <c r="D422" s="297"/>
      <c r="E422" s="257"/>
      <c r="F422" s="430"/>
      <c r="G422" s="7"/>
      <c r="H422" s="7"/>
      <c r="I422" s="7"/>
      <c r="J422" s="7"/>
      <c r="K422" s="7"/>
      <c r="L422" s="7"/>
      <c r="M422" s="7"/>
      <c r="N422" s="7"/>
    </row>
    <row r="423" spans="1:14" s="272" customFormat="1">
      <c r="A423" s="296"/>
      <c r="B423" s="262"/>
      <c r="C423" s="297"/>
      <c r="D423" s="297"/>
      <c r="E423" s="257"/>
      <c r="F423" s="430"/>
      <c r="G423" s="7"/>
      <c r="H423" s="7"/>
      <c r="I423" s="7"/>
      <c r="J423" s="7"/>
      <c r="K423" s="7"/>
      <c r="L423" s="7"/>
      <c r="M423" s="7"/>
      <c r="N423" s="7"/>
    </row>
    <row r="424" spans="1:14" s="272" customFormat="1">
      <c r="A424" s="296"/>
      <c r="B424" s="262"/>
      <c r="C424" s="297"/>
      <c r="D424" s="297"/>
      <c r="E424" s="257"/>
      <c r="F424" s="430"/>
      <c r="G424" s="7"/>
      <c r="H424" s="7"/>
      <c r="I424" s="7"/>
      <c r="J424" s="7"/>
      <c r="K424" s="7"/>
      <c r="L424" s="7"/>
      <c r="M424" s="7"/>
      <c r="N424" s="7"/>
    </row>
    <row r="425" spans="1:14" s="272" customFormat="1">
      <c r="A425" s="296"/>
      <c r="B425" s="262"/>
      <c r="C425" s="297"/>
      <c r="D425" s="297"/>
      <c r="E425" s="257"/>
      <c r="F425" s="430"/>
      <c r="G425" s="7"/>
      <c r="H425" s="7"/>
      <c r="I425" s="7"/>
      <c r="J425" s="7"/>
      <c r="K425" s="7"/>
      <c r="L425" s="7"/>
      <c r="M425" s="7"/>
      <c r="N425" s="7"/>
    </row>
    <row r="426" spans="1:14" s="272" customFormat="1">
      <c r="A426" s="296"/>
      <c r="B426" s="262"/>
      <c r="C426" s="297"/>
      <c r="D426" s="297"/>
      <c r="E426" s="257"/>
      <c r="F426" s="430"/>
      <c r="G426" s="7"/>
      <c r="H426" s="7"/>
      <c r="I426" s="7"/>
      <c r="J426" s="7"/>
      <c r="K426" s="7"/>
      <c r="L426" s="7"/>
      <c r="M426" s="7"/>
      <c r="N426" s="7"/>
    </row>
    <row r="427" spans="1:14" s="272" customFormat="1">
      <c r="A427" s="296"/>
      <c r="B427" s="262"/>
      <c r="C427" s="297"/>
      <c r="D427" s="297"/>
      <c r="E427" s="257"/>
      <c r="F427" s="430"/>
      <c r="G427" s="7"/>
      <c r="H427" s="7"/>
      <c r="I427" s="7"/>
      <c r="J427" s="7"/>
      <c r="K427" s="7"/>
      <c r="L427" s="7"/>
      <c r="M427" s="7"/>
      <c r="N427" s="7"/>
    </row>
    <row r="428" spans="1:14" s="272" customFormat="1">
      <c r="A428" s="296"/>
      <c r="B428" s="262"/>
      <c r="C428" s="297"/>
      <c r="D428" s="297"/>
      <c r="E428" s="257"/>
      <c r="F428" s="430"/>
      <c r="G428" s="7"/>
      <c r="H428" s="7"/>
      <c r="I428" s="7"/>
      <c r="J428" s="7"/>
      <c r="K428" s="7"/>
      <c r="L428" s="7"/>
      <c r="M428" s="7"/>
      <c r="N428" s="7"/>
    </row>
    <row r="429" spans="1:14" s="272" customFormat="1">
      <c r="A429" s="296"/>
      <c r="B429" s="262"/>
      <c r="C429" s="297"/>
      <c r="D429" s="297"/>
      <c r="E429" s="257"/>
      <c r="F429" s="430"/>
      <c r="G429" s="7"/>
      <c r="H429" s="7"/>
      <c r="I429" s="7"/>
      <c r="J429" s="7"/>
      <c r="K429" s="7"/>
      <c r="L429" s="7"/>
      <c r="M429" s="7"/>
      <c r="N429" s="7"/>
    </row>
    <row r="430" spans="1:14" s="272" customFormat="1">
      <c r="A430" s="296"/>
      <c r="B430" s="262"/>
      <c r="C430" s="297"/>
      <c r="D430" s="297"/>
      <c r="E430" s="257"/>
      <c r="F430" s="430"/>
      <c r="G430" s="7"/>
      <c r="H430" s="7"/>
      <c r="I430" s="7"/>
      <c r="J430" s="7"/>
      <c r="K430" s="7"/>
      <c r="L430" s="7"/>
      <c r="M430" s="7"/>
      <c r="N430" s="7"/>
    </row>
    <row r="431" spans="1:14" s="272" customFormat="1">
      <c r="A431" s="296"/>
      <c r="B431" s="262"/>
      <c r="C431" s="297"/>
      <c r="D431" s="297"/>
      <c r="E431" s="257"/>
      <c r="F431" s="430"/>
      <c r="G431" s="7"/>
      <c r="H431" s="7"/>
      <c r="I431" s="7"/>
      <c r="J431" s="7"/>
      <c r="K431" s="7"/>
      <c r="L431" s="7"/>
      <c r="M431" s="7"/>
      <c r="N431" s="7"/>
    </row>
    <row r="432" spans="1:14" s="272" customFormat="1">
      <c r="A432" s="296"/>
      <c r="B432" s="262"/>
      <c r="C432" s="297"/>
      <c r="D432" s="297"/>
      <c r="E432" s="257"/>
      <c r="F432" s="430"/>
      <c r="G432" s="7"/>
      <c r="H432" s="7"/>
      <c r="I432" s="7"/>
      <c r="J432" s="7"/>
      <c r="K432" s="7"/>
      <c r="L432" s="7"/>
      <c r="M432" s="7"/>
      <c r="N432" s="7"/>
    </row>
    <row r="433" spans="1:14" s="272" customFormat="1">
      <c r="A433" s="296"/>
      <c r="B433" s="262"/>
      <c r="C433" s="297"/>
      <c r="D433" s="297"/>
      <c r="E433" s="257"/>
      <c r="F433" s="430"/>
      <c r="G433" s="7"/>
      <c r="H433" s="7"/>
      <c r="I433" s="7"/>
      <c r="J433" s="7"/>
      <c r="K433" s="7"/>
      <c r="L433" s="7"/>
      <c r="M433" s="7"/>
      <c r="N433" s="7"/>
    </row>
    <row r="434" spans="1:14" s="272" customFormat="1">
      <c r="A434" s="296"/>
      <c r="B434" s="262"/>
      <c r="C434" s="297"/>
      <c r="D434" s="297"/>
      <c r="E434" s="257"/>
      <c r="F434" s="430"/>
      <c r="G434" s="7"/>
      <c r="H434" s="7"/>
      <c r="I434" s="7"/>
      <c r="J434" s="7"/>
      <c r="K434" s="7"/>
      <c r="L434" s="7"/>
      <c r="M434" s="7"/>
      <c r="N434" s="7"/>
    </row>
    <row r="435" spans="1:14" s="272" customFormat="1">
      <c r="A435" s="296"/>
      <c r="B435" s="262"/>
      <c r="C435" s="297"/>
      <c r="D435" s="297"/>
      <c r="E435" s="257"/>
      <c r="F435" s="430"/>
      <c r="G435" s="7"/>
      <c r="H435" s="7"/>
      <c r="I435" s="7"/>
      <c r="J435" s="7"/>
      <c r="K435" s="7"/>
      <c r="L435" s="7"/>
      <c r="M435" s="7"/>
      <c r="N435" s="7"/>
    </row>
    <row r="436" spans="1:14" s="272" customFormat="1">
      <c r="A436" s="296"/>
      <c r="B436" s="262"/>
      <c r="C436" s="297"/>
      <c r="D436" s="297"/>
      <c r="E436" s="257"/>
      <c r="F436" s="430"/>
      <c r="G436" s="7"/>
      <c r="H436" s="7"/>
      <c r="I436" s="7"/>
      <c r="J436" s="7"/>
      <c r="K436" s="7"/>
      <c r="L436" s="7"/>
      <c r="M436" s="7"/>
      <c r="N436" s="7"/>
    </row>
    <row r="437" spans="1:14" s="272" customFormat="1">
      <c r="A437" s="296"/>
      <c r="B437" s="262"/>
      <c r="C437" s="297"/>
      <c r="D437" s="297"/>
      <c r="E437" s="257"/>
      <c r="F437" s="430"/>
      <c r="G437" s="7"/>
      <c r="H437" s="7"/>
      <c r="I437" s="7"/>
      <c r="J437" s="7"/>
      <c r="K437" s="7"/>
      <c r="L437" s="7"/>
      <c r="M437" s="7"/>
      <c r="N437" s="7"/>
    </row>
    <row r="438" spans="1:14" s="272" customFormat="1">
      <c r="A438" s="296"/>
      <c r="B438" s="262"/>
      <c r="C438" s="297"/>
      <c r="D438" s="297"/>
      <c r="E438" s="257"/>
      <c r="F438" s="430"/>
      <c r="G438" s="7"/>
      <c r="H438" s="7"/>
      <c r="I438" s="7"/>
      <c r="J438" s="7"/>
      <c r="K438" s="7"/>
      <c r="L438" s="7"/>
      <c r="M438" s="7"/>
      <c r="N438" s="7"/>
    </row>
    <row r="439" spans="1:14" s="272" customFormat="1">
      <c r="A439" s="296"/>
      <c r="B439" s="262"/>
      <c r="C439" s="297"/>
      <c r="D439" s="297"/>
      <c r="E439" s="257"/>
      <c r="F439" s="430"/>
      <c r="G439" s="7"/>
      <c r="H439" s="7"/>
      <c r="I439" s="7"/>
      <c r="J439" s="7"/>
      <c r="K439" s="7"/>
      <c r="L439" s="7"/>
      <c r="M439" s="7"/>
      <c r="N439" s="7"/>
    </row>
    <row r="440" spans="1:14" s="272" customFormat="1">
      <c r="A440" s="296"/>
      <c r="B440" s="262"/>
      <c r="C440" s="297"/>
      <c r="D440" s="297"/>
      <c r="E440" s="257"/>
      <c r="F440" s="430"/>
      <c r="G440" s="7"/>
      <c r="H440" s="7"/>
      <c r="I440" s="7"/>
      <c r="J440" s="7"/>
      <c r="K440" s="7"/>
      <c r="L440" s="7"/>
      <c r="M440" s="7"/>
      <c r="N440" s="7"/>
    </row>
    <row r="441" spans="1:14" s="272" customFormat="1">
      <c r="A441" s="296"/>
      <c r="B441" s="262"/>
      <c r="C441" s="297"/>
      <c r="D441" s="297"/>
      <c r="E441" s="257"/>
      <c r="F441" s="430"/>
      <c r="G441" s="7"/>
      <c r="H441" s="7"/>
      <c r="I441" s="7"/>
      <c r="J441" s="7"/>
      <c r="K441" s="7"/>
      <c r="L441" s="7"/>
      <c r="M441" s="7"/>
      <c r="N441" s="7"/>
    </row>
    <row r="442" spans="1:14" s="272" customFormat="1">
      <c r="A442" s="296"/>
      <c r="B442" s="262"/>
      <c r="C442" s="297"/>
      <c r="D442" s="297"/>
      <c r="E442" s="257"/>
      <c r="F442" s="430"/>
      <c r="G442" s="7"/>
      <c r="H442" s="7"/>
      <c r="I442" s="7"/>
      <c r="J442" s="7"/>
      <c r="K442" s="7"/>
      <c r="L442" s="7"/>
      <c r="M442" s="7"/>
      <c r="N442" s="7"/>
    </row>
    <row r="443" spans="1:14" s="272" customFormat="1">
      <c r="A443" s="296"/>
      <c r="B443" s="262"/>
      <c r="C443" s="297"/>
      <c r="D443" s="297"/>
      <c r="E443" s="257"/>
      <c r="F443" s="430"/>
      <c r="G443" s="7"/>
      <c r="H443" s="7"/>
      <c r="I443" s="7"/>
      <c r="J443" s="7"/>
      <c r="K443" s="7"/>
      <c r="L443" s="7"/>
      <c r="M443" s="7"/>
      <c r="N443" s="7"/>
    </row>
    <row r="444" spans="1:14" s="272" customFormat="1">
      <c r="A444" s="296"/>
      <c r="B444" s="262"/>
      <c r="C444" s="297"/>
      <c r="D444" s="297"/>
      <c r="E444" s="257"/>
      <c r="F444" s="430"/>
      <c r="G444" s="7"/>
      <c r="H444" s="7"/>
      <c r="I444" s="7"/>
      <c r="J444" s="7"/>
      <c r="K444" s="7"/>
      <c r="L444" s="7"/>
      <c r="M444" s="7"/>
      <c r="N444" s="7"/>
    </row>
    <row r="445" spans="1:14" s="272" customFormat="1">
      <c r="A445" s="296"/>
      <c r="B445" s="262"/>
      <c r="C445" s="297"/>
      <c r="D445" s="297"/>
      <c r="E445" s="257"/>
      <c r="F445" s="430"/>
      <c r="G445" s="7"/>
      <c r="H445" s="7"/>
      <c r="I445" s="7"/>
      <c r="J445" s="7"/>
      <c r="K445" s="7"/>
      <c r="L445" s="7"/>
      <c r="M445" s="7"/>
      <c r="N445" s="7"/>
    </row>
    <row r="446" spans="1:14" s="272" customFormat="1">
      <c r="A446" s="296"/>
      <c r="B446" s="262"/>
      <c r="C446" s="297"/>
      <c r="D446" s="297"/>
      <c r="E446" s="257"/>
      <c r="F446" s="430"/>
      <c r="G446" s="7"/>
      <c r="H446" s="7"/>
      <c r="I446" s="7"/>
      <c r="J446" s="7"/>
      <c r="K446" s="7"/>
      <c r="L446" s="7"/>
      <c r="M446" s="7"/>
      <c r="N446" s="7"/>
    </row>
    <row r="447" spans="1:14" s="272" customFormat="1">
      <c r="A447" s="296"/>
      <c r="B447" s="262"/>
      <c r="C447" s="297"/>
      <c r="D447" s="297"/>
      <c r="E447" s="257"/>
      <c r="F447" s="430"/>
      <c r="G447" s="7"/>
      <c r="H447" s="7"/>
      <c r="I447" s="7"/>
      <c r="J447" s="7"/>
      <c r="K447" s="7"/>
      <c r="L447" s="7"/>
      <c r="M447" s="7"/>
      <c r="N447" s="7"/>
    </row>
    <row r="448" spans="1:14" s="272" customFormat="1">
      <c r="A448" s="296"/>
      <c r="B448" s="262"/>
      <c r="C448" s="297"/>
      <c r="D448" s="297"/>
      <c r="E448" s="257"/>
      <c r="F448" s="430"/>
      <c r="G448" s="7"/>
      <c r="H448" s="7"/>
      <c r="I448" s="7"/>
      <c r="J448" s="7"/>
      <c r="K448" s="7"/>
      <c r="L448" s="7"/>
      <c r="M448" s="7"/>
      <c r="N448" s="7"/>
    </row>
    <row r="449" spans="1:14" s="272" customFormat="1">
      <c r="A449" s="296"/>
      <c r="B449" s="262"/>
      <c r="C449" s="297"/>
      <c r="D449" s="297"/>
      <c r="E449" s="257"/>
      <c r="F449" s="430"/>
      <c r="G449" s="7"/>
      <c r="H449" s="7"/>
      <c r="I449" s="7"/>
      <c r="J449" s="7"/>
      <c r="K449" s="7"/>
      <c r="L449" s="7"/>
      <c r="M449" s="7"/>
      <c r="N449" s="7"/>
    </row>
    <row r="450" spans="1:14" s="272" customFormat="1">
      <c r="A450" s="296"/>
      <c r="B450" s="262"/>
      <c r="C450" s="297"/>
      <c r="D450" s="297"/>
      <c r="E450" s="257"/>
      <c r="F450" s="430"/>
      <c r="G450" s="7"/>
      <c r="H450" s="7"/>
      <c r="I450" s="7"/>
      <c r="J450" s="7"/>
      <c r="K450" s="7"/>
      <c r="L450" s="7"/>
      <c r="M450" s="7"/>
      <c r="N450" s="7"/>
    </row>
    <row r="451" spans="1:14" s="272" customFormat="1">
      <c r="A451" s="296"/>
      <c r="B451" s="262"/>
      <c r="C451" s="297"/>
      <c r="D451" s="297"/>
      <c r="E451" s="257"/>
      <c r="F451" s="430"/>
      <c r="G451" s="7"/>
      <c r="H451" s="7"/>
      <c r="I451" s="7"/>
      <c r="J451" s="7"/>
      <c r="K451" s="7"/>
      <c r="L451" s="7"/>
      <c r="M451" s="7"/>
      <c r="N451" s="7"/>
    </row>
    <row r="452" spans="1:14" s="272" customFormat="1">
      <c r="A452" s="296"/>
      <c r="B452" s="262"/>
      <c r="C452" s="297"/>
      <c r="D452" s="297"/>
      <c r="E452" s="257"/>
      <c r="F452" s="430"/>
      <c r="G452" s="7"/>
      <c r="H452" s="7"/>
      <c r="I452" s="7"/>
      <c r="J452" s="7"/>
      <c r="K452" s="7"/>
      <c r="L452" s="7"/>
      <c r="M452" s="7"/>
      <c r="N452" s="7"/>
    </row>
    <row r="453" spans="1:14" s="272" customFormat="1">
      <c r="A453" s="296"/>
      <c r="B453" s="262"/>
      <c r="C453" s="297"/>
      <c r="D453" s="297"/>
      <c r="E453" s="257"/>
      <c r="F453" s="430"/>
      <c r="G453" s="7"/>
      <c r="H453" s="7"/>
      <c r="I453" s="7"/>
      <c r="J453" s="7"/>
      <c r="K453" s="7"/>
      <c r="L453" s="7"/>
      <c r="M453" s="7"/>
      <c r="N453" s="7"/>
    </row>
    <row r="454" spans="1:14" s="272" customFormat="1">
      <c r="A454" s="296"/>
      <c r="B454" s="262"/>
      <c r="C454" s="297"/>
      <c r="D454" s="297"/>
      <c r="E454" s="257"/>
      <c r="F454" s="430"/>
      <c r="G454" s="7"/>
      <c r="H454" s="7"/>
      <c r="I454" s="7"/>
      <c r="J454" s="7"/>
      <c r="K454" s="7"/>
      <c r="L454" s="7"/>
      <c r="M454" s="7"/>
      <c r="N454" s="7"/>
    </row>
    <row r="455" spans="1:14" s="272" customFormat="1">
      <c r="A455" s="296"/>
      <c r="B455" s="262"/>
      <c r="C455" s="297"/>
      <c r="D455" s="297"/>
      <c r="E455" s="257"/>
      <c r="F455" s="430"/>
      <c r="G455" s="7"/>
      <c r="H455" s="7"/>
      <c r="I455" s="7"/>
      <c r="J455" s="7"/>
      <c r="K455" s="7"/>
      <c r="L455" s="7"/>
      <c r="M455" s="7"/>
      <c r="N455" s="7"/>
    </row>
    <row r="456" spans="1:14" s="272" customFormat="1">
      <c r="A456" s="296"/>
      <c r="B456" s="262"/>
      <c r="C456" s="297"/>
      <c r="D456" s="297"/>
      <c r="E456" s="257"/>
      <c r="F456" s="430"/>
      <c r="G456" s="7"/>
      <c r="H456" s="7"/>
      <c r="I456" s="7"/>
      <c r="J456" s="7"/>
      <c r="K456" s="7"/>
      <c r="L456" s="7"/>
      <c r="M456" s="7"/>
      <c r="N456" s="7"/>
    </row>
    <row r="457" spans="1:14" s="272" customFormat="1">
      <c r="A457" s="296"/>
      <c r="B457" s="262"/>
      <c r="C457" s="297"/>
      <c r="D457" s="297"/>
      <c r="E457" s="257"/>
      <c r="F457" s="430"/>
      <c r="G457" s="7"/>
      <c r="H457" s="7"/>
      <c r="I457" s="7"/>
      <c r="J457" s="7"/>
      <c r="K457" s="7"/>
      <c r="L457" s="7"/>
      <c r="M457" s="7"/>
      <c r="N457" s="7"/>
    </row>
    <row r="458" spans="1:14" s="272" customFormat="1">
      <c r="A458" s="296"/>
      <c r="B458" s="262"/>
      <c r="C458" s="297"/>
      <c r="D458" s="297"/>
      <c r="E458" s="257"/>
      <c r="F458" s="430"/>
      <c r="G458" s="7"/>
      <c r="H458" s="7"/>
      <c r="I458" s="7"/>
      <c r="J458" s="7"/>
      <c r="K458" s="7"/>
      <c r="L458" s="7"/>
      <c r="M458" s="7"/>
      <c r="N458" s="7"/>
    </row>
    <row r="459" spans="1:14" s="272" customFormat="1">
      <c r="A459" s="296"/>
      <c r="B459" s="262"/>
      <c r="C459" s="297"/>
      <c r="D459" s="297"/>
      <c r="E459" s="257"/>
      <c r="F459" s="430"/>
      <c r="G459" s="7"/>
      <c r="H459" s="7"/>
      <c r="I459" s="7"/>
      <c r="J459" s="7"/>
      <c r="K459" s="7"/>
      <c r="L459" s="7"/>
      <c r="M459" s="7"/>
      <c r="N459" s="7"/>
    </row>
    <row r="460" spans="1:14" s="272" customFormat="1">
      <c r="A460" s="296"/>
      <c r="B460" s="262"/>
      <c r="C460" s="297"/>
      <c r="D460" s="297"/>
      <c r="E460" s="257"/>
      <c r="F460" s="430"/>
      <c r="G460" s="7"/>
      <c r="H460" s="7"/>
      <c r="I460" s="7"/>
      <c r="J460" s="7"/>
      <c r="K460" s="7"/>
      <c r="L460" s="7"/>
      <c r="M460" s="7"/>
      <c r="N460" s="7"/>
    </row>
    <row r="461" spans="1:14" s="272" customFormat="1">
      <c r="A461" s="296"/>
      <c r="B461" s="262"/>
      <c r="C461" s="297"/>
      <c r="D461" s="297"/>
      <c r="E461" s="257"/>
      <c r="F461" s="430"/>
      <c r="G461" s="7"/>
      <c r="H461" s="7"/>
      <c r="I461" s="7"/>
      <c r="J461" s="7"/>
      <c r="K461" s="7"/>
      <c r="L461" s="7"/>
      <c r="M461" s="7"/>
      <c r="N461" s="7"/>
    </row>
    <row r="462" spans="1:14" s="272" customFormat="1">
      <c r="A462" s="296"/>
      <c r="B462" s="262"/>
      <c r="C462" s="297"/>
      <c r="D462" s="297"/>
      <c r="E462" s="257"/>
      <c r="F462" s="430"/>
      <c r="G462" s="7"/>
      <c r="H462" s="7"/>
      <c r="I462" s="7"/>
      <c r="J462" s="7"/>
      <c r="K462" s="7"/>
      <c r="L462" s="7"/>
      <c r="M462" s="7"/>
      <c r="N462" s="7"/>
    </row>
    <row r="463" spans="1:14" s="272" customFormat="1">
      <c r="A463" s="296"/>
      <c r="B463" s="262"/>
      <c r="C463" s="297"/>
      <c r="D463" s="297"/>
      <c r="E463" s="257"/>
      <c r="F463" s="430"/>
      <c r="G463" s="7"/>
      <c r="H463" s="7"/>
      <c r="I463" s="7"/>
      <c r="J463" s="7"/>
      <c r="K463" s="7"/>
      <c r="L463" s="7"/>
      <c r="M463" s="7"/>
      <c r="N463" s="7"/>
    </row>
    <row r="464" spans="1:14" s="272" customFormat="1">
      <c r="A464" s="296"/>
      <c r="B464" s="262"/>
      <c r="C464" s="297"/>
      <c r="D464" s="297"/>
      <c r="E464" s="257"/>
      <c r="F464" s="430"/>
      <c r="G464" s="7"/>
      <c r="H464" s="7"/>
      <c r="I464" s="7"/>
      <c r="J464" s="7"/>
      <c r="K464" s="7"/>
      <c r="L464" s="7"/>
      <c r="M464" s="7"/>
      <c r="N464" s="7"/>
    </row>
    <row r="465" spans="1:14" s="272" customFormat="1">
      <c r="A465" s="296"/>
      <c r="B465" s="262"/>
      <c r="C465" s="297"/>
      <c r="D465" s="297"/>
      <c r="E465" s="257"/>
      <c r="F465" s="430"/>
      <c r="G465" s="7"/>
      <c r="H465" s="7"/>
      <c r="I465" s="7"/>
      <c r="J465" s="7"/>
      <c r="K465" s="7"/>
      <c r="L465" s="7"/>
      <c r="M465" s="7"/>
      <c r="N465" s="7"/>
    </row>
    <row r="466" spans="1:14" s="272" customFormat="1">
      <c r="A466" s="296"/>
      <c r="B466" s="262"/>
      <c r="C466" s="297"/>
      <c r="D466" s="297"/>
      <c r="E466" s="257"/>
      <c r="F466" s="430"/>
      <c r="G466" s="7"/>
      <c r="H466" s="7"/>
      <c r="I466" s="7"/>
      <c r="J466" s="7"/>
      <c r="K466" s="7"/>
      <c r="L466" s="7"/>
      <c r="M466" s="7"/>
      <c r="N466" s="7"/>
    </row>
    <row r="467" spans="1:14" s="272" customFormat="1">
      <c r="A467" s="296"/>
      <c r="B467" s="262"/>
      <c r="C467" s="297"/>
      <c r="D467" s="297"/>
      <c r="E467" s="257"/>
      <c r="F467" s="430"/>
      <c r="G467" s="7"/>
      <c r="H467" s="7"/>
      <c r="I467" s="7"/>
      <c r="J467" s="7"/>
      <c r="K467" s="7"/>
      <c r="L467" s="7"/>
      <c r="M467" s="7"/>
      <c r="N467" s="7"/>
    </row>
    <row r="468" spans="1:14" s="272" customFormat="1">
      <c r="A468" s="296"/>
      <c r="B468" s="262"/>
      <c r="C468" s="297"/>
      <c r="D468" s="297"/>
      <c r="E468" s="257"/>
      <c r="F468" s="430"/>
      <c r="G468" s="7"/>
      <c r="H468" s="7"/>
      <c r="I468" s="7"/>
      <c r="J468" s="7"/>
      <c r="K468" s="7"/>
      <c r="L468" s="7"/>
      <c r="M468" s="7"/>
      <c r="N468" s="7"/>
    </row>
    <row r="469" spans="1:14" s="272" customFormat="1">
      <c r="A469" s="296"/>
      <c r="B469" s="262"/>
      <c r="C469" s="297"/>
      <c r="D469" s="297"/>
      <c r="E469" s="257"/>
      <c r="F469" s="430"/>
      <c r="G469" s="7"/>
      <c r="H469" s="7"/>
      <c r="I469" s="7"/>
      <c r="J469" s="7"/>
      <c r="K469" s="7"/>
      <c r="L469" s="7"/>
      <c r="M469" s="7"/>
      <c r="N469" s="7"/>
    </row>
    <row r="470" spans="1:14" s="272" customFormat="1">
      <c r="A470" s="296"/>
      <c r="B470" s="262"/>
      <c r="C470" s="297"/>
      <c r="D470" s="297"/>
      <c r="E470" s="257"/>
      <c r="F470" s="430"/>
      <c r="G470" s="7"/>
      <c r="H470" s="7"/>
      <c r="I470" s="7"/>
      <c r="J470" s="7"/>
      <c r="K470" s="7"/>
      <c r="L470" s="7"/>
      <c r="M470" s="7"/>
      <c r="N470" s="7"/>
    </row>
    <row r="471" spans="1:14" s="272" customFormat="1">
      <c r="A471" s="296"/>
      <c r="B471" s="262"/>
      <c r="C471" s="297"/>
      <c r="D471" s="297"/>
      <c r="E471" s="257"/>
      <c r="F471" s="430"/>
      <c r="G471" s="7"/>
      <c r="H471" s="7"/>
      <c r="I471" s="7"/>
      <c r="J471" s="7"/>
      <c r="K471" s="7"/>
      <c r="L471" s="7"/>
      <c r="M471" s="7"/>
      <c r="N471" s="7"/>
    </row>
    <row r="472" spans="1:14" s="272" customFormat="1">
      <c r="A472" s="296"/>
      <c r="B472" s="262"/>
      <c r="C472" s="297"/>
      <c r="D472" s="297"/>
      <c r="E472" s="257"/>
      <c r="F472" s="430"/>
      <c r="G472" s="7"/>
      <c r="H472" s="7"/>
      <c r="I472" s="7"/>
      <c r="J472" s="7"/>
      <c r="K472" s="7"/>
      <c r="L472" s="7"/>
      <c r="M472" s="7"/>
      <c r="N472" s="7"/>
    </row>
    <row r="473" spans="1:14" s="272" customFormat="1">
      <c r="A473" s="296"/>
      <c r="B473" s="262"/>
      <c r="C473" s="297"/>
      <c r="D473" s="297"/>
      <c r="E473" s="257"/>
      <c r="F473" s="430"/>
      <c r="G473" s="7"/>
      <c r="H473" s="7"/>
      <c r="I473" s="7"/>
      <c r="J473" s="7"/>
      <c r="K473" s="7"/>
      <c r="L473" s="7"/>
      <c r="M473" s="7"/>
      <c r="N473" s="7"/>
    </row>
    <row r="474" spans="1:14" s="272" customFormat="1">
      <c r="A474" s="296"/>
      <c r="B474" s="262"/>
      <c r="C474" s="297"/>
      <c r="D474" s="297"/>
      <c r="E474" s="257"/>
      <c r="F474" s="430"/>
      <c r="G474" s="7"/>
      <c r="H474" s="7"/>
      <c r="I474" s="7"/>
      <c r="J474" s="7"/>
      <c r="K474" s="7"/>
      <c r="L474" s="7"/>
      <c r="M474" s="7"/>
      <c r="N474" s="7"/>
    </row>
    <row r="475" spans="1:14" s="272" customFormat="1">
      <c r="A475" s="296"/>
      <c r="B475" s="262"/>
      <c r="C475" s="297"/>
      <c r="D475" s="297"/>
      <c r="E475" s="257"/>
      <c r="F475" s="430"/>
      <c r="G475" s="7"/>
      <c r="H475" s="7"/>
      <c r="I475" s="7"/>
      <c r="J475" s="7"/>
      <c r="K475" s="7"/>
      <c r="L475" s="7"/>
      <c r="M475" s="7"/>
      <c r="N475" s="7"/>
    </row>
    <row r="476" spans="1:14" s="272" customFormat="1">
      <c r="A476" s="296"/>
      <c r="B476" s="262"/>
      <c r="C476" s="297"/>
      <c r="D476" s="297"/>
      <c r="E476" s="257"/>
      <c r="F476" s="430"/>
      <c r="G476" s="7"/>
      <c r="H476" s="7"/>
      <c r="I476" s="7"/>
      <c r="J476" s="7"/>
      <c r="K476" s="7"/>
      <c r="L476" s="7"/>
      <c r="M476" s="7"/>
      <c r="N476" s="7"/>
    </row>
    <row r="477" spans="1:14" s="272" customFormat="1">
      <c r="A477" s="296"/>
      <c r="B477" s="262"/>
      <c r="C477" s="297"/>
      <c r="D477" s="297"/>
      <c r="E477" s="257"/>
      <c r="F477" s="430"/>
      <c r="G477" s="7"/>
      <c r="H477" s="7"/>
      <c r="I477" s="7"/>
      <c r="J477" s="7"/>
      <c r="K477" s="7"/>
      <c r="L477" s="7"/>
      <c r="M477" s="7"/>
      <c r="N477" s="7"/>
    </row>
    <row r="478" spans="1:14" s="272" customFormat="1">
      <c r="A478" s="296"/>
      <c r="B478" s="262"/>
      <c r="C478" s="297"/>
      <c r="D478" s="297"/>
      <c r="E478" s="257"/>
      <c r="F478" s="430"/>
      <c r="G478" s="7"/>
      <c r="H478" s="7"/>
      <c r="I478" s="7"/>
      <c r="J478" s="7"/>
      <c r="K478" s="7"/>
      <c r="L478" s="7"/>
      <c r="M478" s="7"/>
      <c r="N478" s="7"/>
    </row>
    <row r="479" spans="1:14" s="272" customFormat="1">
      <c r="A479" s="296"/>
      <c r="B479" s="262"/>
      <c r="C479" s="297"/>
      <c r="D479" s="297"/>
      <c r="E479" s="257"/>
      <c r="F479" s="430"/>
      <c r="G479" s="7"/>
      <c r="H479" s="7"/>
      <c r="I479" s="7"/>
      <c r="J479" s="7"/>
      <c r="K479" s="7"/>
      <c r="L479" s="7"/>
      <c r="M479" s="7"/>
      <c r="N479" s="7"/>
    </row>
    <row r="480" spans="1:14" s="272" customFormat="1">
      <c r="A480" s="296"/>
      <c r="B480" s="262"/>
      <c r="C480" s="297"/>
      <c r="D480" s="297"/>
      <c r="E480" s="257"/>
      <c r="F480" s="430"/>
      <c r="G480" s="7"/>
      <c r="H480" s="7"/>
      <c r="I480" s="7"/>
      <c r="J480" s="7"/>
      <c r="K480" s="7"/>
      <c r="L480" s="7"/>
      <c r="M480" s="7"/>
      <c r="N480" s="7"/>
    </row>
    <row r="481" spans="1:14" s="272" customFormat="1">
      <c r="A481" s="296"/>
      <c r="B481" s="262"/>
      <c r="C481" s="297"/>
      <c r="D481" s="297"/>
      <c r="E481" s="257"/>
      <c r="F481" s="430"/>
      <c r="G481" s="7"/>
      <c r="H481" s="7"/>
      <c r="I481" s="7"/>
      <c r="J481" s="7"/>
      <c r="K481" s="7"/>
      <c r="L481" s="7"/>
      <c r="M481" s="7"/>
      <c r="N481" s="7"/>
    </row>
    <row r="482" spans="1:14" s="272" customFormat="1">
      <c r="A482" s="296"/>
      <c r="B482" s="262"/>
      <c r="C482" s="297"/>
      <c r="D482" s="297"/>
      <c r="E482" s="257"/>
      <c r="F482" s="430"/>
      <c r="G482" s="7"/>
      <c r="H482" s="7"/>
      <c r="I482" s="7"/>
      <c r="J482" s="7"/>
      <c r="K482" s="7"/>
      <c r="L482" s="7"/>
      <c r="M482" s="7"/>
      <c r="N482" s="7"/>
    </row>
    <row r="483" spans="1:14" s="272" customFormat="1">
      <c r="A483" s="296"/>
      <c r="B483" s="262"/>
      <c r="C483" s="297"/>
      <c r="D483" s="297"/>
      <c r="E483" s="257"/>
      <c r="F483" s="430"/>
      <c r="G483" s="7"/>
      <c r="H483" s="7"/>
      <c r="I483" s="7"/>
      <c r="J483" s="7"/>
      <c r="K483" s="7"/>
      <c r="L483" s="7"/>
      <c r="M483" s="7"/>
      <c r="N483" s="7"/>
    </row>
    <row r="484" spans="1:14" s="272" customFormat="1">
      <c r="A484" s="296"/>
      <c r="B484" s="262"/>
      <c r="C484" s="297"/>
      <c r="D484" s="297"/>
      <c r="E484" s="257"/>
      <c r="F484" s="430"/>
      <c r="G484" s="7"/>
      <c r="H484" s="7"/>
      <c r="I484" s="7"/>
      <c r="J484" s="7"/>
      <c r="K484" s="7"/>
      <c r="L484" s="7"/>
      <c r="M484" s="7"/>
      <c r="N484" s="7"/>
    </row>
    <row r="485" spans="1:14" s="272" customFormat="1">
      <c r="A485" s="296"/>
      <c r="B485" s="262"/>
      <c r="C485" s="297"/>
      <c r="D485" s="297"/>
      <c r="E485" s="257"/>
      <c r="F485" s="430"/>
      <c r="G485" s="7"/>
      <c r="H485" s="7"/>
      <c r="I485" s="7"/>
      <c r="J485" s="7"/>
      <c r="K485" s="7"/>
      <c r="L485" s="7"/>
      <c r="M485" s="7"/>
      <c r="N485" s="7"/>
    </row>
    <row r="486" spans="1:14" s="272" customFormat="1">
      <c r="A486" s="296"/>
      <c r="B486" s="262"/>
      <c r="C486" s="297"/>
      <c r="D486" s="297"/>
      <c r="E486" s="257"/>
      <c r="F486" s="430"/>
      <c r="G486" s="7"/>
      <c r="H486" s="7"/>
      <c r="I486" s="7"/>
      <c r="J486" s="7"/>
      <c r="K486" s="7"/>
      <c r="L486" s="7"/>
      <c r="M486" s="7"/>
      <c r="N486" s="7"/>
    </row>
    <row r="487" spans="1:14" s="272" customFormat="1">
      <c r="A487" s="296"/>
      <c r="B487" s="262"/>
      <c r="C487" s="297"/>
      <c r="D487" s="297"/>
      <c r="E487" s="257"/>
      <c r="F487" s="430"/>
      <c r="G487" s="7"/>
      <c r="H487" s="7"/>
      <c r="I487" s="7"/>
      <c r="J487" s="7"/>
      <c r="K487" s="7"/>
      <c r="L487" s="7"/>
      <c r="M487" s="7"/>
      <c r="N487" s="7"/>
    </row>
    <row r="488" spans="1:14" s="272" customFormat="1">
      <c r="A488" s="296"/>
      <c r="B488" s="262"/>
      <c r="C488" s="297"/>
      <c r="D488" s="297"/>
      <c r="E488" s="257"/>
      <c r="F488" s="430"/>
      <c r="G488" s="7"/>
      <c r="H488" s="7"/>
      <c r="I488" s="7"/>
      <c r="J488" s="7"/>
      <c r="K488" s="7"/>
      <c r="L488" s="7"/>
      <c r="M488" s="7"/>
      <c r="N488" s="7"/>
    </row>
    <row r="489" spans="1:14" s="272" customFormat="1">
      <c r="A489" s="296"/>
      <c r="B489" s="262"/>
      <c r="C489" s="297"/>
      <c r="D489" s="297"/>
      <c r="E489" s="257"/>
      <c r="F489" s="430"/>
      <c r="G489" s="7"/>
      <c r="H489" s="7"/>
      <c r="I489" s="7"/>
      <c r="J489" s="7"/>
      <c r="K489" s="7"/>
      <c r="L489" s="7"/>
      <c r="M489" s="7"/>
      <c r="N489" s="7"/>
    </row>
    <row r="490" spans="1:14" s="272" customFormat="1">
      <c r="A490" s="296"/>
      <c r="B490" s="262"/>
      <c r="C490" s="297"/>
      <c r="D490" s="297"/>
      <c r="E490" s="257"/>
      <c r="F490" s="430"/>
      <c r="G490" s="7"/>
      <c r="H490" s="7"/>
      <c r="I490" s="7"/>
      <c r="J490" s="7"/>
      <c r="K490" s="7"/>
      <c r="L490" s="7"/>
      <c r="M490" s="7"/>
      <c r="N490" s="7"/>
    </row>
    <row r="491" spans="1:14" s="272" customFormat="1">
      <c r="A491" s="296"/>
      <c r="B491" s="262"/>
      <c r="C491" s="297"/>
      <c r="D491" s="297"/>
      <c r="E491" s="257"/>
      <c r="F491" s="430"/>
      <c r="G491" s="7"/>
      <c r="H491" s="7"/>
      <c r="I491" s="7"/>
      <c r="J491" s="7"/>
      <c r="K491" s="7"/>
      <c r="L491" s="7"/>
      <c r="M491" s="7"/>
      <c r="N491" s="7"/>
    </row>
    <row r="492" spans="1:14" s="272" customFormat="1">
      <c r="A492" s="296"/>
      <c r="B492" s="262"/>
      <c r="C492" s="297"/>
      <c r="D492" s="297"/>
      <c r="E492" s="257"/>
      <c r="F492" s="430"/>
      <c r="G492" s="7"/>
      <c r="H492" s="7"/>
      <c r="I492" s="7"/>
      <c r="J492" s="7"/>
      <c r="K492" s="7"/>
      <c r="L492" s="7"/>
      <c r="M492" s="7"/>
      <c r="N492" s="7"/>
    </row>
    <row r="493" spans="1:14" s="272" customFormat="1">
      <c r="A493" s="296"/>
      <c r="B493" s="262"/>
      <c r="C493" s="297"/>
      <c r="D493" s="297"/>
      <c r="E493" s="257"/>
      <c r="F493" s="430"/>
      <c r="G493" s="7"/>
      <c r="H493" s="7"/>
      <c r="I493" s="7"/>
      <c r="J493" s="7"/>
      <c r="K493" s="7"/>
      <c r="L493" s="7"/>
      <c r="M493" s="7"/>
      <c r="N493" s="7"/>
    </row>
    <row r="494" spans="1:14" s="272" customFormat="1">
      <c r="A494" s="296"/>
      <c r="B494" s="262"/>
      <c r="C494" s="297"/>
      <c r="D494" s="297"/>
      <c r="E494" s="257"/>
      <c r="F494" s="430"/>
      <c r="G494" s="7"/>
      <c r="H494" s="7"/>
      <c r="I494" s="7"/>
      <c r="J494" s="7"/>
      <c r="K494" s="7"/>
      <c r="L494" s="7"/>
      <c r="M494" s="7"/>
      <c r="N494" s="7"/>
    </row>
    <row r="495" spans="1:14" s="272" customFormat="1">
      <c r="A495" s="296"/>
      <c r="B495" s="262"/>
      <c r="C495" s="297"/>
      <c r="D495" s="297"/>
      <c r="E495" s="257"/>
      <c r="F495" s="430"/>
      <c r="G495" s="7"/>
      <c r="H495" s="7"/>
      <c r="I495" s="7"/>
      <c r="J495" s="7"/>
      <c r="K495" s="7"/>
      <c r="L495" s="7"/>
      <c r="M495" s="7"/>
      <c r="N495" s="7"/>
    </row>
    <row r="496" spans="1:14" s="272" customFormat="1">
      <c r="A496" s="296"/>
      <c r="B496" s="262"/>
      <c r="C496" s="297"/>
      <c r="D496" s="297"/>
      <c r="E496" s="257"/>
      <c r="F496" s="430"/>
      <c r="G496" s="7"/>
      <c r="H496" s="7"/>
      <c r="I496" s="7"/>
      <c r="J496" s="7"/>
      <c r="K496" s="7"/>
      <c r="L496" s="7"/>
      <c r="M496" s="7"/>
      <c r="N496" s="7"/>
    </row>
    <row r="497" spans="1:14" s="272" customFormat="1">
      <c r="A497" s="296"/>
      <c r="B497" s="262"/>
      <c r="C497" s="297"/>
      <c r="D497" s="297"/>
      <c r="E497" s="257"/>
      <c r="F497" s="430"/>
      <c r="G497" s="7"/>
      <c r="H497" s="7"/>
      <c r="I497" s="7"/>
      <c r="J497" s="7"/>
      <c r="K497" s="7"/>
      <c r="L497" s="7"/>
      <c r="M497" s="7"/>
      <c r="N497" s="7"/>
    </row>
    <row r="498" spans="1:14" s="272" customFormat="1">
      <c r="A498" s="296"/>
      <c r="B498" s="262"/>
      <c r="C498" s="297"/>
      <c r="D498" s="297"/>
      <c r="E498" s="257"/>
      <c r="F498" s="430"/>
      <c r="G498" s="7"/>
      <c r="H498" s="7"/>
      <c r="I498" s="7"/>
      <c r="J498" s="7"/>
      <c r="K498" s="7"/>
      <c r="L498" s="7"/>
      <c r="M498" s="7"/>
      <c r="N498" s="7"/>
    </row>
    <row r="499" spans="1:14" s="272" customFormat="1">
      <c r="A499" s="296"/>
      <c r="B499" s="262"/>
      <c r="C499" s="297"/>
      <c r="D499" s="297"/>
      <c r="E499" s="257"/>
      <c r="F499" s="430"/>
      <c r="G499" s="7"/>
      <c r="H499" s="7"/>
      <c r="I499" s="7"/>
      <c r="J499" s="7"/>
      <c r="K499" s="7"/>
      <c r="L499" s="7"/>
      <c r="M499" s="7"/>
      <c r="N499" s="7"/>
    </row>
    <row r="500" spans="1:14" s="272" customFormat="1">
      <c r="A500" s="296"/>
      <c r="B500" s="262"/>
      <c r="C500" s="297"/>
      <c r="D500" s="297"/>
      <c r="E500" s="257"/>
      <c r="F500" s="430"/>
      <c r="G500" s="7"/>
      <c r="H500" s="7"/>
      <c r="I500" s="7"/>
      <c r="J500" s="7"/>
      <c r="K500" s="7"/>
      <c r="L500" s="7"/>
      <c r="M500" s="7"/>
      <c r="N500" s="7"/>
    </row>
    <row r="501" spans="1:14" s="272" customFormat="1">
      <c r="A501" s="296"/>
      <c r="B501" s="262"/>
      <c r="C501" s="297"/>
      <c r="D501" s="297"/>
      <c r="E501" s="257"/>
      <c r="F501" s="430"/>
      <c r="G501" s="7"/>
      <c r="H501" s="7"/>
      <c r="I501" s="7"/>
      <c r="J501" s="7"/>
      <c r="K501" s="7"/>
      <c r="L501" s="7"/>
      <c r="M501" s="7"/>
      <c r="N501" s="7"/>
    </row>
    <row r="502" spans="1:14" s="272" customFormat="1">
      <c r="A502" s="296"/>
      <c r="B502" s="262"/>
      <c r="C502" s="297"/>
      <c r="D502" s="297"/>
      <c r="E502" s="257"/>
      <c r="F502" s="430"/>
      <c r="G502" s="7"/>
      <c r="H502" s="7"/>
      <c r="I502" s="7"/>
      <c r="J502" s="7"/>
      <c r="K502" s="7"/>
      <c r="L502" s="7"/>
      <c r="M502" s="7"/>
      <c r="N502" s="7"/>
    </row>
    <row r="503" spans="1:14" s="272" customFormat="1">
      <c r="A503" s="296"/>
      <c r="B503" s="262"/>
      <c r="C503" s="297"/>
      <c r="D503" s="297"/>
      <c r="E503" s="257"/>
      <c r="F503" s="430"/>
      <c r="G503" s="7"/>
      <c r="H503" s="7"/>
      <c r="I503" s="7"/>
      <c r="J503" s="7"/>
      <c r="K503" s="7"/>
      <c r="L503" s="7"/>
      <c r="M503" s="7"/>
      <c r="N503" s="7"/>
    </row>
    <row r="504" spans="1:14" s="272" customFormat="1">
      <c r="A504" s="296"/>
      <c r="B504" s="262"/>
      <c r="C504" s="297"/>
      <c r="D504" s="297"/>
      <c r="E504" s="257"/>
      <c r="F504" s="430"/>
      <c r="G504" s="7"/>
      <c r="H504" s="7"/>
      <c r="I504" s="7"/>
      <c r="J504" s="7"/>
      <c r="K504" s="7"/>
      <c r="L504" s="7"/>
      <c r="M504" s="7"/>
      <c r="N504" s="7"/>
    </row>
    <row r="505" spans="1:14" s="272" customFormat="1">
      <c r="A505" s="296"/>
      <c r="B505" s="262"/>
      <c r="C505" s="297"/>
      <c r="D505" s="297"/>
      <c r="E505" s="257"/>
      <c r="F505" s="430"/>
      <c r="G505" s="7"/>
      <c r="H505" s="7"/>
      <c r="I505" s="7"/>
      <c r="J505" s="7"/>
      <c r="K505" s="7"/>
      <c r="L505" s="7"/>
      <c r="M505" s="7"/>
      <c r="N505" s="7"/>
    </row>
    <row r="506" spans="1:14" s="272" customFormat="1">
      <c r="A506" s="296"/>
      <c r="B506" s="262"/>
      <c r="C506" s="297"/>
      <c r="D506" s="297"/>
      <c r="E506" s="257"/>
      <c r="F506" s="430"/>
      <c r="G506" s="7"/>
      <c r="H506" s="7"/>
      <c r="I506" s="7"/>
      <c r="J506" s="7"/>
      <c r="K506" s="7"/>
      <c r="L506" s="7"/>
      <c r="M506" s="7"/>
      <c r="N506" s="7"/>
    </row>
    <row r="507" spans="1:14" s="272" customFormat="1">
      <c r="A507" s="296"/>
      <c r="B507" s="262"/>
      <c r="C507" s="297"/>
      <c r="D507" s="297"/>
      <c r="E507" s="257"/>
      <c r="F507" s="430"/>
      <c r="G507" s="7"/>
      <c r="H507" s="7"/>
      <c r="I507" s="7"/>
      <c r="J507" s="7"/>
      <c r="K507" s="7"/>
      <c r="L507" s="7"/>
      <c r="M507" s="7"/>
      <c r="N507" s="7"/>
    </row>
    <row r="508" spans="1:14" s="272" customFormat="1">
      <c r="A508" s="296"/>
      <c r="B508" s="262"/>
      <c r="C508" s="297"/>
      <c r="D508" s="297"/>
      <c r="E508" s="257"/>
      <c r="F508" s="430"/>
      <c r="G508" s="7"/>
      <c r="H508" s="7"/>
      <c r="I508" s="7"/>
      <c r="J508" s="7"/>
      <c r="K508" s="7"/>
      <c r="L508" s="7"/>
      <c r="M508" s="7"/>
      <c r="N508" s="7"/>
    </row>
    <row r="509" spans="1:14" s="272" customFormat="1">
      <c r="A509" s="296"/>
      <c r="B509" s="262"/>
      <c r="C509" s="297"/>
      <c r="D509" s="297"/>
      <c r="E509" s="257"/>
      <c r="F509" s="430"/>
      <c r="G509" s="7"/>
      <c r="H509" s="7"/>
      <c r="I509" s="7"/>
      <c r="J509" s="7"/>
      <c r="K509" s="7"/>
      <c r="L509" s="7"/>
      <c r="M509" s="7"/>
      <c r="N509" s="7"/>
    </row>
    <row r="510" spans="1:14" s="272" customFormat="1">
      <c r="A510" s="296"/>
      <c r="B510" s="262"/>
      <c r="C510" s="297"/>
      <c r="D510" s="297"/>
      <c r="E510" s="257"/>
      <c r="F510" s="430"/>
      <c r="G510" s="7"/>
      <c r="H510" s="7"/>
      <c r="I510" s="7"/>
      <c r="J510" s="7"/>
      <c r="K510" s="7"/>
      <c r="L510" s="7"/>
      <c r="M510" s="7"/>
      <c r="N510" s="7"/>
    </row>
    <row r="511" spans="1:14" s="272" customFormat="1">
      <c r="A511" s="296"/>
      <c r="B511" s="262"/>
      <c r="C511" s="297"/>
      <c r="D511" s="297"/>
      <c r="E511" s="257"/>
      <c r="F511" s="430"/>
      <c r="G511" s="7"/>
      <c r="H511" s="7"/>
      <c r="I511" s="7"/>
      <c r="J511" s="7"/>
      <c r="K511" s="7"/>
      <c r="L511" s="7"/>
      <c r="M511" s="7"/>
      <c r="N511" s="7"/>
    </row>
    <row r="512" spans="1:14" s="272" customFormat="1">
      <c r="A512" s="296"/>
      <c r="B512" s="262"/>
      <c r="C512" s="297"/>
      <c r="D512" s="297"/>
      <c r="E512" s="257"/>
      <c r="F512" s="430"/>
      <c r="G512" s="7"/>
      <c r="H512" s="7"/>
      <c r="I512" s="7"/>
      <c r="J512" s="7"/>
      <c r="K512" s="7"/>
      <c r="L512" s="7"/>
      <c r="M512" s="7"/>
      <c r="N512" s="7"/>
    </row>
    <row r="513" spans="1:14" s="272" customFormat="1">
      <c r="A513" s="296"/>
      <c r="B513" s="262"/>
      <c r="C513" s="297"/>
      <c r="D513" s="297"/>
      <c r="E513" s="257"/>
      <c r="F513" s="430"/>
      <c r="G513" s="7"/>
      <c r="H513" s="7"/>
      <c r="I513" s="7"/>
      <c r="J513" s="7"/>
      <c r="K513" s="7"/>
      <c r="L513" s="7"/>
      <c r="M513" s="7"/>
      <c r="N513" s="7"/>
    </row>
    <row r="514" spans="1:14" s="272" customFormat="1">
      <c r="A514" s="296"/>
      <c r="B514" s="262"/>
      <c r="C514" s="297"/>
      <c r="D514" s="297"/>
      <c r="E514" s="257"/>
      <c r="F514" s="430"/>
      <c r="G514" s="7"/>
      <c r="H514" s="7"/>
      <c r="I514" s="7"/>
      <c r="J514" s="7"/>
      <c r="K514" s="7"/>
      <c r="L514" s="7"/>
      <c r="M514" s="7"/>
      <c r="N514" s="7"/>
    </row>
    <row r="515" spans="1:14" s="272" customFormat="1">
      <c r="A515" s="296"/>
      <c r="B515" s="262"/>
      <c r="C515" s="297"/>
      <c r="D515" s="297"/>
      <c r="E515" s="257"/>
      <c r="F515" s="430"/>
      <c r="G515" s="7"/>
      <c r="H515" s="7"/>
      <c r="I515" s="7"/>
      <c r="J515" s="7"/>
      <c r="K515" s="7"/>
      <c r="L515" s="7"/>
      <c r="M515" s="7"/>
      <c r="N515" s="7"/>
    </row>
    <row r="516" spans="1:14" s="272" customFormat="1">
      <c r="A516" s="296"/>
      <c r="B516" s="262"/>
      <c r="C516" s="297"/>
      <c r="D516" s="297"/>
      <c r="E516" s="257"/>
      <c r="F516" s="430"/>
      <c r="G516" s="7"/>
      <c r="H516" s="7"/>
      <c r="I516" s="7"/>
      <c r="J516" s="7"/>
      <c r="K516" s="7"/>
      <c r="L516" s="7"/>
      <c r="M516" s="7"/>
      <c r="N516" s="7"/>
    </row>
    <row r="517" spans="1:14" s="272" customFormat="1">
      <c r="A517" s="296"/>
      <c r="B517" s="262"/>
      <c r="C517" s="297"/>
      <c r="D517" s="297"/>
      <c r="E517" s="257"/>
      <c r="F517" s="430"/>
      <c r="G517" s="7"/>
      <c r="H517" s="7"/>
      <c r="I517" s="7"/>
      <c r="J517" s="7"/>
      <c r="K517" s="7"/>
      <c r="L517" s="7"/>
      <c r="M517" s="7"/>
      <c r="N517" s="7"/>
    </row>
    <row r="518" spans="1:14" s="272" customFormat="1">
      <c r="A518" s="296"/>
      <c r="B518" s="262"/>
      <c r="C518" s="297"/>
      <c r="D518" s="297"/>
      <c r="E518" s="257"/>
      <c r="F518" s="430"/>
      <c r="G518" s="7"/>
      <c r="H518" s="7"/>
      <c r="I518" s="7"/>
      <c r="J518" s="7"/>
      <c r="K518" s="7"/>
      <c r="L518" s="7"/>
      <c r="M518" s="7"/>
      <c r="N518" s="7"/>
    </row>
    <row r="519" spans="1:14" s="272" customFormat="1">
      <c r="A519" s="296"/>
      <c r="B519" s="262"/>
      <c r="C519" s="297"/>
      <c r="D519" s="297"/>
      <c r="E519" s="257"/>
      <c r="F519" s="430"/>
      <c r="G519" s="7"/>
      <c r="H519" s="7"/>
      <c r="I519" s="7"/>
      <c r="J519" s="7"/>
      <c r="K519" s="7"/>
      <c r="L519" s="7"/>
      <c r="M519" s="7"/>
      <c r="N519" s="7"/>
    </row>
    <row r="520" spans="1:14" s="272" customFormat="1">
      <c r="A520" s="296"/>
      <c r="B520" s="262"/>
      <c r="C520" s="297"/>
      <c r="D520" s="297"/>
      <c r="E520" s="257"/>
      <c r="F520" s="430"/>
      <c r="G520" s="7"/>
      <c r="H520" s="7"/>
      <c r="I520" s="7"/>
      <c r="J520" s="7"/>
      <c r="K520" s="7"/>
      <c r="L520" s="7"/>
      <c r="M520" s="7"/>
      <c r="N520" s="7"/>
    </row>
    <row r="521" spans="1:14" s="272" customFormat="1">
      <c r="A521" s="296"/>
      <c r="B521" s="262"/>
      <c r="C521" s="297"/>
      <c r="D521" s="297"/>
      <c r="E521" s="257"/>
      <c r="F521" s="430"/>
      <c r="G521" s="7"/>
      <c r="H521" s="7"/>
      <c r="I521" s="7"/>
      <c r="J521" s="7"/>
      <c r="K521" s="7"/>
      <c r="L521" s="7"/>
      <c r="M521" s="7"/>
      <c r="N521" s="7"/>
    </row>
    <row r="522" spans="1:14" s="272" customFormat="1">
      <c r="A522" s="296"/>
      <c r="B522" s="262"/>
      <c r="C522" s="297"/>
      <c r="D522" s="297"/>
      <c r="E522" s="257"/>
      <c r="F522" s="430"/>
      <c r="G522" s="7"/>
      <c r="H522" s="7"/>
      <c r="I522" s="7"/>
      <c r="J522" s="7"/>
      <c r="K522" s="7"/>
      <c r="L522" s="7"/>
      <c r="M522" s="7"/>
      <c r="N522" s="7"/>
    </row>
    <row r="523" spans="1:14" s="272" customFormat="1">
      <c r="A523" s="296"/>
      <c r="B523" s="262"/>
      <c r="C523" s="297"/>
      <c r="D523" s="297"/>
      <c r="E523" s="257"/>
      <c r="F523" s="430"/>
      <c r="G523" s="7"/>
      <c r="H523" s="7"/>
      <c r="I523" s="7"/>
      <c r="J523" s="7"/>
      <c r="K523" s="7"/>
      <c r="L523" s="7"/>
      <c r="M523" s="7"/>
      <c r="N523" s="7"/>
    </row>
    <row r="524" spans="1:14" s="272" customFormat="1">
      <c r="A524" s="296"/>
      <c r="B524" s="262"/>
      <c r="C524" s="297"/>
      <c r="D524" s="297"/>
      <c r="E524" s="257"/>
      <c r="F524" s="430"/>
      <c r="G524" s="7"/>
      <c r="H524" s="7"/>
      <c r="I524" s="7"/>
      <c r="J524" s="7"/>
      <c r="K524" s="7"/>
      <c r="L524" s="7"/>
      <c r="M524" s="7"/>
      <c r="N524" s="7"/>
    </row>
    <row r="525" spans="1:14" s="272" customFormat="1">
      <c r="A525" s="296"/>
      <c r="B525" s="262"/>
      <c r="C525" s="297"/>
      <c r="D525" s="297"/>
      <c r="E525" s="257"/>
      <c r="F525" s="430"/>
      <c r="G525" s="7"/>
      <c r="H525" s="7"/>
      <c r="I525" s="7"/>
      <c r="J525" s="7"/>
      <c r="K525" s="7"/>
      <c r="L525" s="7"/>
      <c r="M525" s="7"/>
      <c r="N525" s="7"/>
    </row>
    <row r="526" spans="1:14" s="272" customFormat="1">
      <c r="A526" s="296"/>
      <c r="B526" s="262"/>
      <c r="C526" s="297"/>
      <c r="D526" s="297"/>
      <c r="E526" s="257"/>
      <c r="F526" s="430"/>
      <c r="G526" s="7"/>
      <c r="H526" s="7"/>
      <c r="I526" s="7"/>
      <c r="J526" s="7"/>
      <c r="K526" s="7"/>
      <c r="L526" s="7"/>
      <c r="M526" s="7"/>
      <c r="N526" s="7"/>
    </row>
    <row r="527" spans="1:14" s="272" customFormat="1">
      <c r="A527" s="296"/>
      <c r="B527" s="262"/>
      <c r="C527" s="297"/>
      <c r="D527" s="297"/>
      <c r="E527" s="257"/>
      <c r="F527" s="430"/>
      <c r="G527" s="7"/>
      <c r="H527" s="7"/>
      <c r="I527" s="7"/>
      <c r="J527" s="7"/>
      <c r="K527" s="7"/>
      <c r="L527" s="7"/>
      <c r="M527" s="7"/>
      <c r="N527" s="7"/>
    </row>
    <row r="528" spans="1:14" s="272" customFormat="1">
      <c r="A528" s="296"/>
      <c r="B528" s="262"/>
      <c r="C528" s="297"/>
      <c r="D528" s="297"/>
      <c r="E528" s="257"/>
      <c r="F528" s="430"/>
      <c r="G528" s="7"/>
      <c r="H528" s="7"/>
      <c r="I528" s="7"/>
      <c r="J528" s="7"/>
      <c r="K528" s="7"/>
      <c r="L528" s="7"/>
      <c r="M528" s="7"/>
      <c r="N528" s="7"/>
    </row>
    <row r="529" spans="1:14" s="272" customFormat="1">
      <c r="A529" s="296"/>
      <c r="B529" s="262"/>
      <c r="C529" s="297"/>
      <c r="D529" s="297"/>
      <c r="E529" s="257"/>
      <c r="F529" s="430"/>
      <c r="G529" s="7"/>
      <c r="H529" s="7"/>
      <c r="I529" s="7"/>
      <c r="J529" s="7"/>
      <c r="K529" s="7"/>
      <c r="L529" s="7"/>
      <c r="M529" s="7"/>
      <c r="N529" s="7"/>
    </row>
    <row r="530" spans="1:14" s="272" customFormat="1">
      <c r="A530" s="296"/>
      <c r="B530" s="262"/>
      <c r="C530" s="297"/>
      <c r="D530" s="297"/>
      <c r="E530" s="257"/>
      <c r="F530" s="430"/>
      <c r="G530" s="7"/>
      <c r="H530" s="7"/>
      <c r="I530" s="7"/>
      <c r="J530" s="7"/>
      <c r="K530" s="7"/>
      <c r="L530" s="7"/>
      <c r="M530" s="7"/>
      <c r="N530" s="7"/>
    </row>
    <row r="531" spans="1:14" s="272" customFormat="1">
      <c r="A531" s="296"/>
      <c r="B531" s="262"/>
      <c r="C531" s="297"/>
      <c r="D531" s="297"/>
      <c r="E531" s="257"/>
      <c r="F531" s="430"/>
      <c r="G531" s="7"/>
      <c r="H531" s="7"/>
      <c r="I531" s="7"/>
      <c r="J531" s="7"/>
      <c r="K531" s="7"/>
      <c r="L531" s="7"/>
      <c r="M531" s="7"/>
      <c r="N531" s="7"/>
    </row>
    <row r="532" spans="1:14" s="272" customFormat="1">
      <c r="A532" s="296"/>
      <c r="B532" s="262"/>
      <c r="C532" s="297"/>
      <c r="D532" s="297"/>
      <c r="E532" s="257"/>
      <c r="F532" s="430"/>
      <c r="G532" s="7"/>
      <c r="H532" s="7"/>
      <c r="I532" s="7"/>
      <c r="J532" s="7"/>
      <c r="K532" s="7"/>
      <c r="L532" s="7"/>
      <c r="M532" s="7"/>
      <c r="N532" s="7"/>
    </row>
    <row r="533" spans="1:14" s="272" customFormat="1">
      <c r="A533" s="296"/>
      <c r="B533" s="262"/>
      <c r="C533" s="297"/>
      <c r="D533" s="297"/>
      <c r="E533" s="257"/>
      <c r="F533" s="430"/>
      <c r="G533" s="7"/>
      <c r="H533" s="7"/>
      <c r="I533" s="7"/>
      <c r="J533" s="7"/>
      <c r="K533" s="7"/>
      <c r="L533" s="7"/>
      <c r="M533" s="7"/>
      <c r="N533" s="7"/>
    </row>
    <row r="534" spans="1:14" s="272" customFormat="1">
      <c r="A534" s="296"/>
      <c r="B534" s="262"/>
      <c r="C534" s="297"/>
      <c r="D534" s="297"/>
      <c r="E534" s="257"/>
      <c r="F534" s="430"/>
      <c r="G534" s="7"/>
      <c r="H534" s="7"/>
      <c r="I534" s="7"/>
      <c r="J534" s="7"/>
      <c r="K534" s="7"/>
      <c r="L534" s="7"/>
      <c r="M534" s="7"/>
      <c r="N534" s="7"/>
    </row>
    <row r="535" spans="1:14" s="272" customFormat="1">
      <c r="A535" s="296"/>
      <c r="B535" s="262"/>
      <c r="C535" s="297"/>
      <c r="D535" s="297"/>
      <c r="E535" s="257"/>
      <c r="F535" s="430"/>
      <c r="G535" s="7"/>
      <c r="H535" s="7"/>
      <c r="I535" s="7"/>
      <c r="J535" s="7"/>
      <c r="K535" s="7"/>
      <c r="L535" s="7"/>
      <c r="M535" s="7"/>
      <c r="N535" s="7"/>
    </row>
    <row r="536" spans="1:14" s="272" customFormat="1">
      <c r="A536" s="296"/>
      <c r="B536" s="262"/>
      <c r="C536" s="297"/>
      <c r="D536" s="297"/>
      <c r="E536" s="257"/>
      <c r="F536" s="430"/>
      <c r="G536" s="7"/>
      <c r="H536" s="7"/>
      <c r="I536" s="7"/>
      <c r="J536" s="7"/>
      <c r="K536" s="7"/>
      <c r="L536" s="7"/>
      <c r="M536" s="7"/>
      <c r="N536" s="7"/>
    </row>
    <row r="537" spans="1:14" s="272" customFormat="1">
      <c r="A537" s="296"/>
      <c r="B537" s="262"/>
      <c r="C537" s="297"/>
      <c r="D537" s="297"/>
      <c r="E537" s="257"/>
      <c r="F537" s="430"/>
      <c r="G537" s="7"/>
      <c r="H537" s="7"/>
      <c r="I537" s="7"/>
      <c r="J537" s="7"/>
      <c r="K537" s="7"/>
      <c r="L537" s="7"/>
      <c r="M537" s="7"/>
      <c r="N537" s="7"/>
    </row>
    <row r="538" spans="1:14" s="272" customFormat="1">
      <c r="A538" s="296"/>
      <c r="B538" s="262"/>
      <c r="C538" s="297"/>
      <c r="D538" s="297"/>
      <c r="E538" s="257"/>
      <c r="F538" s="430"/>
      <c r="G538" s="7"/>
      <c r="H538" s="7"/>
      <c r="I538" s="7"/>
      <c r="J538" s="7"/>
      <c r="K538" s="7"/>
      <c r="L538" s="7"/>
      <c r="M538" s="7"/>
      <c r="N538" s="7"/>
    </row>
    <row r="539" spans="1:14" s="272" customFormat="1">
      <c r="A539" s="296"/>
      <c r="B539" s="262"/>
      <c r="C539" s="297"/>
      <c r="D539" s="297"/>
      <c r="E539" s="257"/>
      <c r="F539" s="430"/>
      <c r="G539" s="7"/>
      <c r="H539" s="7"/>
      <c r="I539" s="7"/>
      <c r="J539" s="7"/>
      <c r="K539" s="7"/>
      <c r="L539" s="7"/>
      <c r="M539" s="7"/>
      <c r="N539" s="7"/>
    </row>
    <row r="540" spans="1:14" s="272" customFormat="1">
      <c r="A540" s="296"/>
      <c r="B540" s="262"/>
      <c r="C540" s="297"/>
      <c r="D540" s="297"/>
      <c r="E540" s="257"/>
      <c r="F540" s="430"/>
      <c r="G540" s="7"/>
      <c r="H540" s="7"/>
      <c r="I540" s="7"/>
      <c r="J540" s="7"/>
      <c r="K540" s="7"/>
      <c r="L540" s="7"/>
      <c r="M540" s="7"/>
      <c r="N540" s="7"/>
    </row>
    <row r="541" spans="1:14" s="272" customFormat="1">
      <c r="A541" s="296"/>
      <c r="B541" s="262"/>
      <c r="C541" s="297"/>
      <c r="D541" s="297"/>
      <c r="E541" s="257"/>
      <c r="F541" s="430"/>
      <c r="G541" s="7"/>
      <c r="H541" s="7"/>
      <c r="I541" s="7"/>
      <c r="J541" s="7"/>
      <c r="K541" s="7"/>
      <c r="L541" s="7"/>
      <c r="M541" s="7"/>
      <c r="N541" s="7"/>
    </row>
    <row r="542" spans="1:14" s="272" customFormat="1">
      <c r="A542" s="296"/>
      <c r="B542" s="262"/>
      <c r="C542" s="297"/>
      <c r="D542" s="297"/>
      <c r="E542" s="257"/>
      <c r="F542" s="430"/>
      <c r="G542" s="7"/>
      <c r="H542" s="7"/>
      <c r="I542" s="7"/>
      <c r="J542" s="7"/>
      <c r="K542" s="7"/>
      <c r="L542" s="7"/>
      <c r="M542" s="7"/>
      <c r="N542" s="7"/>
    </row>
    <row r="543" spans="1:14" s="272" customFormat="1">
      <c r="A543" s="296"/>
      <c r="B543" s="262"/>
      <c r="C543" s="297"/>
      <c r="D543" s="297"/>
      <c r="E543" s="257"/>
      <c r="F543" s="430"/>
      <c r="G543" s="7"/>
      <c r="H543" s="7"/>
      <c r="I543" s="7"/>
      <c r="J543" s="7"/>
      <c r="K543" s="7"/>
      <c r="L543" s="7"/>
      <c r="M543" s="7"/>
      <c r="N543" s="7"/>
    </row>
    <row r="544" spans="1:14" s="272" customFormat="1">
      <c r="A544" s="296"/>
      <c r="B544" s="262"/>
      <c r="C544" s="297"/>
      <c r="D544" s="297"/>
      <c r="E544" s="257"/>
      <c r="F544" s="430"/>
      <c r="G544" s="7"/>
      <c r="H544" s="7"/>
      <c r="I544" s="7"/>
      <c r="J544" s="7"/>
      <c r="K544" s="7"/>
      <c r="L544" s="7"/>
      <c r="M544" s="7"/>
      <c r="N544" s="7"/>
    </row>
    <row r="545" spans="1:14" s="272" customFormat="1">
      <c r="A545" s="296"/>
      <c r="B545" s="262"/>
      <c r="C545" s="297"/>
      <c r="D545" s="297"/>
      <c r="E545" s="257"/>
      <c r="F545" s="430"/>
      <c r="G545" s="7"/>
      <c r="H545" s="7"/>
      <c r="I545" s="7"/>
      <c r="J545" s="7"/>
      <c r="K545" s="7"/>
      <c r="L545" s="7"/>
      <c r="M545" s="7"/>
      <c r="N545" s="7"/>
    </row>
    <row r="546" spans="1:14" s="272" customFormat="1">
      <c r="A546" s="296"/>
      <c r="B546" s="262"/>
      <c r="C546" s="297"/>
      <c r="D546" s="297"/>
      <c r="E546" s="257"/>
      <c r="F546" s="430"/>
      <c r="G546" s="7"/>
      <c r="H546" s="7"/>
      <c r="I546" s="7"/>
      <c r="J546" s="7"/>
      <c r="K546" s="7"/>
      <c r="L546" s="7"/>
      <c r="M546" s="7"/>
      <c r="N546" s="7"/>
    </row>
    <row r="547" spans="1:14" s="272" customFormat="1">
      <c r="A547" s="296"/>
      <c r="B547" s="262"/>
      <c r="C547" s="297"/>
      <c r="D547" s="297"/>
      <c r="E547" s="257"/>
      <c r="F547" s="430"/>
      <c r="G547" s="7"/>
      <c r="H547" s="7"/>
      <c r="I547" s="7"/>
      <c r="J547" s="7"/>
      <c r="K547" s="7"/>
      <c r="L547" s="7"/>
      <c r="M547" s="7"/>
      <c r="N547" s="7"/>
    </row>
    <row r="548" spans="1:14" s="272" customFormat="1">
      <c r="A548" s="296"/>
      <c r="B548" s="262"/>
      <c r="C548" s="297"/>
      <c r="D548" s="297"/>
      <c r="E548" s="257"/>
      <c r="F548" s="430"/>
      <c r="G548" s="7"/>
      <c r="H548" s="7"/>
      <c r="I548" s="7"/>
      <c r="J548" s="7"/>
      <c r="K548" s="7"/>
      <c r="L548" s="7"/>
      <c r="M548" s="7"/>
      <c r="N548" s="7"/>
    </row>
    <row r="549" spans="1:14" s="272" customFormat="1">
      <c r="A549" s="296"/>
      <c r="B549" s="262"/>
      <c r="C549" s="297"/>
      <c r="D549" s="297"/>
      <c r="E549" s="257"/>
      <c r="F549" s="430"/>
      <c r="G549" s="7"/>
      <c r="H549" s="7"/>
      <c r="I549" s="7"/>
      <c r="J549" s="7"/>
      <c r="K549" s="7"/>
      <c r="L549" s="7"/>
      <c r="M549" s="7"/>
      <c r="N549" s="7"/>
    </row>
    <row r="550" spans="1:14" s="272" customFormat="1">
      <c r="A550" s="296"/>
      <c r="B550" s="262"/>
      <c r="C550" s="297"/>
      <c r="D550" s="297"/>
      <c r="E550" s="257"/>
      <c r="F550" s="430"/>
      <c r="G550" s="7"/>
      <c r="H550" s="7"/>
      <c r="I550" s="7"/>
      <c r="J550" s="7"/>
      <c r="K550" s="7"/>
      <c r="L550" s="7"/>
      <c r="M550" s="7"/>
      <c r="N550" s="7"/>
    </row>
    <row r="551" spans="1:14" s="272" customFormat="1">
      <c r="A551" s="296"/>
      <c r="B551" s="262"/>
      <c r="C551" s="297"/>
      <c r="D551" s="297"/>
      <c r="E551" s="257"/>
      <c r="F551" s="430"/>
      <c r="G551" s="7"/>
      <c r="H551" s="7"/>
      <c r="I551" s="7"/>
      <c r="J551" s="7"/>
      <c r="K551" s="7"/>
      <c r="L551" s="7"/>
      <c r="M551" s="7"/>
      <c r="N551" s="7"/>
    </row>
    <row r="552" spans="1:14" s="272" customFormat="1">
      <c r="A552" s="296"/>
      <c r="B552" s="262"/>
      <c r="C552" s="297"/>
      <c r="D552" s="297"/>
      <c r="E552" s="257"/>
      <c r="F552" s="430"/>
      <c r="G552" s="7"/>
      <c r="H552" s="7"/>
      <c r="I552" s="7"/>
      <c r="J552" s="7"/>
      <c r="K552" s="7"/>
      <c r="L552" s="7"/>
      <c r="M552" s="7"/>
      <c r="N552" s="7"/>
    </row>
    <row r="553" spans="1:14" s="272" customFormat="1">
      <c r="A553" s="296"/>
      <c r="B553" s="262"/>
      <c r="C553" s="297"/>
      <c r="D553" s="297"/>
      <c r="E553" s="257"/>
      <c r="F553" s="430"/>
      <c r="G553" s="7"/>
      <c r="H553" s="7"/>
      <c r="I553" s="7"/>
      <c r="J553" s="7"/>
      <c r="K553" s="7"/>
      <c r="L553" s="7"/>
      <c r="M553" s="7"/>
      <c r="N553" s="7"/>
    </row>
    <row r="554" spans="1:14" s="272" customFormat="1">
      <c r="A554" s="296"/>
      <c r="B554" s="262"/>
      <c r="C554" s="297"/>
      <c r="D554" s="297"/>
      <c r="E554" s="257"/>
      <c r="F554" s="430"/>
      <c r="G554" s="7"/>
      <c r="H554" s="7"/>
      <c r="I554" s="7"/>
      <c r="J554" s="7"/>
      <c r="K554" s="7"/>
      <c r="L554" s="7"/>
      <c r="M554" s="7"/>
      <c r="N554" s="7"/>
    </row>
    <row r="555" spans="1:14" s="272" customFormat="1">
      <c r="A555" s="296"/>
      <c r="B555" s="262"/>
      <c r="C555" s="297"/>
      <c r="D555" s="297"/>
      <c r="E555" s="257"/>
      <c r="F555" s="430"/>
      <c r="G555" s="7"/>
      <c r="H555" s="7"/>
      <c r="I555" s="7"/>
      <c r="J555" s="7"/>
      <c r="K555" s="7"/>
      <c r="L555" s="7"/>
      <c r="M555" s="7"/>
      <c r="N555" s="7"/>
    </row>
    <row r="556" spans="1:14" s="272" customFormat="1">
      <c r="A556" s="296"/>
      <c r="B556" s="262"/>
      <c r="C556" s="297"/>
      <c r="D556" s="297"/>
      <c r="E556" s="257"/>
      <c r="F556" s="430"/>
      <c r="G556" s="7"/>
      <c r="H556" s="7"/>
      <c r="I556" s="7"/>
      <c r="J556" s="7"/>
      <c r="K556" s="7"/>
      <c r="L556" s="7"/>
      <c r="M556" s="7"/>
      <c r="N556" s="7"/>
    </row>
    <row r="557" spans="1:14" s="272" customFormat="1">
      <c r="A557" s="296"/>
      <c r="B557" s="262"/>
      <c r="C557" s="297"/>
      <c r="D557" s="297"/>
      <c r="E557" s="257"/>
      <c r="F557" s="430"/>
      <c r="G557" s="7"/>
      <c r="H557" s="7"/>
      <c r="I557" s="7"/>
      <c r="J557" s="7"/>
      <c r="K557" s="7"/>
      <c r="L557" s="7"/>
      <c r="M557" s="7"/>
      <c r="N557" s="7"/>
    </row>
    <row r="558" spans="1:14" s="272" customFormat="1">
      <c r="A558" s="296"/>
      <c r="B558" s="262"/>
      <c r="C558" s="297"/>
      <c r="D558" s="297"/>
      <c r="E558" s="257"/>
      <c r="F558" s="430"/>
      <c r="G558" s="7"/>
      <c r="H558" s="7"/>
      <c r="I558" s="7"/>
      <c r="J558" s="7"/>
      <c r="K558" s="7"/>
      <c r="L558" s="7"/>
      <c r="M558" s="7"/>
      <c r="N558" s="7"/>
    </row>
    <row r="559" spans="1:14" s="272" customFormat="1">
      <c r="A559" s="296"/>
      <c r="B559" s="262"/>
      <c r="C559" s="297"/>
      <c r="D559" s="297"/>
      <c r="E559" s="257"/>
      <c r="F559" s="430"/>
      <c r="G559" s="7"/>
      <c r="H559" s="7"/>
      <c r="I559" s="7"/>
      <c r="J559" s="7"/>
      <c r="K559" s="7"/>
      <c r="L559" s="7"/>
      <c r="M559" s="7"/>
      <c r="N559" s="7"/>
    </row>
    <row r="560" spans="1:14" s="272" customFormat="1">
      <c r="A560" s="296"/>
      <c r="B560" s="262"/>
      <c r="C560" s="297"/>
      <c r="D560" s="297"/>
      <c r="E560" s="257"/>
      <c r="F560" s="430"/>
      <c r="G560" s="7"/>
      <c r="H560" s="7"/>
      <c r="I560" s="7"/>
      <c r="J560" s="7"/>
      <c r="K560" s="7"/>
      <c r="L560" s="7"/>
      <c r="M560" s="7"/>
      <c r="N560" s="7"/>
    </row>
    <row r="561" spans="1:14" s="272" customFormat="1">
      <c r="A561" s="296"/>
      <c r="B561" s="262"/>
      <c r="C561" s="297"/>
      <c r="D561" s="297"/>
      <c r="E561" s="257"/>
      <c r="F561" s="430"/>
      <c r="G561" s="7"/>
      <c r="H561" s="7"/>
      <c r="I561" s="7"/>
      <c r="J561" s="7"/>
      <c r="K561" s="7"/>
      <c r="L561" s="7"/>
      <c r="M561" s="7"/>
      <c r="N561" s="7"/>
    </row>
    <row r="562" spans="1:14" s="272" customFormat="1">
      <c r="A562" s="296"/>
      <c r="B562" s="262"/>
      <c r="C562" s="297"/>
      <c r="D562" s="297"/>
      <c r="E562" s="257"/>
      <c r="F562" s="430"/>
      <c r="G562" s="7"/>
      <c r="H562" s="7"/>
      <c r="I562" s="7"/>
      <c r="J562" s="7"/>
      <c r="K562" s="7"/>
      <c r="L562" s="7"/>
      <c r="M562" s="7"/>
      <c r="N562" s="7"/>
    </row>
    <row r="563" spans="1:14" s="272" customFormat="1">
      <c r="A563" s="296"/>
      <c r="B563" s="262"/>
      <c r="C563" s="297"/>
      <c r="D563" s="297"/>
      <c r="E563" s="257"/>
      <c r="F563" s="430"/>
      <c r="G563" s="7"/>
      <c r="H563" s="7"/>
      <c r="I563" s="7"/>
      <c r="J563" s="7"/>
      <c r="K563" s="7"/>
      <c r="L563" s="7"/>
      <c r="M563" s="7"/>
      <c r="N563" s="7"/>
    </row>
    <row r="564" spans="1:14" s="272" customFormat="1">
      <c r="A564" s="296"/>
      <c r="B564" s="262"/>
      <c r="C564" s="297"/>
      <c r="D564" s="297"/>
      <c r="E564" s="257"/>
      <c r="F564" s="430"/>
      <c r="G564" s="7"/>
      <c r="H564" s="7"/>
      <c r="I564" s="7"/>
      <c r="J564" s="7"/>
      <c r="K564" s="7"/>
      <c r="L564" s="7"/>
      <c r="M564" s="7"/>
      <c r="N564" s="7"/>
    </row>
    <row r="565" spans="1:14" s="272" customFormat="1">
      <c r="A565" s="296"/>
      <c r="B565" s="262"/>
      <c r="C565" s="297"/>
      <c r="D565" s="297"/>
      <c r="E565" s="257"/>
      <c r="F565" s="430"/>
      <c r="G565" s="7"/>
      <c r="H565" s="7"/>
      <c r="I565" s="7"/>
      <c r="J565" s="7"/>
      <c r="K565" s="7"/>
      <c r="L565" s="7"/>
      <c r="M565" s="7"/>
      <c r="N565" s="7"/>
    </row>
    <row r="566" spans="1:14" s="272" customFormat="1">
      <c r="A566" s="296"/>
      <c r="B566" s="262"/>
      <c r="C566" s="297"/>
      <c r="D566" s="297"/>
      <c r="E566" s="257"/>
      <c r="F566" s="430"/>
      <c r="G566" s="7"/>
      <c r="H566" s="7"/>
      <c r="I566" s="7"/>
      <c r="J566" s="7"/>
      <c r="K566" s="7"/>
      <c r="L566" s="7"/>
      <c r="M566" s="7"/>
      <c r="N566" s="7"/>
    </row>
    <row r="567" spans="1:14" s="272" customFormat="1">
      <c r="A567" s="296"/>
      <c r="B567" s="262"/>
      <c r="C567" s="297"/>
      <c r="D567" s="297"/>
      <c r="E567" s="257"/>
      <c r="F567" s="430"/>
      <c r="G567" s="7"/>
      <c r="H567" s="7"/>
      <c r="I567" s="7"/>
      <c r="J567" s="7"/>
      <c r="K567" s="7"/>
      <c r="L567" s="7"/>
      <c r="M567" s="7"/>
      <c r="N567" s="7"/>
    </row>
    <row r="568" spans="1:14" s="272" customFormat="1">
      <c r="A568" s="296"/>
      <c r="B568" s="262"/>
      <c r="C568" s="297"/>
      <c r="D568" s="297"/>
      <c r="E568" s="257"/>
      <c r="F568" s="430"/>
      <c r="G568" s="7"/>
      <c r="H568" s="7"/>
      <c r="I568" s="7"/>
      <c r="J568" s="7"/>
      <c r="K568" s="7"/>
      <c r="L568" s="7"/>
      <c r="M568" s="7"/>
      <c r="N568" s="7"/>
    </row>
    <row r="569" spans="1:14" s="272" customFormat="1">
      <c r="A569" s="296"/>
      <c r="B569" s="262"/>
      <c r="C569" s="297"/>
      <c r="D569" s="297"/>
      <c r="E569" s="257"/>
      <c r="F569" s="430"/>
      <c r="G569" s="7"/>
      <c r="H569" s="7"/>
      <c r="I569" s="7"/>
      <c r="J569" s="7"/>
      <c r="K569" s="7"/>
      <c r="L569" s="7"/>
      <c r="M569" s="7"/>
      <c r="N569" s="7"/>
    </row>
    <row r="570" spans="1:14" s="272" customFormat="1">
      <c r="A570" s="296"/>
      <c r="B570" s="262"/>
      <c r="C570" s="297"/>
      <c r="D570" s="297"/>
      <c r="E570" s="257"/>
      <c r="F570" s="430"/>
      <c r="G570" s="7"/>
      <c r="H570" s="7"/>
      <c r="I570" s="7"/>
      <c r="J570" s="7"/>
      <c r="K570" s="7"/>
      <c r="L570" s="7"/>
      <c r="M570" s="7"/>
      <c r="N570" s="7"/>
    </row>
    <row r="571" spans="1:14" s="272" customFormat="1">
      <c r="A571" s="296"/>
      <c r="B571" s="262"/>
      <c r="C571" s="297"/>
      <c r="D571" s="297"/>
      <c r="E571" s="257"/>
      <c r="F571" s="430"/>
      <c r="G571" s="7"/>
      <c r="H571" s="7"/>
      <c r="I571" s="7"/>
      <c r="J571" s="7"/>
      <c r="K571" s="7"/>
      <c r="L571" s="7"/>
      <c r="M571" s="7"/>
      <c r="N571" s="7"/>
    </row>
    <row r="572" spans="1:14" s="272" customFormat="1">
      <c r="A572" s="296"/>
      <c r="B572" s="262"/>
      <c r="C572" s="297"/>
      <c r="D572" s="297"/>
      <c r="E572" s="257"/>
      <c r="F572" s="430"/>
      <c r="G572" s="7"/>
      <c r="H572" s="7"/>
      <c r="I572" s="7"/>
      <c r="J572" s="7"/>
      <c r="K572" s="7"/>
      <c r="L572" s="7"/>
      <c r="M572" s="7"/>
      <c r="N572" s="7"/>
    </row>
    <row r="573" spans="1:14" s="272" customFormat="1">
      <c r="A573" s="296"/>
      <c r="B573" s="262"/>
      <c r="C573" s="297"/>
      <c r="D573" s="297"/>
      <c r="E573" s="257"/>
      <c r="F573" s="430"/>
      <c r="G573" s="7"/>
      <c r="H573" s="7"/>
      <c r="I573" s="7"/>
      <c r="J573" s="7"/>
      <c r="K573" s="7"/>
      <c r="L573" s="7"/>
      <c r="M573" s="7"/>
      <c r="N573" s="7"/>
    </row>
    <row r="574" spans="1:14" s="272" customFormat="1">
      <c r="A574" s="296"/>
      <c r="B574" s="262"/>
      <c r="C574" s="297"/>
      <c r="D574" s="297"/>
      <c r="E574" s="257"/>
      <c r="F574" s="430"/>
      <c r="G574" s="7"/>
      <c r="H574" s="7"/>
      <c r="I574" s="7"/>
      <c r="J574" s="7"/>
      <c r="K574" s="7"/>
      <c r="L574" s="7"/>
      <c r="M574" s="7"/>
      <c r="N574" s="7"/>
    </row>
    <row r="575" spans="1:14" s="272" customFormat="1">
      <c r="A575" s="296"/>
      <c r="B575" s="262"/>
      <c r="C575" s="297"/>
      <c r="D575" s="297"/>
      <c r="E575" s="257"/>
      <c r="F575" s="430"/>
      <c r="G575" s="7"/>
      <c r="H575" s="7"/>
      <c r="I575" s="7"/>
      <c r="J575" s="7"/>
      <c r="K575" s="7"/>
      <c r="L575" s="7"/>
      <c r="M575" s="7"/>
      <c r="N575" s="7"/>
    </row>
    <row r="576" spans="1:14" s="272" customFormat="1">
      <c r="A576" s="296"/>
      <c r="B576" s="262"/>
      <c r="C576" s="297"/>
      <c r="D576" s="297"/>
      <c r="E576" s="257"/>
      <c r="F576" s="430"/>
      <c r="G576" s="7"/>
      <c r="H576" s="7"/>
      <c r="I576" s="7"/>
      <c r="J576" s="7"/>
      <c r="K576" s="7"/>
      <c r="L576" s="7"/>
      <c r="M576" s="7"/>
      <c r="N576" s="7"/>
    </row>
    <row r="577" spans="1:14" s="272" customFormat="1">
      <c r="A577" s="296"/>
      <c r="B577" s="262"/>
      <c r="C577" s="297"/>
      <c r="D577" s="297"/>
      <c r="E577" s="257"/>
      <c r="F577" s="430"/>
      <c r="G577" s="7"/>
      <c r="H577" s="7"/>
      <c r="I577" s="7"/>
      <c r="J577" s="7"/>
      <c r="K577" s="7"/>
      <c r="L577" s="7"/>
      <c r="M577" s="7"/>
      <c r="N577" s="7"/>
    </row>
    <row r="578" spans="1:14" s="272" customFormat="1">
      <c r="A578" s="296"/>
      <c r="B578" s="262"/>
      <c r="C578" s="297"/>
      <c r="D578" s="297"/>
      <c r="E578" s="257"/>
      <c r="F578" s="430"/>
      <c r="G578" s="7"/>
      <c r="H578" s="7"/>
      <c r="I578" s="7"/>
      <c r="J578" s="7"/>
      <c r="K578" s="7"/>
      <c r="L578" s="7"/>
      <c r="M578" s="7"/>
      <c r="N578" s="7"/>
    </row>
    <row r="579" spans="1:14" s="272" customFormat="1">
      <c r="A579" s="296"/>
      <c r="B579" s="262"/>
      <c r="C579" s="297"/>
      <c r="D579" s="297"/>
      <c r="E579" s="257"/>
      <c r="F579" s="430"/>
      <c r="G579" s="7"/>
      <c r="H579" s="7"/>
      <c r="I579" s="7"/>
      <c r="J579" s="7"/>
      <c r="K579" s="7"/>
      <c r="L579" s="7"/>
      <c r="M579" s="7"/>
      <c r="N579" s="7"/>
    </row>
    <row r="580" spans="1:14" s="272" customFormat="1">
      <c r="A580" s="296"/>
      <c r="B580" s="262"/>
      <c r="C580" s="297"/>
      <c r="D580" s="297"/>
      <c r="E580" s="257"/>
      <c r="F580" s="430"/>
      <c r="G580" s="7"/>
      <c r="H580" s="7"/>
      <c r="I580" s="7"/>
      <c r="J580" s="7"/>
      <c r="K580" s="7"/>
      <c r="L580" s="7"/>
      <c r="M580" s="7"/>
      <c r="N580" s="7"/>
    </row>
    <row r="581" spans="1:14" s="272" customFormat="1">
      <c r="A581" s="296"/>
      <c r="B581" s="262"/>
      <c r="C581" s="297"/>
      <c r="D581" s="297"/>
      <c r="E581" s="257"/>
      <c r="F581" s="430"/>
      <c r="G581" s="7"/>
      <c r="H581" s="7"/>
      <c r="I581" s="7"/>
      <c r="J581" s="7"/>
      <c r="K581" s="7"/>
      <c r="L581" s="7"/>
      <c r="M581" s="7"/>
      <c r="N581" s="7"/>
    </row>
    <row r="582" spans="1:14" s="272" customFormat="1">
      <c r="A582" s="296"/>
      <c r="B582" s="262"/>
      <c r="C582" s="297"/>
      <c r="D582" s="297"/>
      <c r="E582" s="257"/>
      <c r="F582" s="430"/>
      <c r="G582" s="7"/>
      <c r="H582" s="7"/>
      <c r="I582" s="7"/>
      <c r="J582" s="7"/>
      <c r="K582" s="7"/>
      <c r="L582" s="7"/>
      <c r="M582" s="7"/>
      <c r="N582" s="7"/>
    </row>
    <row r="583" spans="1:14" s="272" customFormat="1">
      <c r="A583" s="296"/>
      <c r="B583" s="262"/>
      <c r="C583" s="297"/>
      <c r="D583" s="297"/>
      <c r="E583" s="257"/>
      <c r="F583" s="430"/>
      <c r="G583" s="7"/>
      <c r="H583" s="7"/>
      <c r="I583" s="7"/>
      <c r="J583" s="7"/>
      <c r="K583" s="7"/>
      <c r="L583" s="7"/>
      <c r="M583" s="7"/>
      <c r="N583" s="7"/>
    </row>
    <row r="584" spans="1:14" s="272" customFormat="1">
      <c r="A584" s="296"/>
      <c r="B584" s="262"/>
      <c r="C584" s="297"/>
      <c r="D584" s="297"/>
      <c r="E584" s="257"/>
      <c r="F584" s="430"/>
      <c r="G584" s="7"/>
      <c r="H584" s="7"/>
      <c r="I584" s="7"/>
      <c r="J584" s="7"/>
      <c r="K584" s="7"/>
      <c r="L584" s="7"/>
      <c r="M584" s="7"/>
      <c r="N584" s="7"/>
    </row>
    <row r="585" spans="1:14" s="272" customFormat="1">
      <c r="A585" s="296"/>
      <c r="B585" s="262"/>
      <c r="C585" s="297"/>
      <c r="D585" s="297"/>
      <c r="E585" s="257"/>
      <c r="F585" s="430"/>
      <c r="G585" s="7"/>
      <c r="H585" s="7"/>
      <c r="I585" s="7"/>
      <c r="J585" s="7"/>
      <c r="K585" s="7"/>
      <c r="L585" s="7"/>
      <c r="M585" s="7"/>
      <c r="N585" s="7"/>
    </row>
    <row r="586" spans="1:14" s="272" customFormat="1">
      <c r="A586" s="296"/>
      <c r="B586" s="262"/>
      <c r="C586" s="297"/>
      <c r="D586" s="297"/>
      <c r="E586" s="257"/>
      <c r="F586" s="430"/>
      <c r="G586" s="7"/>
      <c r="H586" s="7"/>
      <c r="I586" s="7"/>
      <c r="J586" s="7"/>
      <c r="K586" s="7"/>
      <c r="L586" s="7"/>
      <c r="M586" s="7"/>
      <c r="N586" s="7"/>
    </row>
    <row r="587" spans="1:14" s="272" customFormat="1">
      <c r="A587" s="296"/>
      <c r="B587" s="262"/>
      <c r="C587" s="297"/>
      <c r="D587" s="297"/>
      <c r="E587" s="257"/>
      <c r="F587" s="430"/>
      <c r="G587" s="7"/>
      <c r="H587" s="7"/>
      <c r="I587" s="7"/>
      <c r="J587" s="7"/>
      <c r="K587" s="7"/>
      <c r="L587" s="7"/>
      <c r="M587" s="7"/>
      <c r="N587" s="7"/>
    </row>
    <row r="588" spans="1:14" s="272" customFormat="1">
      <c r="A588" s="296"/>
      <c r="B588" s="262"/>
      <c r="C588" s="297"/>
      <c r="D588" s="297"/>
      <c r="E588" s="257"/>
      <c r="F588" s="430"/>
      <c r="G588" s="7"/>
      <c r="H588" s="7"/>
      <c r="I588" s="7"/>
      <c r="J588" s="7"/>
      <c r="K588" s="7"/>
      <c r="L588" s="7"/>
      <c r="M588" s="7"/>
      <c r="N588" s="7"/>
    </row>
    <row r="589" spans="1:14" s="272" customFormat="1">
      <c r="A589" s="296"/>
      <c r="B589" s="262"/>
      <c r="C589" s="297"/>
      <c r="D589" s="297"/>
      <c r="E589" s="257"/>
      <c r="F589" s="430"/>
      <c r="G589" s="7"/>
      <c r="H589" s="7"/>
      <c r="I589" s="7"/>
      <c r="J589" s="7"/>
      <c r="K589" s="7"/>
      <c r="L589" s="7"/>
      <c r="M589" s="7"/>
      <c r="N589" s="7"/>
    </row>
    <row r="590" spans="1:14" s="272" customFormat="1">
      <c r="A590" s="296"/>
      <c r="B590" s="262"/>
      <c r="C590" s="297"/>
      <c r="D590" s="297"/>
      <c r="E590" s="257"/>
      <c r="F590" s="430"/>
      <c r="G590" s="7"/>
      <c r="H590" s="7"/>
      <c r="I590" s="7"/>
      <c r="J590" s="7"/>
      <c r="K590" s="7"/>
      <c r="L590" s="7"/>
      <c r="M590" s="7"/>
      <c r="N590" s="7"/>
    </row>
    <row r="591" spans="1:14" s="272" customFormat="1">
      <c r="A591" s="296"/>
      <c r="B591" s="262"/>
      <c r="C591" s="297"/>
      <c r="D591" s="297"/>
      <c r="E591" s="257"/>
      <c r="F591" s="430"/>
      <c r="G591" s="7"/>
      <c r="H591" s="7"/>
      <c r="I591" s="7"/>
      <c r="J591" s="7"/>
      <c r="K591" s="7"/>
      <c r="L591" s="7"/>
      <c r="M591" s="7"/>
      <c r="N591" s="7"/>
    </row>
    <row r="592" spans="1:14" s="272" customFormat="1">
      <c r="A592" s="296"/>
      <c r="B592" s="262"/>
      <c r="C592" s="297"/>
      <c r="D592" s="297"/>
      <c r="E592" s="257"/>
      <c r="F592" s="430"/>
      <c r="G592" s="7"/>
      <c r="H592" s="7"/>
      <c r="I592" s="7"/>
      <c r="J592" s="7"/>
      <c r="K592" s="7"/>
      <c r="L592" s="7"/>
      <c r="M592" s="7"/>
      <c r="N592" s="7"/>
    </row>
    <row r="593" spans="1:14" s="272" customFormat="1">
      <c r="A593" s="296"/>
      <c r="B593" s="262"/>
      <c r="C593" s="297"/>
      <c r="D593" s="297"/>
      <c r="E593" s="257"/>
      <c r="F593" s="430"/>
      <c r="G593" s="7"/>
      <c r="H593" s="7"/>
      <c r="I593" s="7"/>
      <c r="J593" s="7"/>
      <c r="K593" s="7"/>
      <c r="L593" s="7"/>
      <c r="M593" s="7"/>
      <c r="N593" s="7"/>
    </row>
    <row r="594" spans="1:14" s="272" customFormat="1">
      <c r="A594" s="296"/>
      <c r="B594" s="262"/>
      <c r="C594" s="297"/>
      <c r="D594" s="297"/>
      <c r="E594" s="257"/>
      <c r="F594" s="430"/>
      <c r="G594" s="7"/>
      <c r="H594" s="7"/>
      <c r="I594" s="7"/>
      <c r="J594" s="7"/>
      <c r="K594" s="7"/>
      <c r="L594" s="7"/>
      <c r="M594" s="7"/>
      <c r="N594" s="7"/>
    </row>
    <row r="595" spans="1:14" s="272" customFormat="1">
      <c r="A595" s="296"/>
      <c r="B595" s="262"/>
      <c r="C595" s="297"/>
      <c r="D595" s="297"/>
      <c r="E595" s="257"/>
      <c r="F595" s="430"/>
      <c r="G595" s="7"/>
      <c r="H595" s="7"/>
      <c r="I595" s="7"/>
      <c r="J595" s="7"/>
      <c r="K595" s="7"/>
      <c r="L595" s="7"/>
      <c r="M595" s="7"/>
      <c r="N595" s="7"/>
    </row>
    <row r="596" spans="1:14" s="272" customFormat="1">
      <c r="A596" s="296"/>
      <c r="B596" s="262"/>
      <c r="C596" s="297"/>
      <c r="D596" s="297"/>
      <c r="E596" s="257"/>
      <c r="F596" s="430"/>
      <c r="G596" s="7"/>
      <c r="H596" s="7"/>
      <c r="I596" s="7"/>
      <c r="J596" s="7"/>
      <c r="K596" s="7"/>
      <c r="L596" s="7"/>
      <c r="M596" s="7"/>
      <c r="N596" s="7"/>
    </row>
    <row r="597" spans="1:14" s="272" customFormat="1">
      <c r="A597" s="296"/>
      <c r="B597" s="262"/>
      <c r="C597" s="297"/>
      <c r="D597" s="297"/>
      <c r="E597" s="257"/>
      <c r="F597" s="430"/>
      <c r="G597" s="7"/>
      <c r="H597" s="7"/>
      <c r="I597" s="7"/>
      <c r="J597" s="7"/>
      <c r="K597" s="7"/>
      <c r="L597" s="7"/>
      <c r="M597" s="7"/>
      <c r="N597" s="7"/>
    </row>
    <row r="598" spans="1:14" s="272" customFormat="1">
      <c r="A598" s="296"/>
      <c r="B598" s="262"/>
      <c r="C598" s="297"/>
      <c r="D598" s="297"/>
      <c r="E598" s="257"/>
      <c r="F598" s="430"/>
      <c r="G598" s="7"/>
      <c r="H598" s="7"/>
      <c r="I598" s="7"/>
      <c r="J598" s="7"/>
      <c r="K598" s="7"/>
      <c r="L598" s="7"/>
      <c r="M598" s="7"/>
      <c r="N598" s="7"/>
    </row>
    <row r="599" spans="1:14" s="272" customFormat="1">
      <c r="A599" s="296"/>
      <c r="B599" s="262"/>
      <c r="C599" s="297"/>
      <c r="D599" s="297"/>
      <c r="E599" s="257"/>
      <c r="F599" s="430"/>
      <c r="G599" s="7"/>
      <c r="H599" s="7"/>
      <c r="I599" s="7"/>
      <c r="J599" s="7"/>
      <c r="K599" s="7"/>
      <c r="L599" s="7"/>
      <c r="M599" s="7"/>
      <c r="N599" s="7"/>
    </row>
    <row r="600" spans="1:14" s="272" customFormat="1">
      <c r="A600" s="296"/>
      <c r="B600" s="262"/>
      <c r="C600" s="297"/>
      <c r="D600" s="297"/>
      <c r="E600" s="257"/>
      <c r="F600" s="430"/>
      <c r="G600" s="7"/>
      <c r="H600" s="7"/>
      <c r="I600" s="7"/>
      <c r="J600" s="7"/>
      <c r="K600" s="7"/>
      <c r="L600" s="7"/>
      <c r="M600" s="7"/>
      <c r="N600" s="7"/>
    </row>
    <row r="601" spans="1:14" s="272" customFormat="1">
      <c r="A601" s="296"/>
      <c r="B601" s="262"/>
      <c r="C601" s="297"/>
      <c r="D601" s="297"/>
      <c r="E601" s="257"/>
      <c r="F601" s="430"/>
      <c r="G601" s="7"/>
      <c r="H601" s="7"/>
      <c r="I601" s="7"/>
      <c r="J601" s="7"/>
      <c r="K601" s="7"/>
      <c r="L601" s="7"/>
      <c r="M601" s="7"/>
      <c r="N601" s="7"/>
    </row>
    <row r="602" spans="1:14" s="272" customFormat="1">
      <c r="A602" s="296"/>
      <c r="B602" s="262"/>
      <c r="C602" s="297"/>
      <c r="D602" s="297"/>
      <c r="E602" s="257"/>
      <c r="F602" s="430"/>
      <c r="G602" s="7"/>
      <c r="H602" s="7"/>
      <c r="I602" s="7"/>
      <c r="J602" s="7"/>
      <c r="K602" s="7"/>
      <c r="L602" s="7"/>
      <c r="M602" s="7"/>
      <c r="N602" s="7"/>
    </row>
    <row r="603" spans="1:14" s="272" customFormat="1">
      <c r="A603" s="296"/>
      <c r="B603" s="262"/>
      <c r="C603" s="297"/>
      <c r="D603" s="297"/>
      <c r="E603" s="257"/>
      <c r="F603" s="430"/>
      <c r="G603" s="7"/>
      <c r="H603" s="7"/>
      <c r="I603" s="7"/>
      <c r="J603" s="7"/>
      <c r="K603" s="7"/>
      <c r="L603" s="7"/>
      <c r="M603" s="7"/>
      <c r="N603" s="7"/>
    </row>
    <row r="604" spans="1:14" s="272" customFormat="1">
      <c r="A604" s="296"/>
      <c r="B604" s="262"/>
      <c r="C604" s="297"/>
      <c r="D604" s="297"/>
      <c r="E604" s="257"/>
      <c r="F604" s="430"/>
      <c r="G604" s="7"/>
      <c r="H604" s="7"/>
      <c r="I604" s="7"/>
      <c r="J604" s="7"/>
      <c r="K604" s="7"/>
      <c r="L604" s="7"/>
      <c r="M604" s="7"/>
      <c r="N604" s="7"/>
    </row>
    <row r="605" spans="1:14" s="272" customFormat="1">
      <c r="A605" s="296"/>
      <c r="B605" s="262"/>
      <c r="C605" s="297"/>
      <c r="D605" s="297"/>
      <c r="E605" s="257"/>
      <c r="F605" s="430"/>
      <c r="G605" s="7"/>
      <c r="H605" s="7"/>
      <c r="I605" s="7"/>
      <c r="J605" s="7"/>
      <c r="K605" s="7"/>
      <c r="L605" s="7"/>
      <c r="M605" s="7"/>
      <c r="N605" s="7"/>
    </row>
    <row r="606" spans="1:14" s="272" customFormat="1">
      <c r="A606" s="296"/>
      <c r="B606" s="262"/>
      <c r="C606" s="297"/>
      <c r="D606" s="297"/>
      <c r="E606" s="257"/>
      <c r="F606" s="430"/>
      <c r="G606" s="7"/>
      <c r="H606" s="7"/>
      <c r="I606" s="7"/>
      <c r="J606" s="7"/>
      <c r="K606" s="7"/>
      <c r="L606" s="7"/>
      <c r="M606" s="7"/>
      <c r="N606" s="7"/>
    </row>
    <row r="607" spans="1:14" s="272" customFormat="1">
      <c r="A607" s="296"/>
      <c r="B607" s="262"/>
      <c r="C607" s="297"/>
      <c r="D607" s="297"/>
      <c r="E607" s="257"/>
      <c r="F607" s="430"/>
      <c r="G607" s="7"/>
      <c r="H607" s="7"/>
      <c r="I607" s="7"/>
      <c r="J607" s="7"/>
      <c r="K607" s="7"/>
      <c r="L607" s="7"/>
      <c r="M607" s="7"/>
      <c r="N607" s="7"/>
    </row>
    <row r="608" spans="1:14" s="272" customFormat="1">
      <c r="A608" s="296"/>
      <c r="B608" s="262"/>
      <c r="C608" s="297"/>
      <c r="D608" s="297"/>
      <c r="E608" s="257"/>
      <c r="F608" s="430"/>
      <c r="G608" s="7"/>
      <c r="H608" s="7"/>
      <c r="I608" s="7"/>
      <c r="J608" s="7"/>
      <c r="K608" s="7"/>
      <c r="L608" s="7"/>
      <c r="M608" s="7"/>
      <c r="N608" s="7"/>
    </row>
    <row r="609" spans="1:14" s="272" customFormat="1">
      <c r="A609" s="296"/>
      <c r="B609" s="262"/>
      <c r="C609" s="297"/>
      <c r="D609" s="297"/>
      <c r="E609" s="257"/>
      <c r="F609" s="430"/>
      <c r="G609" s="7"/>
      <c r="H609" s="7"/>
      <c r="I609" s="7"/>
      <c r="J609" s="7"/>
      <c r="K609" s="7"/>
      <c r="L609" s="7"/>
      <c r="M609" s="7"/>
      <c r="N609" s="7"/>
    </row>
    <row r="610" spans="1:14" s="272" customFormat="1">
      <c r="A610" s="296"/>
      <c r="B610" s="262"/>
      <c r="C610" s="297"/>
      <c r="D610" s="297"/>
      <c r="E610" s="257"/>
      <c r="F610" s="430"/>
      <c r="G610" s="7"/>
      <c r="H610" s="7"/>
      <c r="I610" s="7"/>
      <c r="J610" s="7"/>
      <c r="K610" s="7"/>
      <c r="L610" s="7"/>
      <c r="M610" s="7"/>
      <c r="N610" s="7"/>
    </row>
    <row r="611" spans="1:14" s="272" customFormat="1">
      <c r="A611" s="296"/>
      <c r="B611" s="262"/>
      <c r="C611" s="297"/>
      <c r="D611" s="297"/>
      <c r="E611" s="257"/>
      <c r="F611" s="430"/>
      <c r="G611" s="7"/>
      <c r="H611" s="7"/>
      <c r="I611" s="7"/>
      <c r="J611" s="7"/>
      <c r="K611" s="7"/>
      <c r="L611" s="7"/>
      <c r="M611" s="7"/>
      <c r="N611" s="7"/>
    </row>
    <row r="612" spans="1:14" s="272" customFormat="1">
      <c r="A612" s="296"/>
      <c r="B612" s="262"/>
      <c r="C612" s="297"/>
      <c r="D612" s="297"/>
      <c r="E612" s="257"/>
      <c r="F612" s="430"/>
      <c r="G612" s="7"/>
      <c r="H612" s="7"/>
      <c r="I612" s="7"/>
      <c r="J612" s="7"/>
      <c r="K612" s="7"/>
      <c r="L612" s="7"/>
      <c r="M612" s="7"/>
      <c r="N612" s="7"/>
    </row>
    <row r="613" spans="1:14" s="272" customFormat="1">
      <c r="A613" s="296"/>
      <c r="B613" s="262"/>
      <c r="C613" s="297"/>
      <c r="D613" s="297"/>
      <c r="E613" s="257"/>
      <c r="F613" s="430"/>
      <c r="G613" s="7"/>
      <c r="H613" s="7"/>
      <c r="I613" s="7"/>
      <c r="J613" s="7"/>
      <c r="K613" s="7"/>
      <c r="L613" s="7"/>
      <c r="M613" s="7"/>
      <c r="N613" s="7"/>
    </row>
    <row r="614" spans="1:14" s="272" customFormat="1">
      <c r="A614" s="296"/>
      <c r="B614" s="262"/>
      <c r="C614" s="297"/>
      <c r="D614" s="297"/>
      <c r="E614" s="257"/>
      <c r="F614" s="430"/>
      <c r="G614" s="7"/>
      <c r="H614" s="7"/>
      <c r="I614" s="7"/>
      <c r="J614" s="7"/>
      <c r="K614" s="7"/>
      <c r="L614" s="7"/>
      <c r="M614" s="7"/>
      <c r="N614" s="7"/>
    </row>
    <row r="615" spans="1:14" s="272" customFormat="1">
      <c r="A615" s="296"/>
      <c r="B615" s="262"/>
      <c r="C615" s="297"/>
      <c r="D615" s="297"/>
      <c r="E615" s="257"/>
      <c r="F615" s="430"/>
      <c r="G615" s="7"/>
      <c r="H615" s="7"/>
      <c r="I615" s="7"/>
      <c r="J615" s="7"/>
      <c r="K615" s="7"/>
      <c r="L615" s="7"/>
      <c r="M615" s="7"/>
      <c r="N615" s="7"/>
    </row>
    <row r="616" spans="1:14" s="272" customFormat="1">
      <c r="A616" s="296"/>
      <c r="B616" s="262"/>
      <c r="C616" s="297"/>
      <c r="D616" s="297"/>
      <c r="E616" s="257"/>
      <c r="F616" s="430"/>
      <c r="G616" s="7"/>
      <c r="H616" s="7"/>
      <c r="I616" s="7"/>
      <c r="J616" s="7"/>
      <c r="K616" s="7"/>
      <c r="L616" s="7"/>
      <c r="M616" s="7"/>
      <c r="N616" s="7"/>
    </row>
    <row r="617" spans="1:14" s="272" customFormat="1">
      <c r="A617" s="296"/>
      <c r="B617" s="262"/>
      <c r="C617" s="297"/>
      <c r="D617" s="297"/>
      <c r="E617" s="257"/>
      <c r="F617" s="430"/>
      <c r="G617" s="7"/>
      <c r="H617" s="7"/>
      <c r="I617" s="7"/>
      <c r="J617" s="7"/>
      <c r="K617" s="7"/>
      <c r="L617" s="7"/>
      <c r="M617" s="7"/>
      <c r="N617" s="7"/>
    </row>
    <row r="618" spans="1:14" s="272" customFormat="1">
      <c r="A618" s="296"/>
      <c r="B618" s="262"/>
      <c r="C618" s="297"/>
      <c r="D618" s="297"/>
      <c r="E618" s="257"/>
      <c r="F618" s="430"/>
      <c r="G618" s="7"/>
      <c r="H618" s="7"/>
      <c r="I618" s="7"/>
      <c r="J618" s="7"/>
      <c r="K618" s="7"/>
      <c r="L618" s="7"/>
      <c r="M618" s="7"/>
      <c r="N618" s="7"/>
    </row>
    <row r="619" spans="1:14" s="272" customFormat="1">
      <c r="A619" s="296"/>
      <c r="B619" s="262"/>
      <c r="C619" s="297"/>
      <c r="D619" s="297"/>
      <c r="E619" s="257"/>
      <c r="F619" s="430"/>
      <c r="G619" s="7"/>
      <c r="H619" s="7"/>
      <c r="I619" s="7"/>
      <c r="J619" s="7"/>
      <c r="K619" s="7"/>
      <c r="L619" s="7"/>
      <c r="M619" s="7"/>
      <c r="N619" s="7"/>
    </row>
    <row r="620" spans="1:14" s="272" customFormat="1">
      <c r="A620" s="296"/>
      <c r="B620" s="262"/>
      <c r="C620" s="297"/>
      <c r="D620" s="297"/>
      <c r="E620" s="257"/>
      <c r="F620" s="430"/>
      <c r="G620" s="7"/>
      <c r="H620" s="7"/>
      <c r="I620" s="7"/>
      <c r="J620" s="7"/>
      <c r="K620" s="7"/>
      <c r="L620" s="7"/>
      <c r="M620" s="7"/>
      <c r="N620" s="7"/>
    </row>
    <row r="621" spans="1:14" s="272" customFormat="1">
      <c r="A621" s="296"/>
      <c r="B621" s="262"/>
      <c r="C621" s="297"/>
      <c r="D621" s="297"/>
      <c r="E621" s="257"/>
      <c r="F621" s="430"/>
      <c r="G621" s="7"/>
      <c r="H621" s="7"/>
      <c r="I621" s="7"/>
      <c r="J621" s="7"/>
      <c r="K621" s="7"/>
      <c r="L621" s="7"/>
      <c r="M621" s="7"/>
      <c r="N621" s="7"/>
    </row>
    <row r="622" spans="1:14" s="272" customFormat="1">
      <c r="A622" s="296"/>
      <c r="B622" s="262"/>
      <c r="C622" s="297"/>
      <c r="D622" s="297"/>
      <c r="E622" s="257"/>
      <c r="F622" s="430"/>
      <c r="G622" s="7"/>
      <c r="H622" s="7"/>
      <c r="I622" s="7"/>
      <c r="J622" s="7"/>
      <c r="K622" s="7"/>
      <c r="L622" s="7"/>
      <c r="M622" s="7"/>
      <c r="N622" s="7"/>
    </row>
    <row r="623" spans="1:14" s="272" customFormat="1">
      <c r="A623" s="296"/>
      <c r="B623" s="262"/>
      <c r="C623" s="297"/>
      <c r="D623" s="297"/>
      <c r="E623" s="257"/>
      <c r="F623" s="430"/>
      <c r="G623" s="7"/>
      <c r="H623" s="7"/>
      <c r="I623" s="7"/>
      <c r="J623" s="7"/>
      <c r="K623" s="7"/>
      <c r="L623" s="7"/>
      <c r="M623" s="7"/>
      <c r="N623" s="7"/>
    </row>
    <row r="624" spans="1:14" s="272" customFormat="1">
      <c r="A624" s="296"/>
      <c r="B624" s="262"/>
      <c r="C624" s="297"/>
      <c r="D624" s="297"/>
      <c r="E624" s="257"/>
      <c r="F624" s="430"/>
      <c r="G624" s="7"/>
      <c r="H624" s="7"/>
      <c r="I624" s="7"/>
      <c r="J624" s="7"/>
      <c r="K624" s="7"/>
      <c r="L624" s="7"/>
      <c r="M624" s="7"/>
      <c r="N624" s="7"/>
    </row>
    <row r="625" spans="1:14" s="272" customFormat="1">
      <c r="A625" s="296"/>
      <c r="B625" s="262"/>
      <c r="C625" s="297"/>
      <c r="D625" s="297"/>
      <c r="E625" s="257"/>
      <c r="F625" s="430"/>
      <c r="G625" s="7"/>
      <c r="H625" s="7"/>
      <c r="I625" s="7"/>
      <c r="J625" s="7"/>
      <c r="K625" s="7"/>
      <c r="L625" s="7"/>
      <c r="M625" s="7"/>
      <c r="N625" s="7"/>
    </row>
    <row r="626" spans="1:14" s="272" customFormat="1">
      <c r="A626" s="296"/>
      <c r="B626" s="262"/>
      <c r="C626" s="297"/>
      <c r="D626" s="297"/>
      <c r="E626" s="257"/>
      <c r="F626" s="430"/>
      <c r="G626" s="7"/>
      <c r="H626" s="7"/>
      <c r="I626" s="7"/>
      <c r="J626" s="7"/>
      <c r="K626" s="7"/>
      <c r="L626" s="7"/>
      <c r="M626" s="7"/>
      <c r="N626" s="7"/>
    </row>
    <row r="627" spans="1:14" s="272" customFormat="1">
      <c r="A627" s="296"/>
      <c r="B627" s="262"/>
      <c r="C627" s="297"/>
      <c r="D627" s="297"/>
      <c r="E627" s="257"/>
      <c r="F627" s="430"/>
      <c r="G627" s="7"/>
      <c r="H627" s="7"/>
      <c r="I627" s="7"/>
      <c r="J627" s="7"/>
      <c r="K627" s="7"/>
      <c r="L627" s="7"/>
      <c r="M627" s="7"/>
      <c r="N627" s="7"/>
    </row>
    <row r="628" spans="1:14" s="272" customFormat="1">
      <c r="A628" s="296"/>
      <c r="B628" s="262"/>
      <c r="C628" s="297"/>
      <c r="D628" s="297"/>
      <c r="E628" s="257"/>
      <c r="F628" s="430"/>
      <c r="G628" s="7"/>
      <c r="H628" s="7"/>
      <c r="I628" s="7"/>
      <c r="J628" s="7"/>
      <c r="K628" s="7"/>
      <c r="L628" s="7"/>
      <c r="M628" s="7"/>
      <c r="N628" s="7"/>
    </row>
    <row r="629" spans="1:14" s="272" customFormat="1">
      <c r="A629" s="296"/>
      <c r="B629" s="262"/>
      <c r="C629" s="297"/>
      <c r="D629" s="297"/>
      <c r="E629" s="257"/>
      <c r="F629" s="430"/>
      <c r="G629" s="7"/>
      <c r="H629" s="7"/>
      <c r="I629" s="7"/>
      <c r="J629" s="7"/>
      <c r="K629" s="7"/>
      <c r="L629" s="7"/>
      <c r="M629" s="7"/>
      <c r="N629" s="7"/>
    </row>
    <row r="630" spans="1:14" s="272" customFormat="1">
      <c r="A630" s="296"/>
      <c r="B630" s="262"/>
      <c r="C630" s="297"/>
      <c r="D630" s="297"/>
      <c r="E630" s="257"/>
      <c r="F630" s="430"/>
      <c r="G630" s="7"/>
      <c r="H630" s="7"/>
      <c r="I630" s="7"/>
      <c r="J630" s="7"/>
      <c r="K630" s="7"/>
      <c r="L630" s="7"/>
      <c r="M630" s="7"/>
      <c r="N630" s="7"/>
    </row>
    <row r="631" spans="1:14" s="272" customFormat="1">
      <c r="A631" s="296"/>
      <c r="B631" s="262"/>
      <c r="C631" s="297"/>
      <c r="D631" s="297"/>
      <c r="E631" s="257"/>
      <c r="F631" s="430"/>
      <c r="G631" s="7"/>
      <c r="H631" s="7"/>
      <c r="I631" s="7"/>
      <c r="J631" s="7"/>
      <c r="K631" s="7"/>
      <c r="L631" s="7"/>
      <c r="M631" s="7"/>
      <c r="N631" s="7"/>
    </row>
    <row r="632" spans="1:14" s="272" customFormat="1">
      <c r="A632" s="296"/>
      <c r="B632" s="262"/>
      <c r="C632" s="297"/>
      <c r="D632" s="297"/>
      <c r="E632" s="257"/>
      <c r="F632" s="430"/>
      <c r="G632" s="7"/>
      <c r="H632" s="7"/>
      <c r="I632" s="7"/>
      <c r="J632" s="7"/>
      <c r="K632" s="7"/>
      <c r="L632" s="7"/>
      <c r="M632" s="7"/>
      <c r="N632" s="7"/>
    </row>
    <row r="633" spans="1:14" s="272" customFormat="1">
      <c r="A633" s="296"/>
      <c r="B633" s="262"/>
      <c r="C633" s="297"/>
      <c r="D633" s="297"/>
      <c r="E633" s="257"/>
      <c r="F633" s="430"/>
      <c r="G633" s="7"/>
      <c r="H633" s="7"/>
      <c r="I633" s="7"/>
      <c r="J633" s="7"/>
      <c r="K633" s="7"/>
      <c r="L633" s="7"/>
      <c r="M633" s="7"/>
      <c r="N633" s="7"/>
    </row>
    <row r="634" spans="1:14" s="272" customFormat="1">
      <c r="A634" s="296"/>
      <c r="B634" s="262"/>
      <c r="C634" s="297"/>
      <c r="D634" s="297"/>
      <c r="E634" s="257"/>
      <c r="F634" s="430"/>
      <c r="G634" s="7"/>
      <c r="H634" s="7"/>
      <c r="I634" s="7"/>
      <c r="J634" s="7"/>
      <c r="K634" s="7"/>
      <c r="L634" s="7"/>
      <c r="M634" s="7"/>
      <c r="N634" s="7"/>
    </row>
    <row r="635" spans="1:14" s="272" customFormat="1">
      <c r="A635" s="296"/>
      <c r="B635" s="262"/>
      <c r="C635" s="297"/>
      <c r="D635" s="297"/>
      <c r="E635" s="257"/>
      <c r="F635" s="430"/>
      <c r="G635" s="7"/>
      <c r="H635" s="7"/>
      <c r="I635" s="7"/>
      <c r="J635" s="7"/>
      <c r="K635" s="7"/>
      <c r="L635" s="7"/>
      <c r="M635" s="7"/>
      <c r="N635" s="7"/>
    </row>
    <row r="636" spans="1:14" s="272" customFormat="1">
      <c r="A636" s="296"/>
      <c r="B636" s="262"/>
      <c r="C636" s="297"/>
      <c r="D636" s="297"/>
      <c r="E636" s="257"/>
      <c r="F636" s="430"/>
      <c r="G636" s="7"/>
      <c r="H636" s="7"/>
      <c r="I636" s="7"/>
      <c r="J636" s="7"/>
      <c r="K636" s="7"/>
      <c r="L636" s="7"/>
      <c r="M636" s="7"/>
      <c r="N636" s="7"/>
    </row>
    <row r="637" spans="1:14" s="272" customFormat="1">
      <c r="A637" s="296"/>
      <c r="B637" s="262"/>
      <c r="C637" s="297"/>
      <c r="D637" s="297"/>
      <c r="E637" s="257"/>
      <c r="F637" s="430"/>
      <c r="G637" s="7"/>
      <c r="H637" s="7"/>
      <c r="I637" s="7"/>
      <c r="J637" s="7"/>
      <c r="K637" s="7"/>
      <c r="L637" s="7"/>
      <c r="M637" s="7"/>
      <c r="N637" s="7"/>
    </row>
    <row r="638" spans="1:14" s="272" customFormat="1">
      <c r="A638" s="296"/>
      <c r="B638" s="262"/>
      <c r="C638" s="297"/>
      <c r="D638" s="297"/>
      <c r="E638" s="257"/>
      <c r="F638" s="430"/>
      <c r="G638" s="7"/>
      <c r="H638" s="7"/>
      <c r="I638" s="7"/>
      <c r="J638" s="7"/>
      <c r="K638" s="7"/>
      <c r="L638" s="7"/>
      <c r="M638" s="7"/>
      <c r="N638" s="7"/>
    </row>
    <row r="639" spans="1:14" s="272" customFormat="1">
      <c r="A639" s="296"/>
      <c r="B639" s="262"/>
      <c r="C639" s="297"/>
      <c r="D639" s="297"/>
      <c r="E639" s="257"/>
      <c r="F639" s="430"/>
      <c r="G639" s="7"/>
      <c r="H639" s="7"/>
      <c r="I639" s="7"/>
      <c r="J639" s="7"/>
      <c r="K639" s="7"/>
      <c r="L639" s="7"/>
      <c r="M639" s="7"/>
      <c r="N639" s="7"/>
    </row>
    <row r="640" spans="1:14" s="272" customFormat="1">
      <c r="A640" s="296"/>
      <c r="B640" s="262"/>
      <c r="C640" s="297"/>
      <c r="D640" s="297"/>
      <c r="E640" s="257"/>
      <c r="F640" s="430"/>
      <c r="G640" s="7"/>
      <c r="H640" s="7"/>
      <c r="I640" s="7"/>
      <c r="J640" s="7"/>
      <c r="K640" s="7"/>
      <c r="L640" s="7"/>
      <c r="M640" s="7"/>
      <c r="N640" s="7"/>
    </row>
    <row r="641" spans="1:14" s="272" customFormat="1">
      <c r="A641" s="296"/>
      <c r="B641" s="262"/>
      <c r="C641" s="297"/>
      <c r="D641" s="297"/>
      <c r="E641" s="257"/>
      <c r="F641" s="430"/>
      <c r="G641" s="7"/>
      <c r="H641" s="7"/>
      <c r="I641" s="7"/>
      <c r="J641" s="7"/>
      <c r="K641" s="7"/>
      <c r="L641" s="7"/>
      <c r="M641" s="7"/>
      <c r="N641" s="7"/>
    </row>
    <row r="642" spans="1:14" s="272" customFormat="1">
      <c r="A642" s="296"/>
      <c r="B642" s="262"/>
      <c r="C642" s="297"/>
      <c r="D642" s="297"/>
      <c r="E642" s="257"/>
      <c r="F642" s="430"/>
      <c r="G642" s="7"/>
      <c r="H642" s="7"/>
      <c r="I642" s="7"/>
      <c r="J642" s="7"/>
      <c r="K642" s="7"/>
      <c r="L642" s="7"/>
      <c r="M642" s="7"/>
      <c r="N642" s="7"/>
    </row>
    <row r="643" spans="1:14" s="272" customFormat="1">
      <c r="A643" s="296"/>
      <c r="B643" s="262"/>
      <c r="C643" s="297"/>
      <c r="D643" s="297"/>
      <c r="E643" s="257"/>
      <c r="F643" s="430"/>
      <c r="G643" s="7"/>
      <c r="H643" s="7"/>
      <c r="I643" s="7"/>
      <c r="J643" s="7"/>
      <c r="K643" s="7"/>
      <c r="L643" s="7"/>
      <c r="M643" s="7"/>
      <c r="N643" s="7"/>
    </row>
    <row r="644" spans="1:14" s="272" customFormat="1">
      <c r="A644" s="296"/>
      <c r="B644" s="262"/>
      <c r="C644" s="297"/>
      <c r="D644" s="297"/>
      <c r="E644" s="257"/>
      <c r="F644" s="430"/>
      <c r="G644" s="7"/>
      <c r="H644" s="7"/>
      <c r="I644" s="7"/>
      <c r="J644" s="7"/>
      <c r="K644" s="7"/>
      <c r="L644" s="7"/>
      <c r="M644" s="7"/>
      <c r="N644" s="7"/>
    </row>
    <row r="645" spans="1:14" s="272" customFormat="1">
      <c r="A645" s="296"/>
      <c r="B645" s="262"/>
      <c r="C645" s="297"/>
      <c r="D645" s="297"/>
      <c r="E645" s="257"/>
      <c r="F645" s="430"/>
      <c r="G645" s="7"/>
      <c r="H645" s="7"/>
      <c r="I645" s="7"/>
      <c r="J645" s="7"/>
      <c r="K645" s="7"/>
      <c r="L645" s="7"/>
      <c r="M645" s="7"/>
      <c r="N645" s="7"/>
    </row>
    <row r="646" spans="1:14" s="272" customFormat="1">
      <c r="A646" s="296"/>
      <c r="B646" s="262"/>
      <c r="C646" s="297"/>
      <c r="D646" s="297"/>
      <c r="E646" s="257"/>
      <c r="F646" s="430"/>
      <c r="G646" s="7"/>
      <c r="H646" s="7"/>
      <c r="I646" s="7"/>
      <c r="J646" s="7"/>
      <c r="K646" s="7"/>
      <c r="L646" s="7"/>
      <c r="M646" s="7"/>
      <c r="N646" s="7"/>
    </row>
    <row r="647" spans="1:14" s="272" customFormat="1">
      <c r="A647" s="296"/>
      <c r="B647" s="262"/>
      <c r="C647" s="297"/>
      <c r="D647" s="297"/>
      <c r="E647" s="257"/>
      <c r="F647" s="430"/>
      <c r="G647" s="7"/>
      <c r="H647" s="7"/>
      <c r="I647" s="7"/>
      <c r="J647" s="7"/>
      <c r="K647" s="7"/>
      <c r="L647" s="7"/>
      <c r="M647" s="7"/>
      <c r="N647" s="7"/>
    </row>
    <row r="648" spans="1:14" s="272" customFormat="1">
      <c r="A648" s="296"/>
      <c r="B648" s="262"/>
      <c r="C648" s="297"/>
      <c r="D648" s="297"/>
      <c r="E648" s="257"/>
      <c r="F648" s="430"/>
      <c r="G648" s="7"/>
      <c r="H648" s="7"/>
      <c r="I648" s="7"/>
      <c r="J648" s="7"/>
      <c r="K648" s="7"/>
      <c r="L648" s="7"/>
      <c r="M648" s="7"/>
      <c r="N648" s="7"/>
    </row>
    <row r="649" spans="1:14" s="272" customFormat="1">
      <c r="A649" s="296"/>
      <c r="B649" s="262"/>
      <c r="C649" s="297"/>
      <c r="D649" s="297"/>
      <c r="E649" s="257"/>
      <c r="F649" s="430"/>
      <c r="G649" s="7"/>
      <c r="H649" s="7"/>
      <c r="I649" s="7"/>
      <c r="J649" s="7"/>
      <c r="K649" s="7"/>
      <c r="L649" s="7"/>
      <c r="M649" s="7"/>
      <c r="N649" s="7"/>
    </row>
    <row r="650" spans="1:14" s="272" customFormat="1">
      <c r="A650" s="296"/>
      <c r="B650" s="262"/>
      <c r="C650" s="297"/>
      <c r="D650" s="297"/>
      <c r="E650" s="257"/>
      <c r="F650" s="430"/>
      <c r="G650" s="7"/>
      <c r="H650" s="7"/>
      <c r="I650" s="7"/>
      <c r="J650" s="7"/>
      <c r="K650" s="7"/>
      <c r="L650" s="7"/>
      <c r="M650" s="7"/>
      <c r="N650" s="7"/>
    </row>
    <row r="651" spans="1:14" s="272" customFormat="1">
      <c r="A651" s="296"/>
      <c r="B651" s="262"/>
      <c r="C651" s="297"/>
      <c r="D651" s="297"/>
      <c r="E651" s="257"/>
      <c r="F651" s="430"/>
      <c r="G651" s="7"/>
      <c r="H651" s="7"/>
      <c r="I651" s="7"/>
      <c r="J651" s="7"/>
      <c r="K651" s="7"/>
      <c r="L651" s="7"/>
      <c r="M651" s="7"/>
      <c r="N651" s="7"/>
    </row>
    <row r="652" spans="1:14" s="272" customFormat="1">
      <c r="A652" s="296"/>
      <c r="B652" s="262"/>
      <c r="C652" s="297"/>
      <c r="D652" s="297"/>
      <c r="E652" s="257"/>
      <c r="F652" s="430"/>
      <c r="G652" s="7"/>
      <c r="H652" s="7"/>
      <c r="I652" s="7"/>
      <c r="J652" s="7"/>
      <c r="K652" s="7"/>
      <c r="L652" s="7"/>
      <c r="M652" s="7"/>
      <c r="N652" s="7"/>
    </row>
    <row r="653" spans="1:14" s="272" customFormat="1">
      <c r="A653" s="296"/>
      <c r="B653" s="262"/>
      <c r="C653" s="297"/>
      <c r="D653" s="297"/>
      <c r="E653" s="257"/>
      <c r="F653" s="430"/>
      <c r="G653" s="7"/>
      <c r="H653" s="7"/>
      <c r="I653" s="7"/>
      <c r="J653" s="7"/>
      <c r="K653" s="7"/>
      <c r="L653" s="7"/>
      <c r="M653" s="7"/>
      <c r="N653" s="7"/>
    </row>
    <row r="654" spans="1:14" s="272" customFormat="1">
      <c r="A654" s="296"/>
      <c r="B654" s="262"/>
      <c r="C654" s="297"/>
      <c r="D654" s="297"/>
      <c r="E654" s="257"/>
      <c r="F654" s="430"/>
      <c r="G654" s="7"/>
      <c r="H654" s="7"/>
      <c r="I654" s="7"/>
      <c r="J654" s="7"/>
      <c r="K654" s="7"/>
      <c r="L654" s="7"/>
      <c r="M654" s="7"/>
      <c r="N654" s="7"/>
    </row>
    <row r="655" spans="1:14" s="272" customFormat="1">
      <c r="A655" s="296"/>
      <c r="B655" s="262"/>
      <c r="C655" s="297"/>
      <c r="D655" s="297"/>
      <c r="E655" s="257"/>
      <c r="F655" s="430"/>
      <c r="G655" s="7"/>
      <c r="H655" s="7"/>
      <c r="I655" s="7"/>
      <c r="J655" s="7"/>
      <c r="K655" s="7"/>
      <c r="L655" s="7"/>
      <c r="M655" s="7"/>
      <c r="N655" s="7"/>
    </row>
    <row r="656" spans="1:14" s="272" customFormat="1">
      <c r="A656" s="296"/>
      <c r="B656" s="262"/>
      <c r="C656" s="297"/>
      <c r="D656" s="297"/>
      <c r="E656" s="257"/>
      <c r="F656" s="430"/>
      <c r="G656" s="7"/>
      <c r="H656" s="7"/>
      <c r="I656" s="7"/>
      <c r="J656" s="7"/>
      <c r="K656" s="7"/>
      <c r="L656" s="7"/>
      <c r="M656" s="7"/>
      <c r="N656" s="7"/>
    </row>
    <row r="657" spans="1:14" s="272" customFormat="1">
      <c r="A657" s="296"/>
      <c r="B657" s="262"/>
      <c r="C657" s="297"/>
      <c r="D657" s="297"/>
      <c r="E657" s="257"/>
      <c r="F657" s="430"/>
      <c r="G657" s="7"/>
      <c r="H657" s="7"/>
      <c r="I657" s="7"/>
      <c r="J657" s="7"/>
      <c r="K657" s="7"/>
      <c r="L657" s="7"/>
      <c r="M657" s="7"/>
      <c r="N657" s="7"/>
    </row>
    <row r="658" spans="1:14" s="272" customFormat="1">
      <c r="A658" s="296"/>
      <c r="B658" s="262"/>
      <c r="C658" s="297"/>
      <c r="D658" s="297"/>
      <c r="E658" s="257"/>
      <c r="F658" s="430"/>
      <c r="G658" s="7"/>
      <c r="H658" s="7"/>
      <c r="I658" s="7"/>
      <c r="J658" s="7"/>
      <c r="K658" s="7"/>
      <c r="L658" s="7"/>
      <c r="M658" s="7"/>
      <c r="N658" s="7"/>
    </row>
    <row r="659" spans="1:14" s="272" customFormat="1">
      <c r="A659" s="296"/>
      <c r="B659" s="262"/>
      <c r="C659" s="297"/>
      <c r="D659" s="297"/>
      <c r="E659" s="257"/>
      <c r="F659" s="430"/>
      <c r="G659" s="7"/>
      <c r="H659" s="7"/>
      <c r="I659" s="7"/>
      <c r="J659" s="7"/>
      <c r="K659" s="7"/>
      <c r="L659" s="7"/>
      <c r="M659" s="7"/>
      <c r="N659" s="7"/>
    </row>
    <row r="660" spans="1:14" s="272" customFormat="1">
      <c r="A660" s="296"/>
      <c r="B660" s="262"/>
      <c r="C660" s="297"/>
      <c r="D660" s="297"/>
      <c r="E660" s="257"/>
      <c r="F660" s="430"/>
      <c r="G660" s="7"/>
      <c r="H660" s="7"/>
      <c r="I660" s="7"/>
      <c r="J660" s="7"/>
      <c r="K660" s="7"/>
      <c r="L660" s="7"/>
      <c r="M660" s="7"/>
      <c r="N660" s="7"/>
    </row>
    <row r="661" spans="1:14" s="272" customFormat="1">
      <c r="A661" s="296"/>
      <c r="B661" s="262"/>
      <c r="C661" s="297"/>
      <c r="D661" s="297"/>
      <c r="E661" s="257"/>
      <c r="F661" s="430"/>
      <c r="G661" s="7"/>
      <c r="H661" s="7"/>
      <c r="I661" s="7"/>
      <c r="J661" s="7"/>
      <c r="K661" s="7"/>
      <c r="L661" s="7"/>
      <c r="M661" s="7"/>
      <c r="N661" s="7"/>
    </row>
    <row r="662" spans="1:14" s="272" customFormat="1">
      <c r="A662" s="296"/>
      <c r="B662" s="262"/>
      <c r="C662" s="297"/>
      <c r="D662" s="297"/>
      <c r="E662" s="257"/>
      <c r="F662" s="430"/>
      <c r="G662" s="7"/>
      <c r="H662" s="7"/>
      <c r="I662" s="7"/>
      <c r="J662" s="7"/>
      <c r="K662" s="7"/>
      <c r="L662" s="7"/>
      <c r="M662" s="7"/>
      <c r="N662" s="7"/>
    </row>
    <row r="663" spans="1:14" s="272" customFormat="1">
      <c r="A663" s="296"/>
      <c r="B663" s="262"/>
      <c r="C663" s="297"/>
      <c r="D663" s="297"/>
      <c r="E663" s="257"/>
      <c r="F663" s="430"/>
      <c r="G663" s="7"/>
      <c r="H663" s="7"/>
      <c r="I663" s="7"/>
      <c r="J663" s="7"/>
      <c r="K663" s="7"/>
      <c r="L663" s="7"/>
      <c r="M663" s="7"/>
      <c r="N663" s="7"/>
    </row>
    <row r="664" spans="1:14" s="272" customFormat="1">
      <c r="A664" s="296"/>
      <c r="B664" s="262"/>
      <c r="C664" s="297"/>
      <c r="D664" s="297"/>
      <c r="E664" s="257"/>
      <c r="F664" s="430"/>
      <c r="G664" s="7"/>
      <c r="H664" s="7"/>
      <c r="I664" s="7"/>
      <c r="J664" s="7"/>
      <c r="K664" s="7"/>
      <c r="L664" s="7"/>
      <c r="M664" s="7"/>
      <c r="N664" s="7"/>
    </row>
    <row r="665" spans="1:14" s="272" customFormat="1">
      <c r="A665" s="296"/>
      <c r="B665" s="262"/>
      <c r="C665" s="297"/>
      <c r="D665" s="297"/>
      <c r="E665" s="257"/>
      <c r="F665" s="430"/>
      <c r="G665" s="7"/>
      <c r="H665" s="7"/>
      <c r="I665" s="7"/>
      <c r="J665" s="7"/>
      <c r="K665" s="7"/>
      <c r="L665" s="7"/>
      <c r="M665" s="7"/>
      <c r="N665" s="7"/>
    </row>
    <row r="666" spans="1:14" s="272" customFormat="1">
      <c r="A666" s="296"/>
      <c r="B666" s="262"/>
      <c r="C666" s="297"/>
      <c r="D666" s="297"/>
      <c r="E666" s="257"/>
      <c r="F666" s="430"/>
      <c r="G666" s="7"/>
      <c r="H666" s="7"/>
      <c r="I666" s="7"/>
      <c r="J666" s="7"/>
      <c r="K666" s="7"/>
      <c r="L666" s="7"/>
      <c r="M666" s="7"/>
      <c r="N666" s="7"/>
    </row>
    <row r="667" spans="1:14" s="272" customFormat="1">
      <c r="A667" s="296"/>
      <c r="B667" s="262"/>
      <c r="C667" s="297"/>
      <c r="D667" s="297"/>
      <c r="E667" s="257"/>
      <c r="F667" s="430"/>
      <c r="G667" s="7"/>
      <c r="H667" s="7"/>
      <c r="I667" s="7"/>
      <c r="J667" s="7"/>
      <c r="K667" s="7"/>
      <c r="L667" s="7"/>
      <c r="M667" s="7"/>
      <c r="N667" s="7"/>
    </row>
    <row r="668" spans="1:14" s="272" customFormat="1">
      <c r="A668" s="296"/>
      <c r="B668" s="262"/>
      <c r="C668" s="297"/>
      <c r="D668" s="297"/>
      <c r="E668" s="257"/>
      <c r="F668" s="430"/>
      <c r="G668" s="7"/>
      <c r="H668" s="7"/>
      <c r="I668" s="7"/>
      <c r="J668" s="7"/>
      <c r="K668" s="7"/>
      <c r="L668" s="7"/>
      <c r="M668" s="7"/>
      <c r="N668" s="7"/>
    </row>
    <row r="669" spans="1:14" s="272" customFormat="1">
      <c r="A669" s="296"/>
      <c r="B669" s="262"/>
      <c r="C669" s="297"/>
      <c r="D669" s="297"/>
      <c r="E669" s="257"/>
      <c r="F669" s="430"/>
      <c r="G669" s="7"/>
      <c r="H669" s="7"/>
      <c r="I669" s="7"/>
      <c r="J669" s="7"/>
      <c r="K669" s="7"/>
      <c r="L669" s="7"/>
      <c r="M669" s="7"/>
      <c r="N669" s="7"/>
    </row>
    <row r="670" spans="1:14" s="272" customFormat="1">
      <c r="A670" s="296"/>
      <c r="B670" s="262"/>
      <c r="C670" s="297"/>
      <c r="D670" s="297"/>
      <c r="E670" s="257"/>
      <c r="F670" s="430"/>
      <c r="G670" s="7"/>
      <c r="H670" s="7"/>
      <c r="I670" s="7"/>
      <c r="J670" s="7"/>
      <c r="K670" s="7"/>
      <c r="L670" s="7"/>
      <c r="M670" s="7"/>
      <c r="N670" s="7"/>
    </row>
    <row r="671" spans="1:14" s="272" customFormat="1">
      <c r="A671" s="296"/>
      <c r="B671" s="262"/>
      <c r="C671" s="297"/>
      <c r="D671" s="297"/>
      <c r="E671" s="257"/>
      <c r="F671" s="430"/>
      <c r="G671" s="7"/>
      <c r="H671" s="7"/>
      <c r="I671" s="7"/>
      <c r="J671" s="7"/>
      <c r="K671" s="7"/>
      <c r="L671" s="7"/>
      <c r="M671" s="7"/>
      <c r="N671" s="7"/>
    </row>
    <row r="672" spans="1:14" s="272" customFormat="1">
      <c r="A672" s="296"/>
      <c r="B672" s="262"/>
      <c r="C672" s="297"/>
      <c r="D672" s="297"/>
      <c r="E672" s="257"/>
      <c r="F672" s="430"/>
      <c r="G672" s="7"/>
      <c r="H672" s="7"/>
      <c r="I672" s="7"/>
      <c r="J672" s="7"/>
      <c r="K672" s="7"/>
      <c r="L672" s="7"/>
      <c r="M672" s="7"/>
      <c r="N672" s="7"/>
    </row>
    <row r="673" spans="1:14" s="272" customFormat="1">
      <c r="A673" s="296"/>
      <c r="B673" s="262"/>
      <c r="C673" s="297"/>
      <c r="D673" s="297"/>
      <c r="E673" s="257"/>
      <c r="F673" s="430"/>
      <c r="G673" s="7"/>
      <c r="H673" s="7"/>
      <c r="I673" s="7"/>
      <c r="J673" s="7"/>
      <c r="K673" s="7"/>
      <c r="L673" s="7"/>
      <c r="M673" s="7"/>
      <c r="N673" s="7"/>
    </row>
    <row r="674" spans="1:14" s="272" customFormat="1">
      <c r="A674" s="296"/>
      <c r="B674" s="262"/>
      <c r="C674" s="297"/>
      <c r="D674" s="297"/>
      <c r="E674" s="257"/>
      <c r="F674" s="430"/>
      <c r="G674" s="7"/>
      <c r="H674" s="7"/>
      <c r="I674" s="7"/>
      <c r="J674" s="7"/>
      <c r="K674" s="7"/>
      <c r="L674" s="7"/>
      <c r="M674" s="7"/>
      <c r="N674" s="7"/>
    </row>
    <row r="675" spans="1:14" s="272" customFormat="1">
      <c r="A675" s="296"/>
      <c r="B675" s="262"/>
      <c r="C675" s="297"/>
      <c r="D675" s="297"/>
      <c r="E675" s="257"/>
      <c r="F675" s="430"/>
      <c r="G675" s="7"/>
      <c r="H675" s="7"/>
      <c r="I675" s="7"/>
      <c r="J675" s="7"/>
      <c r="K675" s="7"/>
      <c r="L675" s="7"/>
      <c r="M675" s="7"/>
      <c r="N675" s="7"/>
    </row>
    <row r="676" spans="1:14" s="272" customFormat="1">
      <c r="A676" s="296"/>
      <c r="B676" s="262"/>
      <c r="C676" s="297"/>
      <c r="D676" s="297"/>
      <c r="E676" s="257"/>
      <c r="F676" s="430"/>
      <c r="G676" s="7"/>
      <c r="H676" s="7"/>
      <c r="I676" s="7"/>
      <c r="J676" s="7"/>
      <c r="K676" s="7"/>
      <c r="L676" s="7"/>
      <c r="M676" s="7"/>
      <c r="N676" s="7"/>
    </row>
    <row r="677" spans="1:14" s="272" customFormat="1">
      <c r="A677" s="296"/>
      <c r="B677" s="262"/>
      <c r="C677" s="297"/>
      <c r="D677" s="297"/>
      <c r="E677" s="257"/>
      <c r="F677" s="430"/>
      <c r="G677" s="7"/>
      <c r="H677" s="7"/>
      <c r="I677" s="7"/>
      <c r="J677" s="7"/>
      <c r="K677" s="7"/>
      <c r="L677" s="7"/>
      <c r="M677" s="7"/>
      <c r="N677" s="7"/>
    </row>
    <row r="678" spans="1:14" s="272" customFormat="1">
      <c r="A678" s="296"/>
      <c r="B678" s="262"/>
      <c r="C678" s="297"/>
      <c r="D678" s="297"/>
      <c r="E678" s="257"/>
      <c r="F678" s="430"/>
      <c r="G678" s="7"/>
      <c r="H678" s="7"/>
      <c r="I678" s="7"/>
      <c r="J678" s="7"/>
      <c r="K678" s="7"/>
      <c r="L678" s="7"/>
      <c r="M678" s="7"/>
      <c r="N678" s="7"/>
    </row>
    <row r="679" spans="1:14" s="272" customFormat="1">
      <c r="A679" s="296"/>
      <c r="B679" s="262"/>
      <c r="C679" s="297"/>
      <c r="D679" s="297"/>
      <c r="E679" s="257"/>
      <c r="F679" s="430"/>
      <c r="G679" s="7"/>
      <c r="H679" s="7"/>
      <c r="I679" s="7"/>
      <c r="J679" s="7"/>
      <c r="K679" s="7"/>
      <c r="L679" s="7"/>
      <c r="M679" s="7"/>
      <c r="N679" s="7"/>
    </row>
    <row r="680" spans="1:14" s="272" customFormat="1">
      <c r="A680" s="296"/>
      <c r="B680" s="262"/>
      <c r="C680" s="297"/>
      <c r="D680" s="297"/>
      <c r="E680" s="257"/>
      <c r="F680" s="430"/>
      <c r="G680" s="7"/>
      <c r="H680" s="7"/>
      <c r="I680" s="7"/>
      <c r="J680" s="7"/>
      <c r="K680" s="7"/>
      <c r="L680" s="7"/>
      <c r="M680" s="7"/>
      <c r="N680" s="7"/>
    </row>
    <row r="681" spans="1:14" s="272" customFormat="1">
      <c r="A681" s="296"/>
      <c r="B681" s="262"/>
      <c r="C681" s="297"/>
      <c r="D681" s="297"/>
      <c r="E681" s="257"/>
      <c r="F681" s="430"/>
      <c r="G681" s="7"/>
      <c r="H681" s="7"/>
      <c r="I681" s="7"/>
      <c r="J681" s="7"/>
      <c r="K681" s="7"/>
      <c r="L681" s="7"/>
      <c r="M681" s="7"/>
      <c r="N681" s="7"/>
    </row>
    <row r="682" spans="1:14" s="272" customFormat="1">
      <c r="A682" s="296"/>
      <c r="B682" s="262"/>
      <c r="C682" s="297"/>
      <c r="D682" s="297"/>
      <c r="E682" s="257"/>
      <c r="F682" s="430"/>
      <c r="G682" s="7"/>
      <c r="H682" s="7"/>
      <c r="I682" s="7"/>
      <c r="J682" s="7"/>
      <c r="K682" s="7"/>
      <c r="L682" s="7"/>
      <c r="M682" s="7"/>
      <c r="N682" s="7"/>
    </row>
    <row r="683" spans="1:14" s="272" customFormat="1">
      <c r="A683" s="296"/>
      <c r="B683" s="262"/>
      <c r="C683" s="297"/>
      <c r="D683" s="297"/>
      <c r="E683" s="257"/>
      <c r="F683" s="430"/>
      <c r="G683" s="7"/>
      <c r="H683" s="7"/>
      <c r="I683" s="7"/>
      <c r="J683" s="7"/>
      <c r="K683" s="7"/>
      <c r="L683" s="7"/>
      <c r="M683" s="7"/>
      <c r="N683" s="7"/>
    </row>
    <row r="684" spans="1:14" s="272" customFormat="1">
      <c r="A684" s="296"/>
      <c r="B684" s="262"/>
      <c r="C684" s="297"/>
      <c r="D684" s="297"/>
      <c r="E684" s="257"/>
      <c r="F684" s="430"/>
      <c r="G684" s="7"/>
      <c r="H684" s="7"/>
      <c r="I684" s="7"/>
      <c r="J684" s="7"/>
      <c r="K684" s="7"/>
      <c r="L684" s="7"/>
      <c r="M684" s="7"/>
      <c r="N684" s="7"/>
    </row>
    <row r="685" spans="1:14" s="272" customFormat="1">
      <c r="A685" s="296"/>
      <c r="B685" s="262"/>
      <c r="C685" s="297"/>
      <c r="D685" s="297"/>
      <c r="E685" s="257"/>
      <c r="F685" s="430"/>
      <c r="G685" s="7"/>
      <c r="H685" s="7"/>
      <c r="I685" s="7"/>
      <c r="J685" s="7"/>
      <c r="K685" s="7"/>
      <c r="L685" s="7"/>
      <c r="M685" s="7"/>
      <c r="N685" s="7"/>
    </row>
    <row r="686" spans="1:14" s="272" customFormat="1">
      <c r="A686" s="296"/>
      <c r="B686" s="262"/>
      <c r="C686" s="297"/>
      <c r="D686" s="297"/>
      <c r="E686" s="257"/>
      <c r="F686" s="430"/>
      <c r="G686" s="7"/>
      <c r="H686" s="7"/>
      <c r="I686" s="7"/>
      <c r="J686" s="7"/>
      <c r="K686" s="7"/>
      <c r="L686" s="7"/>
      <c r="M686" s="7"/>
      <c r="N686" s="7"/>
    </row>
    <row r="687" spans="1:14" s="272" customFormat="1">
      <c r="A687" s="296"/>
      <c r="B687" s="262"/>
      <c r="C687" s="297"/>
      <c r="D687" s="297"/>
      <c r="E687" s="257"/>
      <c r="F687" s="430"/>
      <c r="G687" s="7"/>
      <c r="H687" s="7"/>
      <c r="I687" s="7"/>
      <c r="J687" s="7"/>
      <c r="K687" s="7"/>
      <c r="L687" s="7"/>
      <c r="M687" s="7"/>
      <c r="N687" s="7"/>
    </row>
    <row r="688" spans="1:14" s="272" customFormat="1">
      <c r="A688" s="296"/>
      <c r="B688" s="262"/>
      <c r="C688" s="297"/>
      <c r="D688" s="297"/>
      <c r="E688" s="257"/>
      <c r="F688" s="430"/>
      <c r="G688" s="7"/>
      <c r="H688" s="7"/>
      <c r="I688" s="7"/>
      <c r="J688" s="7"/>
      <c r="K688" s="7"/>
      <c r="L688" s="7"/>
      <c r="M688" s="7"/>
      <c r="N688" s="7"/>
    </row>
    <row r="689" spans="1:14" s="272" customFormat="1">
      <c r="A689" s="296"/>
      <c r="B689" s="262"/>
      <c r="C689" s="297"/>
      <c r="D689" s="297"/>
      <c r="E689" s="257"/>
      <c r="F689" s="430"/>
      <c r="G689" s="7"/>
      <c r="H689" s="7"/>
      <c r="I689" s="7"/>
      <c r="J689" s="7"/>
      <c r="K689" s="7"/>
      <c r="L689" s="7"/>
      <c r="M689" s="7"/>
      <c r="N689" s="7"/>
    </row>
    <row r="690" spans="1:14" s="272" customFormat="1">
      <c r="A690" s="296"/>
      <c r="B690" s="262"/>
      <c r="C690" s="297"/>
      <c r="D690" s="297"/>
      <c r="E690" s="257"/>
      <c r="F690" s="430"/>
      <c r="G690" s="7"/>
      <c r="H690" s="7"/>
      <c r="I690" s="7"/>
      <c r="J690" s="7"/>
      <c r="K690" s="7"/>
      <c r="L690" s="7"/>
      <c r="M690" s="7"/>
      <c r="N690" s="7"/>
    </row>
    <row r="691" spans="1:14" s="272" customFormat="1">
      <c r="A691" s="296"/>
      <c r="B691" s="262"/>
      <c r="C691" s="297"/>
      <c r="D691" s="297"/>
      <c r="E691" s="257"/>
      <c r="F691" s="430"/>
      <c r="G691" s="7"/>
      <c r="H691" s="7"/>
      <c r="I691" s="7"/>
      <c r="J691" s="7"/>
      <c r="K691" s="7"/>
      <c r="L691" s="7"/>
      <c r="M691" s="7"/>
      <c r="N691" s="7"/>
    </row>
    <row r="692" spans="1:14" s="272" customFormat="1">
      <c r="A692" s="296"/>
      <c r="B692" s="262"/>
      <c r="C692" s="297"/>
      <c r="D692" s="297"/>
      <c r="E692" s="257"/>
      <c r="F692" s="430"/>
      <c r="G692" s="7"/>
      <c r="H692" s="7"/>
      <c r="I692" s="7"/>
      <c r="J692" s="7"/>
      <c r="K692" s="7"/>
      <c r="L692" s="7"/>
      <c r="M692" s="7"/>
      <c r="N692" s="7"/>
    </row>
    <row r="693" spans="1:14" s="272" customFormat="1">
      <c r="A693" s="296"/>
      <c r="B693" s="262"/>
      <c r="C693" s="297"/>
      <c r="D693" s="297"/>
      <c r="E693" s="257"/>
      <c r="F693" s="430"/>
      <c r="G693" s="7"/>
      <c r="H693" s="7"/>
      <c r="I693" s="7"/>
      <c r="J693" s="7"/>
      <c r="K693" s="7"/>
      <c r="L693" s="7"/>
      <c r="M693" s="7"/>
      <c r="N693" s="7"/>
    </row>
    <row r="694" spans="1:14" s="272" customFormat="1">
      <c r="A694" s="296"/>
      <c r="B694" s="262"/>
      <c r="C694" s="297"/>
      <c r="D694" s="297"/>
      <c r="E694" s="257"/>
      <c r="F694" s="430"/>
      <c r="G694" s="7"/>
      <c r="H694" s="7"/>
      <c r="I694" s="7"/>
      <c r="J694" s="7"/>
      <c r="K694" s="7"/>
      <c r="L694" s="7"/>
      <c r="M694" s="7"/>
      <c r="N694" s="7"/>
    </row>
    <row r="695" spans="1:14" s="272" customFormat="1">
      <c r="A695" s="296"/>
      <c r="B695" s="262"/>
      <c r="C695" s="297"/>
      <c r="D695" s="297"/>
      <c r="E695" s="257"/>
      <c r="F695" s="430"/>
      <c r="G695" s="7"/>
      <c r="H695" s="7"/>
      <c r="I695" s="7"/>
      <c r="J695" s="7"/>
      <c r="K695" s="7"/>
      <c r="L695" s="7"/>
      <c r="M695" s="7"/>
      <c r="N695" s="7"/>
    </row>
    <row r="696" spans="1:14" s="272" customFormat="1">
      <c r="A696" s="296"/>
      <c r="B696" s="262"/>
      <c r="C696" s="297"/>
      <c r="D696" s="297"/>
      <c r="E696" s="257"/>
      <c r="F696" s="430"/>
      <c r="G696" s="7"/>
      <c r="H696" s="7"/>
      <c r="I696" s="7"/>
      <c r="J696" s="7"/>
      <c r="K696" s="7"/>
      <c r="L696" s="7"/>
      <c r="M696" s="7"/>
      <c r="N696" s="7"/>
    </row>
    <row r="697" spans="1:14" s="272" customFormat="1">
      <c r="A697" s="296"/>
      <c r="B697" s="262"/>
      <c r="C697" s="297"/>
      <c r="D697" s="297"/>
      <c r="E697" s="257"/>
      <c r="F697" s="430"/>
      <c r="G697" s="7"/>
      <c r="H697" s="7"/>
      <c r="I697" s="7"/>
      <c r="J697" s="7"/>
      <c r="K697" s="7"/>
      <c r="L697" s="7"/>
      <c r="M697" s="7"/>
      <c r="N697" s="7"/>
    </row>
    <row r="698" spans="1:14" s="272" customFormat="1">
      <c r="A698" s="296"/>
      <c r="B698" s="262"/>
      <c r="C698" s="297"/>
      <c r="D698" s="297"/>
      <c r="E698" s="257"/>
      <c r="F698" s="430"/>
      <c r="G698" s="7"/>
      <c r="H698" s="7"/>
      <c r="I698" s="7"/>
      <c r="J698" s="7"/>
      <c r="K698" s="7"/>
      <c r="L698" s="7"/>
      <c r="M698" s="7"/>
      <c r="N698" s="7"/>
    </row>
    <row r="699" spans="1:14" s="272" customFormat="1">
      <c r="A699" s="296"/>
      <c r="B699" s="262"/>
      <c r="C699" s="297"/>
      <c r="D699" s="297"/>
      <c r="E699" s="257"/>
      <c r="F699" s="430"/>
      <c r="G699" s="7"/>
      <c r="H699" s="7"/>
      <c r="I699" s="7"/>
      <c r="J699" s="7"/>
      <c r="K699" s="7"/>
      <c r="L699" s="7"/>
      <c r="M699" s="7"/>
      <c r="N699" s="7"/>
    </row>
    <row r="700" spans="1:14" s="272" customFormat="1">
      <c r="A700" s="296"/>
      <c r="B700" s="262"/>
      <c r="C700" s="297"/>
      <c r="D700" s="297"/>
      <c r="E700" s="257"/>
      <c r="F700" s="430"/>
      <c r="G700" s="7"/>
      <c r="H700" s="7"/>
      <c r="I700" s="7"/>
      <c r="J700" s="7"/>
      <c r="K700" s="7"/>
      <c r="L700" s="7"/>
      <c r="M700" s="7"/>
      <c r="N700" s="7"/>
    </row>
    <row r="701" spans="1:14" s="272" customFormat="1">
      <c r="A701" s="296"/>
      <c r="B701" s="262"/>
      <c r="C701" s="297"/>
      <c r="D701" s="297"/>
      <c r="E701" s="257"/>
      <c r="F701" s="430"/>
      <c r="G701" s="7"/>
      <c r="H701" s="7"/>
      <c r="I701" s="7"/>
      <c r="J701" s="7"/>
      <c r="K701" s="7"/>
      <c r="L701" s="7"/>
      <c r="M701" s="7"/>
      <c r="N701" s="7"/>
    </row>
    <row r="702" spans="1:14" s="272" customFormat="1">
      <c r="A702" s="296"/>
      <c r="B702" s="262"/>
      <c r="C702" s="297"/>
      <c r="D702" s="297"/>
      <c r="E702" s="257"/>
      <c r="F702" s="430"/>
      <c r="G702" s="7"/>
      <c r="H702" s="7"/>
      <c r="I702" s="7"/>
      <c r="J702" s="7"/>
      <c r="K702" s="7"/>
      <c r="L702" s="7"/>
      <c r="M702" s="7"/>
      <c r="N702" s="7"/>
    </row>
    <row r="703" spans="1:14" s="272" customFormat="1">
      <c r="A703" s="296"/>
      <c r="B703" s="262"/>
      <c r="C703" s="297"/>
      <c r="D703" s="297"/>
      <c r="E703" s="257"/>
      <c r="F703" s="430"/>
      <c r="G703" s="7"/>
      <c r="H703" s="7"/>
      <c r="I703" s="7"/>
      <c r="J703" s="7"/>
      <c r="K703" s="7"/>
      <c r="L703" s="7"/>
      <c r="M703" s="7"/>
      <c r="N703" s="7"/>
    </row>
    <row r="704" spans="1:14" s="272" customFormat="1">
      <c r="A704" s="296"/>
      <c r="B704" s="262"/>
      <c r="C704" s="297"/>
      <c r="D704" s="297"/>
      <c r="E704" s="257"/>
      <c r="F704" s="430"/>
      <c r="G704" s="7"/>
      <c r="H704" s="7"/>
      <c r="I704" s="7"/>
      <c r="J704" s="7"/>
      <c r="K704" s="7"/>
      <c r="L704" s="7"/>
      <c r="M704" s="7"/>
      <c r="N704" s="7"/>
    </row>
    <row r="705" spans="1:14" s="272" customFormat="1">
      <c r="A705" s="296"/>
      <c r="B705" s="262"/>
      <c r="C705" s="297"/>
      <c r="D705" s="297"/>
      <c r="E705" s="257"/>
      <c r="F705" s="430"/>
      <c r="G705" s="7"/>
      <c r="H705" s="7"/>
      <c r="I705" s="7"/>
      <c r="J705" s="7"/>
      <c r="K705" s="7"/>
      <c r="L705" s="7"/>
      <c r="M705" s="7"/>
      <c r="N705" s="7"/>
    </row>
    <row r="706" spans="1:14" s="272" customFormat="1">
      <c r="A706" s="296"/>
      <c r="B706" s="262"/>
      <c r="C706" s="297"/>
      <c r="D706" s="297"/>
      <c r="E706" s="257"/>
      <c r="F706" s="430"/>
      <c r="G706" s="7"/>
      <c r="H706" s="7"/>
      <c r="I706" s="7"/>
      <c r="J706" s="7"/>
      <c r="K706" s="7"/>
      <c r="L706" s="7"/>
      <c r="M706" s="7"/>
      <c r="N706" s="7"/>
    </row>
    <row r="707" spans="1:14" s="272" customFormat="1">
      <c r="A707" s="296"/>
      <c r="B707" s="262"/>
      <c r="C707" s="297"/>
      <c r="D707" s="297"/>
      <c r="E707" s="257"/>
      <c r="F707" s="430"/>
      <c r="G707" s="7"/>
      <c r="H707" s="7"/>
      <c r="I707" s="7"/>
      <c r="J707" s="7"/>
      <c r="K707" s="7"/>
      <c r="L707" s="7"/>
      <c r="M707" s="7"/>
      <c r="N707" s="7"/>
    </row>
    <row r="708" spans="1:14" s="272" customFormat="1">
      <c r="A708" s="296"/>
      <c r="B708" s="262"/>
      <c r="C708" s="297"/>
      <c r="D708" s="297"/>
      <c r="E708" s="257"/>
      <c r="F708" s="430"/>
      <c r="G708" s="7"/>
      <c r="H708" s="7"/>
      <c r="I708" s="7"/>
      <c r="J708" s="7"/>
      <c r="K708" s="7"/>
      <c r="L708" s="7"/>
      <c r="M708" s="7"/>
      <c r="N708" s="7"/>
    </row>
    <row r="709" spans="1:14" s="272" customFormat="1">
      <c r="A709" s="296"/>
      <c r="B709" s="262"/>
      <c r="C709" s="297"/>
      <c r="D709" s="297"/>
      <c r="E709" s="257"/>
      <c r="F709" s="430"/>
      <c r="G709" s="7"/>
      <c r="H709" s="7"/>
      <c r="I709" s="7"/>
      <c r="J709" s="7"/>
      <c r="K709" s="7"/>
      <c r="L709" s="7"/>
      <c r="M709" s="7"/>
      <c r="N709" s="7"/>
    </row>
    <row r="710" spans="1:14" s="272" customFormat="1">
      <c r="A710" s="296"/>
      <c r="B710" s="262"/>
      <c r="C710" s="297"/>
      <c r="D710" s="297"/>
      <c r="E710" s="257"/>
      <c r="F710" s="430"/>
      <c r="G710" s="7"/>
      <c r="H710" s="7"/>
      <c r="I710" s="7"/>
      <c r="J710" s="7"/>
      <c r="K710" s="7"/>
      <c r="L710" s="7"/>
      <c r="M710" s="7"/>
      <c r="N710" s="7"/>
    </row>
    <row r="711" spans="1:14" s="272" customFormat="1">
      <c r="A711" s="296"/>
      <c r="B711" s="262"/>
      <c r="C711" s="297"/>
      <c r="D711" s="297"/>
      <c r="E711" s="257"/>
      <c r="F711" s="430"/>
      <c r="G711" s="7"/>
      <c r="H711" s="7"/>
      <c r="I711" s="7"/>
      <c r="J711" s="7"/>
      <c r="K711" s="7"/>
      <c r="L711" s="7"/>
      <c r="M711" s="7"/>
      <c r="N711" s="7"/>
    </row>
    <row r="712" spans="1:14" s="272" customFormat="1">
      <c r="A712" s="296"/>
      <c r="B712" s="262"/>
      <c r="C712" s="297"/>
      <c r="D712" s="297"/>
      <c r="E712" s="257"/>
      <c r="F712" s="430"/>
      <c r="G712" s="7"/>
      <c r="H712" s="7"/>
      <c r="I712" s="7"/>
      <c r="J712" s="7"/>
      <c r="K712" s="7"/>
      <c r="L712" s="7"/>
      <c r="M712" s="7"/>
      <c r="N712" s="7"/>
    </row>
    <row r="713" spans="1:14" s="272" customFormat="1">
      <c r="A713" s="296"/>
      <c r="B713" s="262"/>
      <c r="C713" s="297"/>
      <c r="D713" s="297"/>
      <c r="E713" s="257"/>
      <c r="F713" s="430"/>
      <c r="G713" s="7"/>
      <c r="H713" s="7"/>
      <c r="I713" s="7"/>
      <c r="J713" s="7"/>
      <c r="K713" s="7"/>
      <c r="L713" s="7"/>
      <c r="M713" s="7"/>
      <c r="N713" s="7"/>
    </row>
    <row r="714" spans="1:14" s="272" customFormat="1">
      <c r="A714" s="296"/>
      <c r="B714" s="262"/>
      <c r="C714" s="297"/>
      <c r="D714" s="297"/>
      <c r="E714" s="257"/>
      <c r="F714" s="430"/>
      <c r="G714" s="7"/>
      <c r="H714" s="7"/>
      <c r="I714" s="7"/>
      <c r="J714" s="7"/>
      <c r="K714" s="7"/>
      <c r="L714" s="7"/>
      <c r="M714" s="7"/>
      <c r="N714" s="7"/>
    </row>
    <row r="715" spans="1:14" s="272" customFormat="1">
      <c r="A715" s="296"/>
      <c r="B715" s="262"/>
      <c r="C715" s="297"/>
      <c r="D715" s="297"/>
      <c r="E715" s="257"/>
      <c r="F715" s="430"/>
      <c r="G715" s="7"/>
      <c r="H715" s="7"/>
      <c r="I715" s="7"/>
      <c r="J715" s="7"/>
      <c r="K715" s="7"/>
      <c r="L715" s="7"/>
      <c r="M715" s="7"/>
      <c r="N715" s="7"/>
    </row>
    <row r="716" spans="1:14" s="272" customFormat="1">
      <c r="A716" s="296"/>
      <c r="B716" s="262"/>
      <c r="C716" s="297"/>
      <c r="D716" s="297"/>
      <c r="E716" s="257"/>
      <c r="F716" s="430"/>
      <c r="G716" s="7"/>
      <c r="H716" s="7"/>
      <c r="I716" s="7"/>
      <c r="J716" s="7"/>
      <c r="K716" s="7"/>
      <c r="L716" s="7"/>
      <c r="M716" s="7"/>
      <c r="N716" s="7"/>
    </row>
    <row r="717" spans="1:14" s="272" customFormat="1">
      <c r="A717" s="296"/>
      <c r="B717" s="262"/>
      <c r="C717" s="297"/>
      <c r="D717" s="297"/>
      <c r="E717" s="257"/>
      <c r="F717" s="430"/>
      <c r="G717" s="7"/>
      <c r="H717" s="7"/>
      <c r="I717" s="7"/>
      <c r="J717" s="7"/>
      <c r="K717" s="7"/>
      <c r="L717" s="7"/>
      <c r="M717" s="7"/>
      <c r="N717" s="7"/>
    </row>
    <row r="718" spans="1:14" s="272" customFormat="1">
      <c r="A718" s="296"/>
      <c r="B718" s="262"/>
      <c r="C718" s="297"/>
      <c r="D718" s="297"/>
      <c r="E718" s="257"/>
      <c r="F718" s="430"/>
      <c r="G718" s="7"/>
      <c r="H718" s="7"/>
      <c r="I718" s="7"/>
      <c r="J718" s="7"/>
      <c r="K718" s="7"/>
      <c r="L718" s="7"/>
      <c r="M718" s="7"/>
      <c r="N718" s="7"/>
    </row>
    <row r="719" spans="1:14" s="272" customFormat="1">
      <c r="A719" s="296"/>
      <c r="B719" s="262"/>
      <c r="C719" s="297"/>
      <c r="D719" s="297"/>
      <c r="E719" s="257"/>
      <c r="F719" s="430"/>
      <c r="G719" s="7"/>
      <c r="H719" s="7"/>
      <c r="I719" s="7"/>
      <c r="J719" s="7"/>
      <c r="K719" s="7"/>
      <c r="L719" s="7"/>
      <c r="M719" s="7"/>
      <c r="N719" s="7"/>
    </row>
    <row r="720" spans="1:14" s="272" customFormat="1">
      <c r="A720" s="296"/>
      <c r="B720" s="262"/>
      <c r="C720" s="297"/>
      <c r="D720" s="297"/>
      <c r="E720" s="257"/>
      <c r="F720" s="430"/>
      <c r="G720" s="7"/>
      <c r="H720" s="7"/>
      <c r="I720" s="7"/>
      <c r="J720" s="7"/>
      <c r="K720" s="7"/>
      <c r="L720" s="7"/>
      <c r="M720" s="7"/>
      <c r="N720" s="7"/>
    </row>
    <row r="721" spans="1:14" s="272" customFormat="1">
      <c r="A721" s="296"/>
      <c r="B721" s="262"/>
      <c r="C721" s="297"/>
      <c r="D721" s="297"/>
      <c r="E721" s="257"/>
      <c r="F721" s="430"/>
      <c r="G721" s="7"/>
      <c r="H721" s="7"/>
      <c r="I721" s="7"/>
      <c r="J721" s="7"/>
      <c r="K721" s="7"/>
      <c r="L721" s="7"/>
      <c r="M721" s="7"/>
      <c r="N721" s="7"/>
    </row>
    <row r="722" spans="1:14" s="272" customFormat="1">
      <c r="A722" s="296"/>
      <c r="B722" s="262"/>
      <c r="C722" s="297"/>
      <c r="D722" s="297"/>
      <c r="E722" s="257"/>
      <c r="F722" s="430"/>
      <c r="G722" s="7"/>
      <c r="H722" s="7"/>
      <c r="I722" s="7"/>
      <c r="J722" s="7"/>
      <c r="K722" s="7"/>
      <c r="L722" s="7"/>
      <c r="M722" s="7"/>
      <c r="N722" s="7"/>
    </row>
    <row r="723" spans="1:14" s="272" customFormat="1">
      <c r="A723" s="296"/>
      <c r="B723" s="262"/>
      <c r="C723" s="297"/>
      <c r="D723" s="297"/>
      <c r="E723" s="257"/>
      <c r="F723" s="430"/>
      <c r="G723" s="7"/>
      <c r="H723" s="7"/>
      <c r="I723" s="7"/>
      <c r="J723" s="7"/>
      <c r="K723" s="7"/>
      <c r="L723" s="7"/>
      <c r="M723" s="7"/>
      <c r="N723" s="7"/>
    </row>
    <row r="724" spans="1:14" s="272" customFormat="1">
      <c r="A724" s="296"/>
      <c r="B724" s="262"/>
      <c r="C724" s="297"/>
      <c r="D724" s="297"/>
      <c r="E724" s="257"/>
      <c r="F724" s="430"/>
      <c r="G724" s="7"/>
      <c r="H724" s="7"/>
      <c r="I724" s="7"/>
      <c r="J724" s="7"/>
      <c r="K724" s="7"/>
      <c r="L724" s="7"/>
      <c r="M724" s="7"/>
      <c r="N724" s="7"/>
    </row>
    <row r="725" spans="1:14" s="272" customFormat="1">
      <c r="A725" s="296"/>
      <c r="B725" s="262"/>
      <c r="C725" s="297"/>
      <c r="D725" s="297"/>
      <c r="E725" s="257"/>
      <c r="F725" s="430"/>
      <c r="G725" s="7"/>
      <c r="H725" s="7"/>
      <c r="I725" s="7"/>
      <c r="J725" s="7"/>
      <c r="K725" s="7"/>
      <c r="L725" s="7"/>
      <c r="M725" s="7"/>
      <c r="N725" s="7"/>
    </row>
    <row r="726" spans="1:14" s="272" customFormat="1">
      <c r="A726" s="296"/>
      <c r="B726" s="262"/>
      <c r="C726" s="297"/>
      <c r="D726" s="297"/>
      <c r="E726" s="257"/>
      <c r="F726" s="430"/>
      <c r="G726" s="7"/>
      <c r="H726" s="7"/>
      <c r="I726" s="7"/>
      <c r="J726" s="7"/>
      <c r="K726" s="7"/>
      <c r="L726" s="7"/>
      <c r="M726" s="7"/>
      <c r="N726" s="7"/>
    </row>
    <row r="727" spans="1:14" s="272" customFormat="1">
      <c r="A727" s="296"/>
      <c r="B727" s="262"/>
      <c r="C727" s="297"/>
      <c r="D727" s="297"/>
      <c r="E727" s="257"/>
      <c r="F727" s="430"/>
      <c r="G727" s="7"/>
      <c r="H727" s="7"/>
      <c r="I727" s="7"/>
      <c r="J727" s="7"/>
      <c r="K727" s="7"/>
      <c r="L727" s="7"/>
      <c r="M727" s="7"/>
      <c r="N727" s="7"/>
    </row>
    <row r="728" spans="1:14" s="272" customFormat="1">
      <c r="A728" s="296"/>
      <c r="B728" s="262"/>
      <c r="C728" s="297"/>
      <c r="D728" s="297"/>
      <c r="E728" s="257"/>
      <c r="F728" s="430"/>
      <c r="G728" s="7"/>
      <c r="H728" s="7"/>
      <c r="I728" s="7"/>
      <c r="J728" s="7"/>
      <c r="K728" s="7"/>
      <c r="L728" s="7"/>
      <c r="M728" s="7"/>
      <c r="N728" s="7"/>
    </row>
    <row r="729" spans="1:14" s="272" customFormat="1">
      <c r="A729" s="296"/>
      <c r="B729" s="262"/>
      <c r="C729" s="297"/>
      <c r="D729" s="297"/>
      <c r="E729" s="257"/>
      <c r="F729" s="430"/>
      <c r="G729" s="7"/>
      <c r="H729" s="7"/>
      <c r="I729" s="7"/>
      <c r="J729" s="7"/>
      <c r="K729" s="7"/>
      <c r="L729" s="7"/>
      <c r="M729" s="7"/>
      <c r="N729" s="7"/>
    </row>
    <row r="730" spans="1:14" s="272" customFormat="1">
      <c r="A730" s="296"/>
      <c r="B730" s="262"/>
      <c r="C730" s="297"/>
      <c r="D730" s="297"/>
      <c r="E730" s="257"/>
      <c r="F730" s="430"/>
      <c r="G730" s="7"/>
      <c r="H730" s="7"/>
      <c r="I730" s="7"/>
      <c r="J730" s="7"/>
      <c r="K730" s="7"/>
      <c r="L730" s="7"/>
      <c r="M730" s="7"/>
      <c r="N730" s="7"/>
    </row>
    <row r="731" spans="1:14" s="272" customFormat="1">
      <c r="A731" s="296"/>
      <c r="B731" s="262"/>
      <c r="C731" s="297"/>
      <c r="D731" s="297"/>
      <c r="E731" s="257"/>
      <c r="F731" s="430"/>
      <c r="G731" s="7"/>
      <c r="H731" s="7"/>
      <c r="I731" s="7"/>
      <c r="J731" s="7"/>
      <c r="K731" s="7"/>
      <c r="L731" s="7"/>
      <c r="M731" s="7"/>
      <c r="N731" s="7"/>
    </row>
    <row r="732" spans="1:14" s="272" customFormat="1">
      <c r="A732" s="296"/>
      <c r="B732" s="262"/>
      <c r="C732" s="297"/>
      <c r="D732" s="297"/>
      <c r="E732" s="257"/>
      <c r="F732" s="430"/>
      <c r="G732" s="7"/>
      <c r="H732" s="7"/>
      <c r="I732" s="7"/>
      <c r="J732" s="7"/>
      <c r="K732" s="7"/>
      <c r="L732" s="7"/>
      <c r="M732" s="7"/>
      <c r="N732" s="7"/>
    </row>
    <row r="733" spans="1:14" s="272" customFormat="1">
      <c r="A733" s="296"/>
      <c r="B733" s="262"/>
      <c r="C733" s="297"/>
      <c r="D733" s="297"/>
      <c r="E733" s="257"/>
      <c r="F733" s="430"/>
      <c r="G733" s="7"/>
      <c r="H733" s="7"/>
      <c r="I733" s="7"/>
      <c r="J733" s="7"/>
      <c r="K733" s="7"/>
      <c r="L733" s="7"/>
      <c r="M733" s="7"/>
      <c r="N733" s="7"/>
    </row>
    <row r="734" spans="1:14" s="272" customFormat="1">
      <c r="A734" s="296"/>
      <c r="B734" s="262"/>
      <c r="C734" s="297"/>
      <c r="D734" s="297"/>
      <c r="E734" s="257"/>
      <c r="F734" s="430"/>
      <c r="G734" s="7"/>
      <c r="H734" s="7"/>
      <c r="I734" s="7"/>
      <c r="J734" s="7"/>
      <c r="K734" s="7"/>
      <c r="L734" s="7"/>
      <c r="M734" s="7"/>
      <c r="N734" s="7"/>
    </row>
    <row r="735" spans="1:14" s="272" customFormat="1">
      <c r="A735" s="296"/>
      <c r="B735" s="262"/>
      <c r="C735" s="297"/>
      <c r="D735" s="297"/>
      <c r="E735" s="257"/>
      <c r="F735" s="430"/>
      <c r="G735" s="7"/>
      <c r="H735" s="7"/>
      <c r="I735" s="7"/>
      <c r="J735" s="7"/>
      <c r="K735" s="7"/>
      <c r="L735" s="7"/>
      <c r="M735" s="7"/>
      <c r="N735" s="7"/>
    </row>
    <row r="736" spans="1:14" s="272" customFormat="1">
      <c r="A736" s="296"/>
      <c r="B736" s="262"/>
      <c r="C736" s="297"/>
      <c r="D736" s="297"/>
      <c r="E736" s="257"/>
      <c r="F736" s="430"/>
      <c r="G736" s="7"/>
      <c r="H736" s="7"/>
      <c r="I736" s="7"/>
      <c r="J736" s="7"/>
      <c r="K736" s="7"/>
      <c r="L736" s="7"/>
      <c r="M736" s="7"/>
      <c r="N736" s="7"/>
    </row>
    <row r="737" spans="1:14" s="272" customFormat="1">
      <c r="A737" s="296"/>
      <c r="B737" s="262"/>
      <c r="C737" s="297"/>
      <c r="D737" s="297"/>
      <c r="E737" s="257"/>
      <c r="F737" s="430"/>
      <c r="G737" s="7"/>
      <c r="H737" s="7"/>
      <c r="I737" s="7"/>
      <c r="J737" s="7"/>
      <c r="K737" s="7"/>
      <c r="L737" s="7"/>
      <c r="M737" s="7"/>
      <c r="N737" s="7"/>
    </row>
    <row r="738" spans="1:14" s="272" customFormat="1">
      <c r="A738" s="296"/>
      <c r="B738" s="262"/>
      <c r="C738" s="297"/>
      <c r="D738" s="297"/>
      <c r="E738" s="257"/>
      <c r="F738" s="430"/>
      <c r="G738" s="7"/>
      <c r="H738" s="7"/>
      <c r="I738" s="7"/>
      <c r="J738" s="7"/>
      <c r="K738" s="7"/>
      <c r="L738" s="7"/>
      <c r="M738" s="7"/>
      <c r="N738" s="7"/>
    </row>
    <row r="739" spans="1:14" s="272" customFormat="1">
      <c r="A739" s="296"/>
      <c r="B739" s="262"/>
      <c r="C739" s="297"/>
      <c r="D739" s="297"/>
      <c r="E739" s="257"/>
      <c r="F739" s="430"/>
      <c r="G739" s="7"/>
      <c r="H739" s="7"/>
      <c r="I739" s="7"/>
      <c r="J739" s="7"/>
      <c r="K739" s="7"/>
      <c r="L739" s="7"/>
      <c r="M739" s="7"/>
      <c r="N739" s="7"/>
    </row>
    <row r="740" spans="1:14" s="272" customFormat="1">
      <c r="A740" s="296"/>
      <c r="B740" s="262"/>
      <c r="C740" s="297"/>
      <c r="D740" s="297"/>
      <c r="E740" s="257"/>
      <c r="F740" s="430"/>
      <c r="G740" s="7"/>
      <c r="H740" s="7"/>
      <c r="I740" s="7"/>
      <c r="J740" s="7"/>
      <c r="K740" s="7"/>
      <c r="L740" s="7"/>
      <c r="M740" s="7"/>
      <c r="N740" s="7"/>
    </row>
    <row r="741" spans="1:14" s="272" customFormat="1">
      <c r="A741" s="296"/>
      <c r="B741" s="262"/>
      <c r="C741" s="297"/>
      <c r="D741" s="297"/>
      <c r="E741" s="257"/>
      <c r="F741" s="430"/>
      <c r="G741" s="7"/>
      <c r="H741" s="7"/>
      <c r="I741" s="7"/>
      <c r="J741" s="7"/>
      <c r="K741" s="7"/>
      <c r="L741" s="7"/>
      <c r="M741" s="7"/>
      <c r="N741" s="7"/>
    </row>
    <row r="742" spans="1:14" s="272" customFormat="1">
      <c r="A742" s="296"/>
      <c r="B742" s="262"/>
      <c r="C742" s="297"/>
      <c r="D742" s="297"/>
      <c r="E742" s="257"/>
      <c r="F742" s="430"/>
      <c r="G742" s="7"/>
      <c r="H742" s="7"/>
      <c r="I742" s="7"/>
      <c r="J742" s="7"/>
      <c r="K742" s="7"/>
      <c r="L742" s="7"/>
      <c r="M742" s="7"/>
      <c r="N742" s="7"/>
    </row>
    <row r="743" spans="1:14" s="272" customFormat="1">
      <c r="A743" s="296"/>
      <c r="B743" s="262"/>
      <c r="C743" s="297"/>
      <c r="D743" s="297"/>
      <c r="E743" s="257"/>
      <c r="F743" s="430"/>
      <c r="G743" s="7"/>
      <c r="H743" s="7"/>
      <c r="I743" s="7"/>
      <c r="J743" s="7"/>
      <c r="K743" s="7"/>
      <c r="L743" s="7"/>
      <c r="M743" s="7"/>
      <c r="N743" s="7"/>
    </row>
    <row r="744" spans="1:14" s="272" customFormat="1">
      <c r="A744" s="296"/>
      <c r="B744" s="262"/>
      <c r="C744" s="297"/>
      <c r="D744" s="297"/>
      <c r="E744" s="257"/>
      <c r="F744" s="430"/>
      <c r="G744" s="7"/>
      <c r="H744" s="7"/>
      <c r="I744" s="7"/>
      <c r="J744" s="7"/>
      <c r="K744" s="7"/>
      <c r="L744" s="7"/>
      <c r="M744" s="7"/>
      <c r="N744" s="7"/>
    </row>
    <row r="745" spans="1:14" s="272" customFormat="1">
      <c r="A745" s="296"/>
      <c r="B745" s="262"/>
      <c r="C745" s="297"/>
      <c r="D745" s="297"/>
      <c r="E745" s="257"/>
      <c r="F745" s="430"/>
      <c r="G745" s="7"/>
      <c r="H745" s="7"/>
      <c r="I745" s="7"/>
      <c r="J745" s="7"/>
      <c r="K745" s="7"/>
      <c r="L745" s="7"/>
      <c r="M745" s="7"/>
      <c r="N745" s="7"/>
    </row>
    <row r="746" spans="1:14" s="272" customFormat="1">
      <c r="A746" s="296"/>
      <c r="B746" s="262"/>
      <c r="C746" s="297"/>
      <c r="D746" s="297"/>
      <c r="E746" s="257"/>
      <c r="F746" s="430"/>
      <c r="G746" s="7"/>
      <c r="H746" s="7"/>
      <c r="I746" s="7"/>
      <c r="J746" s="7"/>
      <c r="K746" s="7"/>
      <c r="L746" s="7"/>
      <c r="M746" s="7"/>
      <c r="N746" s="7"/>
    </row>
    <row r="747" spans="1:14" s="272" customFormat="1">
      <c r="A747" s="296"/>
      <c r="B747" s="262"/>
      <c r="C747" s="297"/>
      <c r="D747" s="297"/>
      <c r="E747" s="257"/>
      <c r="F747" s="430"/>
      <c r="G747" s="7"/>
      <c r="H747" s="7"/>
      <c r="I747" s="7"/>
      <c r="J747" s="7"/>
      <c r="K747" s="7"/>
      <c r="L747" s="7"/>
      <c r="M747" s="7"/>
      <c r="N747" s="7"/>
    </row>
    <row r="748" spans="1:14" s="272" customFormat="1">
      <c r="A748" s="296"/>
      <c r="B748" s="262"/>
      <c r="C748" s="297"/>
      <c r="D748" s="297"/>
      <c r="E748" s="257"/>
      <c r="F748" s="430"/>
      <c r="G748" s="7"/>
      <c r="H748" s="7"/>
      <c r="I748" s="7"/>
      <c r="J748" s="7"/>
      <c r="K748" s="7"/>
      <c r="L748" s="7"/>
      <c r="M748" s="7"/>
      <c r="N748" s="7"/>
    </row>
    <row r="749" spans="1:14" s="272" customFormat="1">
      <c r="A749" s="296"/>
      <c r="B749" s="262"/>
      <c r="C749" s="297"/>
      <c r="D749" s="297"/>
      <c r="E749" s="257"/>
      <c r="F749" s="430"/>
      <c r="G749" s="7"/>
      <c r="H749" s="7"/>
      <c r="I749" s="7"/>
      <c r="J749" s="7"/>
      <c r="K749" s="7"/>
      <c r="L749" s="7"/>
      <c r="M749" s="7"/>
      <c r="N749" s="7"/>
    </row>
    <row r="750" spans="1:14" s="272" customFormat="1">
      <c r="A750" s="296"/>
      <c r="B750" s="262"/>
      <c r="C750" s="297"/>
      <c r="D750" s="297"/>
      <c r="E750" s="257"/>
      <c r="F750" s="430"/>
      <c r="G750" s="7"/>
      <c r="H750" s="7"/>
      <c r="I750" s="7"/>
      <c r="J750" s="7"/>
      <c r="K750" s="7"/>
      <c r="L750" s="7"/>
      <c r="M750" s="7"/>
      <c r="N750" s="7"/>
    </row>
    <row r="751" spans="1:14" s="272" customFormat="1">
      <c r="A751" s="296"/>
      <c r="B751" s="262"/>
      <c r="C751" s="297"/>
      <c r="D751" s="297"/>
      <c r="E751" s="257"/>
      <c r="F751" s="430"/>
      <c r="G751" s="7"/>
      <c r="H751" s="7"/>
      <c r="I751" s="7"/>
      <c r="J751" s="7"/>
      <c r="K751" s="7"/>
      <c r="L751" s="7"/>
      <c r="M751" s="7"/>
      <c r="N751" s="7"/>
    </row>
    <row r="752" spans="1:14" s="272" customFormat="1">
      <c r="A752" s="296"/>
      <c r="B752" s="262"/>
      <c r="C752" s="297"/>
      <c r="D752" s="297"/>
      <c r="E752" s="257"/>
      <c r="F752" s="430"/>
      <c r="G752" s="7"/>
      <c r="H752" s="7"/>
      <c r="I752" s="7"/>
      <c r="J752" s="7"/>
      <c r="K752" s="7"/>
      <c r="L752" s="7"/>
      <c r="M752" s="7"/>
      <c r="N752" s="7"/>
    </row>
    <row r="753" spans="1:14" s="272" customFormat="1">
      <c r="A753" s="296"/>
      <c r="B753" s="262"/>
      <c r="C753" s="297"/>
      <c r="D753" s="297"/>
      <c r="E753" s="257"/>
      <c r="F753" s="430"/>
      <c r="G753" s="7"/>
      <c r="H753" s="7"/>
      <c r="I753" s="7"/>
      <c r="J753" s="7"/>
      <c r="K753" s="7"/>
      <c r="L753" s="7"/>
      <c r="M753" s="7"/>
      <c r="N753" s="7"/>
    </row>
    <row r="754" spans="1:14" s="272" customFormat="1">
      <c r="A754" s="296"/>
      <c r="B754" s="262"/>
      <c r="C754" s="297"/>
      <c r="D754" s="297"/>
      <c r="E754" s="257"/>
      <c r="F754" s="430"/>
      <c r="G754" s="7"/>
      <c r="H754" s="7"/>
      <c r="I754" s="7"/>
      <c r="J754" s="7"/>
      <c r="K754" s="7"/>
      <c r="L754" s="7"/>
      <c r="M754" s="7"/>
      <c r="N754" s="7"/>
    </row>
    <row r="755" spans="1:14" s="272" customFormat="1">
      <c r="A755" s="296"/>
      <c r="B755" s="262"/>
      <c r="C755" s="297"/>
      <c r="D755" s="297"/>
      <c r="E755" s="257"/>
      <c r="F755" s="430"/>
      <c r="G755" s="7"/>
      <c r="H755" s="7"/>
      <c r="I755" s="7"/>
      <c r="J755" s="7"/>
      <c r="K755" s="7"/>
      <c r="L755" s="7"/>
      <c r="M755" s="7"/>
      <c r="N755" s="7"/>
    </row>
    <row r="756" spans="1:14" s="272" customFormat="1">
      <c r="A756" s="296"/>
      <c r="B756" s="262"/>
      <c r="C756" s="297"/>
      <c r="D756" s="297"/>
      <c r="E756" s="257"/>
      <c r="F756" s="430"/>
      <c r="G756" s="7"/>
      <c r="H756" s="7"/>
      <c r="I756" s="7"/>
      <c r="J756" s="7"/>
      <c r="K756" s="7"/>
      <c r="L756" s="7"/>
      <c r="M756" s="7"/>
      <c r="N756" s="7"/>
    </row>
    <row r="757" spans="1:14" s="272" customFormat="1">
      <c r="A757" s="296"/>
      <c r="B757" s="262"/>
      <c r="C757" s="297"/>
      <c r="D757" s="297"/>
      <c r="E757" s="257"/>
      <c r="F757" s="430"/>
      <c r="G757" s="7"/>
      <c r="H757" s="7"/>
      <c r="I757" s="7"/>
      <c r="J757" s="7"/>
      <c r="K757" s="7"/>
      <c r="L757" s="7"/>
      <c r="M757" s="7"/>
      <c r="N757" s="7"/>
    </row>
    <row r="758" spans="1:14" s="272" customFormat="1">
      <c r="A758" s="296"/>
      <c r="B758" s="262"/>
      <c r="C758" s="297"/>
      <c r="D758" s="297"/>
      <c r="E758" s="257"/>
      <c r="F758" s="430"/>
      <c r="G758" s="7"/>
      <c r="H758" s="7"/>
      <c r="I758" s="7"/>
      <c r="J758" s="7"/>
      <c r="K758" s="7"/>
      <c r="L758" s="7"/>
      <c r="M758" s="7"/>
      <c r="N758" s="7"/>
    </row>
    <row r="759" spans="1:14" s="272" customFormat="1">
      <c r="A759" s="296"/>
      <c r="B759" s="262"/>
      <c r="C759" s="297"/>
      <c r="D759" s="297"/>
      <c r="E759" s="257"/>
      <c r="F759" s="430"/>
      <c r="G759" s="7"/>
      <c r="H759" s="7"/>
      <c r="I759" s="7"/>
      <c r="J759" s="7"/>
      <c r="K759" s="7"/>
      <c r="L759" s="7"/>
      <c r="M759" s="7"/>
      <c r="N759" s="7"/>
    </row>
    <row r="760" spans="1:14" s="272" customFormat="1">
      <c r="A760" s="296"/>
      <c r="B760" s="262"/>
      <c r="C760" s="297"/>
      <c r="D760" s="297"/>
      <c r="E760" s="257"/>
      <c r="F760" s="430"/>
      <c r="G760" s="7"/>
      <c r="H760" s="7"/>
      <c r="I760" s="7"/>
      <c r="J760" s="7"/>
      <c r="K760" s="7"/>
      <c r="L760" s="7"/>
      <c r="M760" s="7"/>
      <c r="N760" s="7"/>
    </row>
    <row r="761" spans="1:14" s="272" customFormat="1">
      <c r="A761" s="296"/>
      <c r="B761" s="262"/>
      <c r="C761" s="297"/>
      <c r="D761" s="297"/>
      <c r="E761" s="257"/>
      <c r="F761" s="430"/>
      <c r="G761" s="7"/>
      <c r="H761" s="7"/>
      <c r="I761" s="7"/>
      <c r="J761" s="7"/>
      <c r="K761" s="7"/>
      <c r="L761" s="7"/>
      <c r="M761" s="7"/>
      <c r="N761" s="7"/>
    </row>
    <row r="762" spans="1:14" s="272" customFormat="1">
      <c r="A762" s="296"/>
      <c r="B762" s="262"/>
      <c r="C762" s="297"/>
      <c r="D762" s="297"/>
      <c r="E762" s="257"/>
      <c r="F762" s="430"/>
      <c r="G762" s="7"/>
      <c r="H762" s="7"/>
      <c r="I762" s="7"/>
      <c r="J762" s="7"/>
      <c r="K762" s="7"/>
      <c r="L762" s="7"/>
      <c r="M762" s="7"/>
      <c r="N762" s="7"/>
    </row>
    <row r="763" spans="1:14" s="272" customFormat="1">
      <c r="A763" s="296"/>
      <c r="B763" s="262"/>
      <c r="C763" s="297"/>
      <c r="D763" s="297"/>
      <c r="E763" s="257"/>
      <c r="F763" s="430"/>
      <c r="G763" s="7"/>
      <c r="H763" s="7"/>
      <c r="I763" s="7"/>
      <c r="J763" s="7"/>
      <c r="K763" s="7"/>
      <c r="L763" s="7"/>
      <c r="M763" s="7"/>
      <c r="N763" s="7"/>
    </row>
    <row r="764" spans="1:14" s="272" customFormat="1">
      <c r="A764" s="296"/>
      <c r="B764" s="262"/>
      <c r="C764" s="297"/>
      <c r="D764" s="297"/>
      <c r="E764" s="257"/>
      <c r="F764" s="430"/>
      <c r="G764" s="7"/>
      <c r="H764" s="7"/>
      <c r="I764" s="7"/>
      <c r="J764" s="7"/>
      <c r="K764" s="7"/>
      <c r="L764" s="7"/>
      <c r="M764" s="7"/>
      <c r="N764" s="7"/>
    </row>
    <row r="765" spans="1:14" s="272" customFormat="1">
      <c r="A765" s="296"/>
      <c r="B765" s="262"/>
      <c r="C765" s="297"/>
      <c r="D765" s="297"/>
      <c r="E765" s="257"/>
      <c r="F765" s="430"/>
      <c r="G765" s="7"/>
      <c r="H765" s="7"/>
      <c r="I765" s="7"/>
      <c r="J765" s="7"/>
      <c r="K765" s="7"/>
      <c r="L765" s="7"/>
      <c r="M765" s="7"/>
      <c r="N765" s="7"/>
    </row>
    <row r="766" spans="1:14" s="272" customFormat="1">
      <c r="A766" s="296"/>
      <c r="B766" s="262"/>
      <c r="C766" s="297"/>
      <c r="D766" s="297"/>
      <c r="E766" s="257"/>
      <c r="F766" s="430"/>
      <c r="G766" s="7"/>
      <c r="H766" s="7"/>
      <c r="I766" s="7"/>
      <c r="J766" s="7"/>
      <c r="K766" s="7"/>
      <c r="L766" s="7"/>
      <c r="M766" s="7"/>
      <c r="N766" s="7"/>
    </row>
    <row r="767" spans="1:14" s="272" customFormat="1">
      <c r="A767" s="296"/>
      <c r="B767" s="262"/>
      <c r="C767" s="297"/>
      <c r="D767" s="297"/>
      <c r="E767" s="257"/>
      <c r="F767" s="430"/>
      <c r="G767" s="7"/>
      <c r="H767" s="7"/>
      <c r="I767" s="7"/>
      <c r="J767" s="7"/>
      <c r="K767" s="7"/>
      <c r="L767" s="7"/>
      <c r="M767" s="7"/>
      <c r="N767" s="7"/>
    </row>
    <row r="768" spans="1:14" s="272" customFormat="1">
      <c r="A768" s="296"/>
      <c r="B768" s="262"/>
      <c r="C768" s="297"/>
      <c r="D768" s="297"/>
      <c r="E768" s="257"/>
      <c r="F768" s="430"/>
      <c r="G768" s="7"/>
      <c r="H768" s="7"/>
      <c r="I768" s="7"/>
      <c r="J768" s="7"/>
      <c r="K768" s="7"/>
      <c r="L768" s="7"/>
      <c r="M768" s="7"/>
      <c r="N768" s="7"/>
    </row>
    <row r="769" spans="1:14" s="272" customFormat="1">
      <c r="A769" s="296"/>
      <c r="B769" s="262"/>
      <c r="C769" s="297"/>
      <c r="D769" s="297"/>
      <c r="E769" s="257"/>
      <c r="F769" s="430"/>
      <c r="G769" s="7"/>
      <c r="H769" s="7"/>
      <c r="I769" s="7"/>
      <c r="J769" s="7"/>
      <c r="K769" s="7"/>
      <c r="L769" s="7"/>
      <c r="M769" s="7"/>
      <c r="N769" s="7"/>
    </row>
    <row r="770" spans="1:14" s="272" customFormat="1">
      <c r="A770" s="296"/>
      <c r="B770" s="262"/>
      <c r="C770" s="297"/>
      <c r="D770" s="297"/>
      <c r="E770" s="257"/>
      <c r="F770" s="430"/>
      <c r="G770" s="7"/>
      <c r="H770" s="7"/>
      <c r="I770" s="7"/>
      <c r="J770" s="7"/>
      <c r="K770" s="7"/>
      <c r="L770" s="7"/>
      <c r="M770" s="7"/>
      <c r="N770" s="7"/>
    </row>
    <row r="771" spans="1:14" s="272" customFormat="1">
      <c r="A771" s="296"/>
      <c r="B771" s="262"/>
      <c r="C771" s="297"/>
      <c r="D771" s="297"/>
      <c r="E771" s="257"/>
      <c r="F771" s="430"/>
      <c r="G771" s="7"/>
      <c r="H771" s="7"/>
      <c r="I771" s="7"/>
      <c r="J771" s="7"/>
      <c r="K771" s="7"/>
      <c r="L771" s="7"/>
      <c r="M771" s="7"/>
      <c r="N771" s="7"/>
    </row>
    <row r="772" spans="1:14" s="272" customFormat="1">
      <c r="A772" s="296"/>
      <c r="B772" s="262"/>
      <c r="C772" s="297"/>
      <c r="D772" s="297"/>
      <c r="E772" s="257"/>
      <c r="F772" s="430"/>
      <c r="G772" s="7"/>
      <c r="H772" s="7"/>
      <c r="I772" s="7"/>
      <c r="J772" s="7"/>
      <c r="K772" s="7"/>
      <c r="L772" s="7"/>
      <c r="M772" s="7"/>
      <c r="N772" s="7"/>
    </row>
    <row r="773" spans="1:14" s="272" customFormat="1">
      <c r="A773" s="296"/>
      <c r="B773" s="262"/>
      <c r="C773" s="297"/>
      <c r="D773" s="297"/>
      <c r="E773" s="257"/>
      <c r="F773" s="430"/>
      <c r="G773" s="7"/>
      <c r="H773" s="7"/>
      <c r="I773" s="7"/>
      <c r="J773" s="7"/>
      <c r="K773" s="7"/>
      <c r="L773" s="7"/>
      <c r="M773" s="7"/>
      <c r="N773" s="7"/>
    </row>
    <row r="774" spans="1:14" s="272" customFormat="1">
      <c r="A774" s="296"/>
      <c r="B774" s="262"/>
      <c r="C774" s="297"/>
      <c r="D774" s="297"/>
      <c r="E774" s="257"/>
      <c r="F774" s="430"/>
      <c r="G774" s="7"/>
      <c r="H774" s="7"/>
      <c r="I774" s="7"/>
      <c r="J774" s="7"/>
      <c r="K774" s="7"/>
      <c r="L774" s="7"/>
      <c r="M774" s="7"/>
      <c r="N774" s="7"/>
    </row>
    <row r="775" spans="1:14" s="272" customFormat="1">
      <c r="A775" s="296"/>
      <c r="B775" s="262"/>
      <c r="C775" s="297"/>
      <c r="D775" s="297"/>
      <c r="E775" s="257"/>
      <c r="F775" s="430"/>
      <c r="G775" s="7"/>
      <c r="H775" s="7"/>
      <c r="I775" s="7"/>
      <c r="J775" s="7"/>
      <c r="K775" s="7"/>
      <c r="L775" s="7"/>
      <c r="M775" s="7"/>
      <c r="N775" s="7"/>
    </row>
    <row r="776" spans="1:14" s="272" customFormat="1">
      <c r="A776" s="296"/>
      <c r="B776" s="262"/>
      <c r="C776" s="297"/>
      <c r="D776" s="297"/>
      <c r="E776" s="257"/>
      <c r="F776" s="430"/>
      <c r="G776" s="7"/>
      <c r="H776" s="7"/>
      <c r="I776" s="7"/>
      <c r="J776" s="7"/>
      <c r="K776" s="7"/>
      <c r="L776" s="7"/>
      <c r="M776" s="7"/>
      <c r="N776" s="7"/>
    </row>
    <row r="777" spans="1:14" s="272" customFormat="1">
      <c r="A777" s="296"/>
      <c r="B777" s="262"/>
      <c r="C777" s="297"/>
      <c r="D777" s="297"/>
      <c r="E777" s="257"/>
      <c r="F777" s="430"/>
      <c r="G777" s="7"/>
      <c r="H777" s="7"/>
      <c r="I777" s="7"/>
      <c r="J777" s="7"/>
      <c r="K777" s="7"/>
      <c r="L777" s="7"/>
      <c r="M777" s="7"/>
      <c r="N777" s="7"/>
    </row>
    <row r="778" spans="1:14" s="272" customFormat="1">
      <c r="A778" s="296"/>
      <c r="B778" s="262"/>
      <c r="C778" s="297"/>
      <c r="D778" s="297"/>
      <c r="E778" s="257"/>
      <c r="F778" s="430"/>
      <c r="G778" s="7"/>
      <c r="H778" s="7"/>
      <c r="I778" s="7"/>
      <c r="J778" s="7"/>
      <c r="K778" s="7"/>
      <c r="L778" s="7"/>
      <c r="M778" s="7"/>
      <c r="N778" s="7"/>
    </row>
    <row r="779" spans="1:14" s="272" customFormat="1">
      <c r="A779" s="296"/>
      <c r="B779" s="262"/>
      <c r="C779" s="297"/>
      <c r="D779" s="297"/>
      <c r="E779" s="257"/>
      <c r="F779" s="430"/>
      <c r="G779" s="7"/>
      <c r="H779" s="7"/>
      <c r="I779" s="7"/>
      <c r="J779" s="7"/>
      <c r="K779" s="7"/>
      <c r="L779" s="7"/>
      <c r="M779" s="7"/>
      <c r="N779" s="7"/>
    </row>
    <row r="780" spans="1:14" s="272" customFormat="1">
      <c r="A780" s="296"/>
      <c r="B780" s="262"/>
      <c r="C780" s="297"/>
      <c r="D780" s="297"/>
      <c r="E780" s="257"/>
      <c r="F780" s="430"/>
      <c r="G780" s="7"/>
      <c r="H780" s="7"/>
      <c r="I780" s="7"/>
      <c r="J780" s="7"/>
      <c r="K780" s="7"/>
      <c r="L780" s="7"/>
      <c r="M780" s="7"/>
      <c r="N780" s="7"/>
    </row>
    <row r="781" spans="1:14" s="272" customFormat="1">
      <c r="A781" s="296"/>
      <c r="B781" s="262"/>
      <c r="C781" s="297"/>
      <c r="D781" s="297"/>
      <c r="E781" s="257"/>
      <c r="F781" s="430"/>
      <c r="G781" s="7"/>
      <c r="H781" s="7"/>
      <c r="I781" s="7"/>
      <c r="J781" s="7"/>
      <c r="K781" s="7"/>
      <c r="L781" s="7"/>
      <c r="M781" s="7"/>
      <c r="N781" s="7"/>
    </row>
    <row r="782" spans="1:14" s="272" customFormat="1">
      <c r="A782" s="296"/>
      <c r="B782" s="262"/>
      <c r="C782" s="297"/>
      <c r="D782" s="297"/>
      <c r="E782" s="257"/>
      <c r="F782" s="430"/>
      <c r="G782" s="7"/>
      <c r="H782" s="7"/>
      <c r="I782" s="7"/>
      <c r="J782" s="7"/>
      <c r="K782" s="7"/>
      <c r="L782" s="7"/>
      <c r="M782" s="7"/>
      <c r="N782" s="7"/>
    </row>
    <row r="783" spans="1:14" s="272" customFormat="1">
      <c r="A783" s="296"/>
      <c r="B783" s="262"/>
      <c r="C783" s="297"/>
      <c r="D783" s="297"/>
      <c r="E783" s="257"/>
      <c r="F783" s="430"/>
      <c r="G783" s="7"/>
      <c r="H783" s="7"/>
      <c r="I783" s="7"/>
      <c r="J783" s="7"/>
      <c r="K783" s="7"/>
      <c r="L783" s="7"/>
      <c r="M783" s="7"/>
      <c r="N783" s="7"/>
    </row>
    <row r="784" spans="1:14" s="272" customFormat="1">
      <c r="A784" s="296"/>
      <c r="B784" s="262"/>
      <c r="C784" s="297"/>
      <c r="D784" s="297"/>
      <c r="E784" s="257"/>
      <c r="F784" s="430"/>
      <c r="G784" s="7"/>
      <c r="H784" s="7"/>
      <c r="I784" s="7"/>
      <c r="J784" s="7"/>
      <c r="K784" s="7"/>
      <c r="L784" s="7"/>
      <c r="M784" s="7"/>
      <c r="N784" s="7"/>
    </row>
    <row r="785" spans="1:14" s="272" customFormat="1">
      <c r="A785" s="296"/>
      <c r="B785" s="262"/>
      <c r="C785" s="297"/>
      <c r="D785" s="297"/>
      <c r="E785" s="257"/>
      <c r="F785" s="430"/>
      <c r="G785" s="7"/>
      <c r="H785" s="7"/>
      <c r="I785" s="7"/>
      <c r="J785" s="7"/>
      <c r="K785" s="7"/>
      <c r="L785" s="7"/>
      <c r="M785" s="7"/>
      <c r="N785" s="7"/>
    </row>
    <row r="786" spans="1:14" s="272" customFormat="1">
      <c r="A786" s="296"/>
      <c r="B786" s="262"/>
      <c r="C786" s="297"/>
      <c r="D786" s="297"/>
      <c r="E786" s="257"/>
      <c r="F786" s="430"/>
      <c r="G786" s="7"/>
      <c r="H786" s="7"/>
      <c r="I786" s="7"/>
      <c r="J786" s="7"/>
      <c r="K786" s="7"/>
      <c r="L786" s="7"/>
      <c r="M786" s="7"/>
      <c r="N786" s="7"/>
    </row>
    <row r="787" spans="1:14" s="272" customFormat="1">
      <c r="A787" s="296"/>
      <c r="B787" s="262"/>
      <c r="C787" s="297"/>
      <c r="D787" s="297"/>
      <c r="E787" s="257"/>
      <c r="F787" s="430"/>
      <c r="G787" s="7"/>
      <c r="H787" s="7"/>
      <c r="I787" s="7"/>
      <c r="J787" s="7"/>
      <c r="K787" s="7"/>
      <c r="L787" s="7"/>
      <c r="M787" s="7"/>
      <c r="N787" s="7"/>
    </row>
    <row r="788" spans="1:14" s="272" customFormat="1">
      <c r="A788" s="296"/>
      <c r="B788" s="262"/>
      <c r="C788" s="297"/>
      <c r="D788" s="297"/>
      <c r="E788" s="257"/>
      <c r="F788" s="430"/>
      <c r="G788" s="7"/>
      <c r="H788" s="7"/>
      <c r="I788" s="7"/>
      <c r="J788" s="7"/>
      <c r="K788" s="7"/>
      <c r="L788" s="7"/>
      <c r="M788" s="7"/>
      <c r="N788" s="7"/>
    </row>
    <row r="789" spans="1:14" s="272" customFormat="1">
      <c r="A789" s="296"/>
      <c r="B789" s="262"/>
      <c r="C789" s="297"/>
      <c r="D789" s="297"/>
      <c r="E789" s="257"/>
      <c r="F789" s="430"/>
      <c r="G789" s="7"/>
      <c r="H789" s="7"/>
      <c r="I789" s="7"/>
      <c r="J789" s="7"/>
      <c r="K789" s="7"/>
      <c r="L789" s="7"/>
      <c r="M789" s="7"/>
      <c r="N789" s="7"/>
    </row>
    <row r="790" spans="1:14" s="272" customFormat="1">
      <c r="A790" s="296"/>
      <c r="B790" s="262"/>
      <c r="C790" s="297"/>
      <c r="D790" s="297"/>
      <c r="E790" s="257"/>
      <c r="F790" s="430"/>
      <c r="G790" s="7"/>
      <c r="H790" s="7"/>
      <c r="I790" s="7"/>
      <c r="J790" s="7"/>
      <c r="K790" s="7"/>
      <c r="L790" s="7"/>
      <c r="M790" s="7"/>
      <c r="N790" s="7"/>
    </row>
    <row r="791" spans="1:14" s="272" customFormat="1">
      <c r="A791" s="296"/>
      <c r="B791" s="262"/>
      <c r="C791" s="297"/>
      <c r="D791" s="297"/>
      <c r="E791" s="257"/>
      <c r="F791" s="430"/>
      <c r="G791" s="7"/>
      <c r="H791" s="7"/>
      <c r="I791" s="7"/>
      <c r="J791" s="7"/>
      <c r="K791" s="7"/>
      <c r="L791" s="7"/>
      <c r="M791" s="7"/>
      <c r="N791" s="7"/>
    </row>
    <row r="792" spans="1:14" s="272" customFormat="1">
      <c r="A792" s="296"/>
      <c r="B792" s="262"/>
      <c r="C792" s="297"/>
      <c r="D792" s="297"/>
      <c r="E792" s="257"/>
      <c r="F792" s="430"/>
      <c r="G792" s="7"/>
      <c r="H792" s="7"/>
      <c r="I792" s="7"/>
      <c r="J792" s="7"/>
      <c r="K792" s="7"/>
      <c r="L792" s="7"/>
      <c r="M792" s="7"/>
      <c r="N792" s="7"/>
    </row>
    <row r="793" spans="1:14" s="272" customFormat="1">
      <c r="A793" s="296"/>
      <c r="B793" s="262"/>
      <c r="C793" s="297"/>
      <c r="D793" s="297"/>
      <c r="E793" s="257"/>
      <c r="F793" s="430"/>
      <c r="G793" s="7"/>
      <c r="H793" s="7"/>
      <c r="I793" s="7"/>
      <c r="J793" s="7"/>
      <c r="K793" s="7"/>
      <c r="L793" s="7"/>
      <c r="M793" s="7"/>
      <c r="N793" s="7"/>
    </row>
    <row r="794" spans="1:14" s="272" customFormat="1">
      <c r="A794" s="296"/>
      <c r="B794" s="262"/>
      <c r="C794" s="297"/>
      <c r="D794" s="297"/>
      <c r="E794" s="257"/>
      <c r="F794" s="430"/>
      <c r="G794" s="7"/>
      <c r="H794" s="7"/>
      <c r="I794" s="7"/>
      <c r="J794" s="7"/>
      <c r="K794" s="7"/>
      <c r="L794" s="7"/>
      <c r="M794" s="7"/>
      <c r="N794" s="7"/>
    </row>
    <row r="795" spans="1:14" s="272" customFormat="1">
      <c r="A795" s="296"/>
      <c r="B795" s="262"/>
      <c r="C795" s="297"/>
      <c r="D795" s="297"/>
      <c r="E795" s="257"/>
      <c r="F795" s="430"/>
      <c r="G795" s="7"/>
      <c r="H795" s="7"/>
      <c r="I795" s="7"/>
      <c r="J795" s="7"/>
      <c r="K795" s="7"/>
      <c r="L795" s="7"/>
      <c r="M795" s="7"/>
      <c r="N795" s="7"/>
    </row>
    <row r="796" spans="1:14" s="272" customFormat="1">
      <c r="A796" s="296"/>
      <c r="B796" s="262"/>
      <c r="C796" s="297"/>
      <c r="D796" s="297"/>
      <c r="E796" s="257"/>
      <c r="F796" s="430"/>
      <c r="G796" s="7"/>
      <c r="H796" s="7"/>
      <c r="I796" s="7"/>
      <c r="J796" s="7"/>
      <c r="K796" s="7"/>
      <c r="L796" s="7"/>
      <c r="M796" s="7"/>
      <c r="N796" s="7"/>
    </row>
    <row r="797" spans="1:14" s="272" customFormat="1">
      <c r="A797" s="296"/>
      <c r="B797" s="262"/>
      <c r="C797" s="297"/>
      <c r="D797" s="297"/>
      <c r="E797" s="257"/>
      <c r="F797" s="430"/>
      <c r="G797" s="7"/>
      <c r="H797" s="7"/>
      <c r="I797" s="7"/>
      <c r="J797" s="7"/>
      <c r="K797" s="7"/>
      <c r="L797" s="7"/>
      <c r="M797" s="7"/>
      <c r="N797" s="7"/>
    </row>
    <row r="798" spans="1:14" s="272" customFormat="1">
      <c r="A798" s="296"/>
      <c r="B798" s="262"/>
      <c r="C798" s="297"/>
      <c r="D798" s="297"/>
      <c r="E798" s="257"/>
      <c r="F798" s="430"/>
      <c r="G798" s="7"/>
      <c r="H798" s="7"/>
      <c r="I798" s="7"/>
      <c r="J798" s="7"/>
      <c r="K798" s="7"/>
      <c r="L798" s="7"/>
      <c r="M798" s="7"/>
      <c r="N798" s="7"/>
    </row>
    <row r="799" spans="1:14" s="272" customFormat="1">
      <c r="A799" s="296"/>
      <c r="B799" s="262"/>
      <c r="C799" s="297"/>
      <c r="D799" s="297"/>
      <c r="E799" s="257"/>
      <c r="F799" s="430"/>
      <c r="G799" s="7"/>
      <c r="H799" s="7"/>
      <c r="I799" s="7"/>
      <c r="J799" s="7"/>
      <c r="K799" s="7"/>
      <c r="L799" s="7"/>
      <c r="M799" s="7"/>
      <c r="N799" s="7"/>
    </row>
    <row r="800" spans="1:14" s="272" customFormat="1">
      <c r="A800" s="296"/>
      <c r="B800" s="262"/>
      <c r="C800" s="297"/>
      <c r="D800" s="297"/>
      <c r="E800" s="257"/>
      <c r="F800" s="430"/>
      <c r="G800" s="7"/>
      <c r="H800" s="7"/>
      <c r="I800" s="7"/>
      <c r="J800" s="7"/>
      <c r="K800" s="7"/>
      <c r="L800" s="7"/>
      <c r="M800" s="7"/>
      <c r="N800" s="7"/>
    </row>
    <row r="801" spans="1:14" s="272" customFormat="1">
      <c r="A801" s="296"/>
      <c r="B801" s="262"/>
      <c r="C801" s="297"/>
      <c r="D801" s="297"/>
      <c r="E801" s="257"/>
      <c r="F801" s="430"/>
      <c r="G801" s="7"/>
      <c r="H801" s="7"/>
      <c r="I801" s="7"/>
      <c r="J801" s="7"/>
      <c r="K801" s="7"/>
      <c r="L801" s="7"/>
      <c r="M801" s="7"/>
      <c r="N801" s="7"/>
    </row>
    <row r="802" spans="1:14" s="272" customFormat="1">
      <c r="A802" s="296"/>
      <c r="B802" s="262"/>
      <c r="C802" s="297"/>
      <c r="D802" s="297"/>
      <c r="E802" s="257"/>
      <c r="F802" s="430"/>
      <c r="G802" s="7"/>
      <c r="H802" s="7"/>
      <c r="I802" s="7"/>
      <c r="J802" s="7"/>
      <c r="K802" s="7"/>
      <c r="L802" s="7"/>
      <c r="M802" s="7"/>
      <c r="N802" s="7"/>
    </row>
    <row r="803" spans="1:14" s="272" customFormat="1">
      <c r="A803" s="296"/>
      <c r="B803" s="262"/>
      <c r="C803" s="297"/>
      <c r="D803" s="297"/>
      <c r="E803" s="257"/>
      <c r="F803" s="430"/>
      <c r="G803" s="7"/>
      <c r="H803" s="7"/>
      <c r="I803" s="7"/>
      <c r="J803" s="7"/>
      <c r="K803" s="7"/>
      <c r="L803" s="7"/>
      <c r="M803" s="7"/>
      <c r="N803" s="7"/>
    </row>
    <row r="804" spans="1:14" s="272" customFormat="1">
      <c r="A804" s="296"/>
      <c r="B804" s="262"/>
      <c r="C804" s="297"/>
      <c r="D804" s="297"/>
      <c r="E804" s="257"/>
      <c r="F804" s="430"/>
      <c r="G804" s="7"/>
      <c r="H804" s="7"/>
      <c r="I804" s="7"/>
      <c r="J804" s="7"/>
      <c r="K804" s="7"/>
      <c r="L804" s="7"/>
      <c r="M804" s="7"/>
      <c r="N804" s="7"/>
    </row>
    <row r="805" spans="1:14" s="272" customFormat="1">
      <c r="A805" s="296"/>
      <c r="B805" s="262"/>
      <c r="C805" s="297"/>
      <c r="D805" s="297"/>
      <c r="E805" s="257"/>
      <c r="F805" s="430"/>
      <c r="G805" s="7"/>
      <c r="H805" s="7"/>
      <c r="I805" s="7"/>
      <c r="J805" s="7"/>
      <c r="K805" s="7"/>
      <c r="L805" s="7"/>
      <c r="M805" s="7"/>
      <c r="N805" s="7"/>
    </row>
    <row r="806" spans="1:14" s="272" customFormat="1">
      <c r="A806" s="296"/>
      <c r="B806" s="262"/>
      <c r="C806" s="297"/>
      <c r="D806" s="297"/>
      <c r="E806" s="257"/>
      <c r="F806" s="430"/>
      <c r="G806" s="7"/>
      <c r="H806" s="7"/>
      <c r="I806" s="7"/>
      <c r="J806" s="7"/>
      <c r="K806" s="7"/>
      <c r="L806" s="7"/>
      <c r="M806" s="7"/>
      <c r="N806" s="7"/>
    </row>
    <row r="807" spans="1:14" s="272" customFormat="1">
      <c r="A807" s="296"/>
      <c r="B807" s="262"/>
      <c r="C807" s="297"/>
      <c r="D807" s="297"/>
      <c r="E807" s="257"/>
      <c r="F807" s="430"/>
      <c r="G807" s="7"/>
      <c r="H807" s="7"/>
      <c r="I807" s="7"/>
      <c r="J807" s="7"/>
      <c r="K807" s="7"/>
      <c r="L807" s="7"/>
      <c r="M807" s="7"/>
      <c r="N807" s="7"/>
    </row>
    <row r="808" spans="1:14" s="272" customFormat="1">
      <c r="A808" s="296"/>
      <c r="B808" s="262"/>
      <c r="C808" s="297"/>
      <c r="D808" s="297"/>
      <c r="E808" s="257"/>
      <c r="F808" s="430"/>
      <c r="G808" s="7"/>
      <c r="H808" s="7"/>
      <c r="I808" s="7"/>
      <c r="J808" s="7"/>
      <c r="K808" s="7"/>
      <c r="L808" s="7"/>
      <c r="M808" s="7"/>
      <c r="N808" s="7"/>
    </row>
    <row r="809" spans="1:14" s="272" customFormat="1">
      <c r="A809" s="296"/>
      <c r="B809" s="262"/>
      <c r="C809" s="297"/>
      <c r="D809" s="297"/>
      <c r="E809" s="257"/>
      <c r="F809" s="430"/>
      <c r="G809" s="7"/>
      <c r="H809" s="7"/>
      <c r="I809" s="7"/>
      <c r="J809" s="7"/>
      <c r="K809" s="7"/>
      <c r="L809" s="7"/>
      <c r="M809" s="7"/>
      <c r="N809" s="7"/>
    </row>
    <row r="810" spans="1:14" s="272" customFormat="1">
      <c r="A810" s="296"/>
      <c r="B810" s="262"/>
      <c r="C810" s="297"/>
      <c r="D810" s="297"/>
      <c r="E810" s="257"/>
      <c r="F810" s="430"/>
      <c r="G810" s="7"/>
      <c r="H810" s="7"/>
      <c r="I810" s="7"/>
      <c r="J810" s="7"/>
      <c r="K810" s="7"/>
      <c r="L810" s="7"/>
      <c r="M810" s="7"/>
      <c r="N810" s="7"/>
    </row>
    <row r="811" spans="1:14" s="272" customFormat="1">
      <c r="A811" s="296"/>
      <c r="B811" s="262"/>
      <c r="C811" s="297"/>
      <c r="D811" s="297"/>
      <c r="E811" s="257"/>
      <c r="F811" s="430"/>
      <c r="G811" s="7"/>
      <c r="H811" s="7"/>
      <c r="I811" s="7"/>
      <c r="J811" s="7"/>
      <c r="K811" s="7"/>
      <c r="L811" s="7"/>
      <c r="M811" s="7"/>
      <c r="N811" s="7"/>
    </row>
    <row r="812" spans="1:14" s="272" customFormat="1">
      <c r="A812" s="296"/>
      <c r="B812" s="262"/>
      <c r="C812" s="297"/>
      <c r="D812" s="297"/>
      <c r="E812" s="257"/>
      <c r="F812" s="430"/>
      <c r="G812" s="7"/>
      <c r="H812" s="7"/>
      <c r="I812" s="7"/>
      <c r="J812" s="7"/>
      <c r="K812" s="7"/>
      <c r="L812" s="7"/>
      <c r="M812" s="7"/>
      <c r="N812" s="7"/>
    </row>
    <row r="813" spans="1:14" s="272" customFormat="1">
      <c r="A813" s="296"/>
      <c r="B813" s="262"/>
      <c r="C813" s="297"/>
      <c r="D813" s="297"/>
      <c r="E813" s="257"/>
      <c r="F813" s="430"/>
      <c r="G813" s="7"/>
      <c r="H813" s="7"/>
      <c r="I813" s="7"/>
      <c r="J813" s="7"/>
      <c r="K813" s="7"/>
      <c r="L813" s="7"/>
      <c r="M813" s="7"/>
      <c r="N813" s="7"/>
    </row>
    <row r="814" spans="1:14" s="272" customFormat="1">
      <c r="A814" s="296"/>
      <c r="B814" s="262"/>
      <c r="C814" s="297"/>
      <c r="D814" s="297"/>
      <c r="E814" s="257"/>
      <c r="F814" s="430"/>
      <c r="G814" s="7"/>
      <c r="H814" s="7"/>
      <c r="I814" s="7"/>
      <c r="J814" s="7"/>
      <c r="K814" s="7"/>
      <c r="L814" s="7"/>
      <c r="M814" s="7"/>
      <c r="N814" s="7"/>
    </row>
    <row r="815" spans="1:14" s="272" customFormat="1">
      <c r="A815" s="296"/>
      <c r="B815" s="262"/>
      <c r="C815" s="297"/>
      <c r="D815" s="297"/>
      <c r="E815" s="257"/>
      <c r="F815" s="430"/>
      <c r="G815" s="7"/>
      <c r="H815" s="7"/>
      <c r="I815" s="7"/>
      <c r="J815" s="7"/>
      <c r="K815" s="7"/>
      <c r="L815" s="7"/>
      <c r="M815" s="7"/>
      <c r="N815" s="7"/>
    </row>
    <row r="816" spans="1:14" s="272" customFormat="1">
      <c r="A816" s="296"/>
      <c r="B816" s="262"/>
      <c r="C816" s="297"/>
      <c r="D816" s="297"/>
      <c r="E816" s="257"/>
      <c r="F816" s="430"/>
      <c r="G816" s="7"/>
      <c r="H816" s="7"/>
      <c r="I816" s="7"/>
      <c r="J816" s="7"/>
      <c r="K816" s="7"/>
      <c r="L816" s="7"/>
      <c r="M816" s="7"/>
      <c r="N816" s="7"/>
    </row>
    <row r="817" spans="1:14" s="272" customFormat="1">
      <c r="A817" s="296"/>
      <c r="B817" s="262"/>
      <c r="C817" s="297"/>
      <c r="D817" s="297"/>
      <c r="E817" s="257"/>
      <c r="F817" s="430"/>
      <c r="G817" s="7"/>
      <c r="H817" s="7"/>
      <c r="I817" s="7"/>
      <c r="J817" s="7"/>
      <c r="K817" s="7"/>
      <c r="L817" s="7"/>
      <c r="M817" s="7"/>
      <c r="N817" s="7"/>
    </row>
    <row r="818" spans="1:14" s="272" customFormat="1">
      <c r="A818" s="296"/>
      <c r="B818" s="262"/>
      <c r="C818" s="297"/>
      <c r="D818" s="297"/>
      <c r="E818" s="257"/>
      <c r="F818" s="430"/>
      <c r="G818" s="7"/>
      <c r="H818" s="7"/>
      <c r="I818" s="7"/>
      <c r="J818" s="7"/>
      <c r="K818" s="7"/>
      <c r="L818" s="7"/>
      <c r="M818" s="7"/>
      <c r="N818" s="7"/>
    </row>
    <row r="819" spans="1:14" s="272" customFormat="1">
      <c r="A819" s="296"/>
      <c r="B819" s="262"/>
      <c r="C819" s="297"/>
      <c r="D819" s="297"/>
      <c r="E819" s="257"/>
      <c r="F819" s="430"/>
      <c r="G819" s="7"/>
      <c r="H819" s="7"/>
      <c r="I819" s="7"/>
      <c r="J819" s="7"/>
      <c r="K819" s="7"/>
      <c r="L819" s="7"/>
      <c r="M819" s="7"/>
      <c r="N819" s="7"/>
    </row>
    <row r="820" spans="1:14" s="272" customFormat="1">
      <c r="A820" s="296"/>
      <c r="B820" s="262"/>
      <c r="C820" s="297"/>
      <c r="D820" s="297"/>
      <c r="E820" s="257"/>
      <c r="F820" s="430"/>
      <c r="G820" s="7"/>
      <c r="H820" s="7"/>
      <c r="I820" s="7"/>
      <c r="J820" s="7"/>
      <c r="K820" s="7"/>
      <c r="L820" s="7"/>
      <c r="M820" s="7"/>
      <c r="N820" s="7"/>
    </row>
    <row r="821" spans="1:14" s="272" customFormat="1">
      <c r="A821" s="296"/>
      <c r="B821" s="262"/>
      <c r="C821" s="297"/>
      <c r="D821" s="297"/>
      <c r="E821" s="257"/>
      <c r="F821" s="430"/>
      <c r="G821" s="7"/>
      <c r="H821" s="7"/>
      <c r="I821" s="7"/>
      <c r="J821" s="7"/>
      <c r="K821" s="7"/>
      <c r="L821" s="7"/>
      <c r="M821" s="7"/>
      <c r="N821" s="7"/>
    </row>
    <row r="822" spans="1:14" s="272" customFormat="1">
      <c r="A822" s="296"/>
      <c r="B822" s="262"/>
      <c r="C822" s="297"/>
      <c r="D822" s="297"/>
      <c r="E822" s="257"/>
      <c r="F822" s="430"/>
      <c r="G822" s="7"/>
      <c r="H822" s="7"/>
      <c r="I822" s="7"/>
      <c r="J822" s="7"/>
      <c r="K822" s="7"/>
      <c r="L822" s="7"/>
      <c r="M822" s="7"/>
      <c r="N822" s="7"/>
    </row>
    <row r="823" spans="1:14" s="272" customFormat="1">
      <c r="A823" s="296"/>
      <c r="B823" s="262"/>
      <c r="C823" s="297"/>
      <c r="D823" s="297"/>
      <c r="E823" s="257"/>
      <c r="F823" s="430"/>
      <c r="G823" s="7"/>
      <c r="H823" s="7"/>
      <c r="I823" s="7"/>
      <c r="J823" s="7"/>
      <c r="K823" s="7"/>
      <c r="L823" s="7"/>
      <c r="M823" s="7"/>
      <c r="N823" s="7"/>
    </row>
    <row r="824" spans="1:14" s="272" customFormat="1">
      <c r="A824" s="296"/>
      <c r="B824" s="262"/>
      <c r="C824" s="297"/>
      <c r="D824" s="297"/>
      <c r="E824" s="257"/>
      <c r="F824" s="430"/>
      <c r="G824" s="7"/>
      <c r="H824" s="7"/>
      <c r="I824" s="7"/>
      <c r="J824" s="7"/>
      <c r="K824" s="7"/>
      <c r="L824" s="7"/>
      <c r="M824" s="7"/>
      <c r="N824" s="7"/>
    </row>
    <row r="825" spans="1:14" s="272" customFormat="1">
      <c r="A825" s="296"/>
      <c r="B825" s="262"/>
      <c r="C825" s="297"/>
      <c r="D825" s="297"/>
      <c r="E825" s="257"/>
      <c r="F825" s="430"/>
      <c r="G825" s="7"/>
      <c r="H825" s="7"/>
      <c r="I825" s="7"/>
      <c r="J825" s="7"/>
      <c r="K825" s="7"/>
      <c r="L825" s="7"/>
      <c r="M825" s="7"/>
      <c r="N825" s="7"/>
    </row>
    <row r="826" spans="1:14" s="272" customFormat="1">
      <c r="A826" s="296"/>
      <c r="B826" s="262"/>
      <c r="C826" s="297"/>
      <c r="D826" s="297"/>
      <c r="E826" s="257"/>
      <c r="F826" s="430"/>
      <c r="G826" s="7"/>
      <c r="H826" s="7"/>
      <c r="I826" s="7"/>
      <c r="J826" s="7"/>
      <c r="K826" s="7"/>
      <c r="L826" s="7"/>
      <c r="M826" s="7"/>
      <c r="N826" s="7"/>
    </row>
    <row r="827" spans="1:14" s="272" customFormat="1">
      <c r="A827" s="296"/>
      <c r="B827" s="262"/>
      <c r="C827" s="297"/>
      <c r="D827" s="297"/>
      <c r="E827" s="257"/>
      <c r="F827" s="430"/>
      <c r="G827" s="7"/>
      <c r="H827" s="7"/>
      <c r="I827" s="7"/>
      <c r="J827" s="7"/>
      <c r="K827" s="7"/>
      <c r="L827" s="7"/>
      <c r="M827" s="7"/>
      <c r="N827" s="7"/>
    </row>
    <row r="828" spans="1:14" s="272" customFormat="1">
      <c r="A828" s="296"/>
      <c r="B828" s="262"/>
      <c r="C828" s="297"/>
      <c r="D828" s="297"/>
      <c r="E828" s="257"/>
      <c r="F828" s="430"/>
      <c r="G828" s="7"/>
      <c r="H828" s="7"/>
      <c r="I828" s="7"/>
      <c r="J828" s="7"/>
      <c r="K828" s="7"/>
      <c r="L828" s="7"/>
      <c r="M828" s="7"/>
      <c r="N828" s="7"/>
    </row>
    <row r="829" spans="1:14" s="272" customFormat="1">
      <c r="A829" s="296"/>
      <c r="B829" s="262"/>
      <c r="C829" s="297"/>
      <c r="D829" s="297"/>
      <c r="E829" s="257"/>
      <c r="F829" s="430"/>
      <c r="G829" s="7"/>
      <c r="H829" s="7"/>
      <c r="I829" s="7"/>
      <c r="J829" s="7"/>
      <c r="K829" s="7"/>
      <c r="L829" s="7"/>
      <c r="M829" s="7"/>
      <c r="N829" s="7"/>
    </row>
    <row r="830" spans="1:14" s="272" customFormat="1">
      <c r="A830" s="296"/>
      <c r="B830" s="262"/>
      <c r="C830" s="297"/>
      <c r="D830" s="297"/>
      <c r="E830" s="257"/>
      <c r="F830" s="430"/>
      <c r="G830" s="7"/>
      <c r="H830" s="7"/>
      <c r="I830" s="7"/>
      <c r="J830" s="7"/>
      <c r="K830" s="7"/>
      <c r="L830" s="7"/>
      <c r="M830" s="7"/>
      <c r="N830" s="7"/>
    </row>
    <row r="831" spans="1:14" s="272" customFormat="1">
      <c r="A831" s="296"/>
      <c r="B831" s="262"/>
      <c r="C831" s="297"/>
      <c r="D831" s="297"/>
      <c r="E831" s="257"/>
      <c r="F831" s="430"/>
      <c r="G831" s="7"/>
      <c r="H831" s="7"/>
      <c r="I831" s="7"/>
      <c r="J831" s="7"/>
      <c r="K831" s="7"/>
      <c r="L831" s="7"/>
      <c r="M831" s="7"/>
      <c r="N831" s="7"/>
    </row>
    <row r="832" spans="1:14" s="272" customFormat="1">
      <c r="A832" s="296"/>
      <c r="B832" s="262"/>
      <c r="C832" s="297"/>
      <c r="D832" s="297"/>
      <c r="E832" s="257"/>
      <c r="F832" s="430"/>
      <c r="G832" s="7"/>
      <c r="H832" s="7"/>
      <c r="I832" s="7"/>
      <c r="J832" s="7"/>
      <c r="K832" s="7"/>
      <c r="L832" s="7"/>
      <c r="M832" s="7"/>
      <c r="N832" s="7"/>
    </row>
    <row r="833" spans="1:14" s="272" customFormat="1">
      <c r="A833" s="296"/>
      <c r="B833" s="262"/>
      <c r="C833" s="297"/>
      <c r="D833" s="297"/>
      <c r="E833" s="257"/>
      <c r="F833" s="430"/>
      <c r="G833" s="7"/>
      <c r="H833" s="7"/>
      <c r="I833" s="7"/>
      <c r="J833" s="7"/>
      <c r="K833" s="7"/>
      <c r="L833" s="7"/>
      <c r="M833" s="7"/>
      <c r="N833" s="7"/>
    </row>
    <row r="834" spans="1:14" s="272" customFormat="1">
      <c r="A834" s="296"/>
      <c r="B834" s="262"/>
      <c r="C834" s="297"/>
      <c r="D834" s="297"/>
      <c r="E834" s="257"/>
      <c r="F834" s="430"/>
      <c r="G834" s="7"/>
      <c r="H834" s="7"/>
      <c r="I834" s="7"/>
      <c r="J834" s="7"/>
      <c r="K834" s="7"/>
      <c r="L834" s="7"/>
      <c r="M834" s="7"/>
      <c r="N834" s="7"/>
    </row>
    <row r="835" spans="1:14" s="272" customFormat="1">
      <c r="A835" s="296"/>
      <c r="B835" s="262"/>
      <c r="C835" s="297"/>
      <c r="D835" s="297"/>
      <c r="E835" s="257"/>
      <c r="F835" s="430"/>
      <c r="G835" s="7"/>
      <c r="H835" s="7"/>
      <c r="I835" s="7"/>
      <c r="J835" s="7"/>
      <c r="K835" s="7"/>
      <c r="L835" s="7"/>
      <c r="M835" s="7"/>
      <c r="N835" s="7"/>
    </row>
    <row r="836" spans="1:14" s="272" customFormat="1">
      <c r="A836" s="296"/>
      <c r="B836" s="262"/>
      <c r="C836" s="297"/>
      <c r="D836" s="297"/>
      <c r="E836" s="257"/>
      <c r="F836" s="430"/>
      <c r="G836" s="7"/>
      <c r="H836" s="7"/>
      <c r="I836" s="7"/>
      <c r="J836" s="7"/>
      <c r="K836" s="7"/>
      <c r="L836" s="7"/>
      <c r="M836" s="7"/>
      <c r="N836" s="7"/>
    </row>
    <row r="837" spans="1:14" s="272" customFormat="1">
      <c r="A837" s="296"/>
      <c r="B837" s="262"/>
      <c r="C837" s="297"/>
      <c r="D837" s="297"/>
      <c r="E837" s="257"/>
      <c r="F837" s="430"/>
      <c r="G837" s="7"/>
      <c r="H837" s="7"/>
      <c r="I837" s="7"/>
      <c r="J837" s="7"/>
      <c r="K837" s="7"/>
      <c r="L837" s="7"/>
      <c r="M837" s="7"/>
      <c r="N837" s="7"/>
    </row>
    <row r="838" spans="1:14" s="272" customFormat="1">
      <c r="A838" s="296"/>
      <c r="B838" s="262"/>
      <c r="C838" s="297"/>
      <c r="D838" s="297"/>
      <c r="E838" s="257"/>
      <c r="F838" s="430"/>
      <c r="G838" s="7"/>
      <c r="H838" s="7"/>
      <c r="I838" s="7"/>
      <c r="J838" s="7"/>
      <c r="K838" s="7"/>
      <c r="L838" s="7"/>
      <c r="M838" s="7"/>
      <c r="N838" s="7"/>
    </row>
    <row r="839" spans="1:14" s="272" customFormat="1">
      <c r="A839" s="296"/>
      <c r="B839" s="262"/>
      <c r="C839" s="297"/>
      <c r="D839" s="297"/>
      <c r="E839" s="257"/>
      <c r="F839" s="430"/>
      <c r="G839" s="7"/>
      <c r="H839" s="7"/>
      <c r="I839" s="7"/>
      <c r="J839" s="7"/>
      <c r="K839" s="7"/>
      <c r="L839" s="7"/>
      <c r="M839" s="7"/>
      <c r="N839" s="7"/>
    </row>
    <row r="840" spans="1:14" s="272" customFormat="1">
      <c r="A840" s="296"/>
      <c r="B840" s="262"/>
      <c r="C840" s="297"/>
      <c r="D840" s="297"/>
      <c r="E840" s="257"/>
      <c r="F840" s="430"/>
      <c r="G840" s="7"/>
      <c r="H840" s="7"/>
      <c r="I840" s="7"/>
      <c r="J840" s="7"/>
      <c r="K840" s="7"/>
      <c r="L840" s="7"/>
      <c r="M840" s="7"/>
      <c r="N840" s="7"/>
    </row>
    <row r="841" spans="1:14" s="272" customFormat="1">
      <c r="A841" s="296"/>
      <c r="B841" s="262"/>
      <c r="C841" s="297"/>
      <c r="D841" s="297"/>
      <c r="E841" s="257"/>
      <c r="F841" s="430"/>
      <c r="G841" s="7"/>
      <c r="H841" s="7"/>
      <c r="I841" s="7"/>
      <c r="J841" s="7"/>
      <c r="K841" s="7"/>
      <c r="L841" s="7"/>
      <c r="M841" s="7"/>
      <c r="N841" s="7"/>
    </row>
    <row r="842" spans="1:14" s="272" customFormat="1">
      <c r="A842" s="296"/>
      <c r="B842" s="262"/>
      <c r="C842" s="297"/>
      <c r="D842" s="297"/>
      <c r="E842" s="257"/>
      <c r="F842" s="430"/>
      <c r="G842" s="7"/>
      <c r="H842" s="7"/>
      <c r="I842" s="7"/>
      <c r="J842" s="7"/>
      <c r="K842" s="7"/>
      <c r="L842" s="7"/>
      <c r="M842" s="7"/>
      <c r="N842" s="7"/>
    </row>
    <row r="843" spans="1:14" s="272" customFormat="1">
      <c r="A843" s="296"/>
      <c r="B843" s="262"/>
      <c r="C843" s="297"/>
      <c r="D843" s="297"/>
      <c r="E843" s="257"/>
      <c r="F843" s="430"/>
      <c r="G843" s="7"/>
      <c r="H843" s="7"/>
      <c r="I843" s="7"/>
      <c r="J843" s="7"/>
      <c r="K843" s="7"/>
      <c r="L843" s="7"/>
      <c r="M843" s="7"/>
      <c r="N843" s="7"/>
    </row>
    <row r="844" spans="1:14" s="272" customFormat="1">
      <c r="A844" s="296"/>
      <c r="B844" s="262"/>
      <c r="C844" s="297"/>
      <c r="D844" s="297"/>
      <c r="E844" s="257"/>
      <c r="F844" s="430"/>
      <c r="G844" s="7"/>
      <c r="H844" s="7"/>
      <c r="I844" s="7"/>
      <c r="J844" s="7"/>
      <c r="K844" s="7"/>
      <c r="L844" s="7"/>
      <c r="M844" s="7"/>
      <c r="N844" s="7"/>
    </row>
    <row r="845" spans="1:14" s="272" customFormat="1">
      <c r="A845" s="296"/>
      <c r="B845" s="262"/>
      <c r="C845" s="297"/>
      <c r="D845" s="297"/>
      <c r="E845" s="257"/>
      <c r="F845" s="430"/>
      <c r="G845" s="7"/>
      <c r="H845" s="7"/>
      <c r="I845" s="7"/>
      <c r="J845" s="7"/>
      <c r="K845" s="7"/>
      <c r="L845" s="7"/>
      <c r="M845" s="7"/>
      <c r="N845" s="7"/>
    </row>
    <row r="846" spans="1:14" s="272" customFormat="1">
      <c r="A846" s="296"/>
      <c r="B846" s="262"/>
      <c r="C846" s="297"/>
      <c r="D846" s="297"/>
      <c r="E846" s="257"/>
      <c r="F846" s="430"/>
      <c r="G846" s="7"/>
      <c r="H846" s="7"/>
      <c r="I846" s="7"/>
      <c r="J846" s="7"/>
      <c r="K846" s="7"/>
      <c r="L846" s="7"/>
      <c r="M846" s="7"/>
      <c r="N846" s="7"/>
    </row>
    <row r="847" spans="1:14" s="272" customFormat="1">
      <c r="A847" s="296"/>
      <c r="B847" s="262"/>
      <c r="C847" s="297"/>
      <c r="D847" s="297"/>
      <c r="E847" s="257"/>
      <c r="F847" s="430"/>
      <c r="G847" s="7"/>
      <c r="H847" s="7"/>
      <c r="I847" s="7"/>
      <c r="J847" s="7"/>
      <c r="K847" s="7"/>
      <c r="L847" s="7"/>
      <c r="M847" s="7"/>
      <c r="N847" s="7"/>
    </row>
    <row r="848" spans="1:14" s="272" customFormat="1">
      <c r="A848" s="296"/>
      <c r="B848" s="262"/>
      <c r="C848" s="297"/>
      <c r="D848" s="297"/>
      <c r="E848" s="257"/>
      <c r="F848" s="430"/>
      <c r="G848" s="7"/>
      <c r="H848" s="7"/>
      <c r="I848" s="7"/>
      <c r="J848" s="7"/>
      <c r="K848" s="7"/>
      <c r="L848" s="7"/>
      <c r="M848" s="7"/>
      <c r="N848" s="7"/>
    </row>
    <row r="849" spans="1:14" s="272" customFormat="1">
      <c r="A849" s="296"/>
      <c r="B849" s="262"/>
      <c r="C849" s="297"/>
      <c r="D849" s="297"/>
      <c r="E849" s="257"/>
      <c r="F849" s="430"/>
      <c r="G849" s="7"/>
      <c r="H849" s="7"/>
      <c r="I849" s="7"/>
      <c r="J849" s="7"/>
      <c r="K849" s="7"/>
      <c r="L849" s="7"/>
      <c r="M849" s="7"/>
      <c r="N849" s="7"/>
    </row>
    <row r="850" spans="1:14" s="272" customFormat="1">
      <c r="A850" s="296"/>
      <c r="B850" s="262"/>
      <c r="C850" s="297"/>
      <c r="D850" s="297"/>
      <c r="E850" s="257"/>
      <c r="F850" s="430"/>
      <c r="G850" s="7"/>
      <c r="H850" s="7"/>
      <c r="I850" s="7"/>
      <c r="J850" s="7"/>
      <c r="K850" s="7"/>
      <c r="L850" s="7"/>
      <c r="M850" s="7"/>
      <c r="N850" s="7"/>
    </row>
    <row r="851" spans="1:14" s="272" customFormat="1">
      <c r="A851" s="296"/>
      <c r="B851" s="262"/>
      <c r="C851" s="297"/>
      <c r="D851" s="297"/>
      <c r="E851" s="257"/>
      <c r="F851" s="430"/>
      <c r="G851" s="7"/>
      <c r="H851" s="7"/>
      <c r="I851" s="7"/>
      <c r="J851" s="7"/>
      <c r="K851" s="7"/>
      <c r="L851" s="7"/>
      <c r="M851" s="7"/>
      <c r="N851" s="7"/>
    </row>
    <row r="852" spans="1:14" s="272" customFormat="1">
      <c r="A852" s="296"/>
      <c r="B852" s="262"/>
      <c r="C852" s="297"/>
      <c r="D852" s="297"/>
      <c r="E852" s="257"/>
      <c r="F852" s="430"/>
      <c r="G852" s="7"/>
      <c r="H852" s="7"/>
      <c r="I852" s="7"/>
      <c r="J852" s="7"/>
      <c r="K852" s="7"/>
      <c r="L852" s="7"/>
      <c r="M852" s="7"/>
      <c r="N852" s="7"/>
    </row>
    <row r="853" spans="1:14" s="272" customFormat="1">
      <c r="A853" s="296"/>
      <c r="B853" s="262"/>
      <c r="C853" s="297"/>
      <c r="D853" s="297"/>
      <c r="E853" s="257"/>
      <c r="F853" s="430"/>
      <c r="G853" s="7"/>
      <c r="H853" s="7"/>
      <c r="I853" s="7"/>
      <c r="J853" s="7"/>
      <c r="K853" s="7"/>
      <c r="L853" s="7"/>
      <c r="M853" s="7"/>
      <c r="N853" s="7"/>
    </row>
    <row r="854" spans="1:14" s="272" customFormat="1">
      <c r="A854" s="296"/>
      <c r="B854" s="262"/>
      <c r="C854" s="297"/>
      <c r="D854" s="297"/>
      <c r="E854" s="257"/>
      <c r="F854" s="430"/>
      <c r="G854" s="7"/>
      <c r="H854" s="7"/>
      <c r="I854" s="7"/>
      <c r="J854" s="7"/>
      <c r="K854" s="7"/>
      <c r="L854" s="7"/>
      <c r="M854" s="7"/>
      <c r="N854" s="7"/>
    </row>
    <row r="855" spans="1:14" s="272" customFormat="1">
      <c r="A855" s="296"/>
      <c r="B855" s="262"/>
      <c r="C855" s="297"/>
      <c r="D855" s="297"/>
      <c r="E855" s="257"/>
      <c r="F855" s="430"/>
      <c r="G855" s="7"/>
      <c r="H855" s="7"/>
      <c r="I855" s="7"/>
      <c r="J855" s="7"/>
      <c r="K855" s="7"/>
      <c r="L855" s="7"/>
      <c r="M855" s="7"/>
      <c r="N855" s="7"/>
    </row>
    <row r="856" spans="1:14" s="272" customFormat="1">
      <c r="A856" s="296"/>
      <c r="B856" s="262"/>
      <c r="C856" s="297"/>
      <c r="D856" s="297"/>
      <c r="E856" s="257"/>
      <c r="F856" s="430"/>
      <c r="G856" s="7"/>
      <c r="H856" s="7"/>
      <c r="I856" s="7"/>
      <c r="J856" s="7"/>
      <c r="K856" s="7"/>
      <c r="L856" s="7"/>
      <c r="M856" s="7"/>
      <c r="N856" s="7"/>
    </row>
    <row r="857" spans="1:14" s="272" customFormat="1">
      <c r="A857" s="296"/>
      <c r="B857" s="262"/>
      <c r="C857" s="297"/>
      <c r="D857" s="297"/>
      <c r="E857" s="257"/>
      <c r="F857" s="430"/>
      <c r="G857" s="7"/>
      <c r="H857" s="7"/>
      <c r="I857" s="7"/>
      <c r="J857" s="7"/>
      <c r="K857" s="7"/>
      <c r="L857" s="7"/>
      <c r="M857" s="7"/>
      <c r="N857" s="7"/>
    </row>
    <row r="858" spans="1:14" s="272" customFormat="1">
      <c r="A858" s="296"/>
      <c r="B858" s="262"/>
      <c r="C858" s="297"/>
      <c r="D858" s="297"/>
      <c r="E858" s="257"/>
      <c r="F858" s="430"/>
      <c r="G858" s="7"/>
      <c r="H858" s="7"/>
      <c r="I858" s="7"/>
      <c r="J858" s="7"/>
      <c r="K858" s="7"/>
      <c r="L858" s="7"/>
      <c r="M858" s="7"/>
      <c r="N858" s="7"/>
    </row>
    <row r="859" spans="1:14" s="272" customFormat="1">
      <c r="A859" s="296"/>
      <c r="B859" s="262"/>
      <c r="C859" s="297"/>
      <c r="D859" s="297"/>
      <c r="E859" s="257"/>
      <c r="F859" s="430"/>
      <c r="G859" s="7"/>
      <c r="H859" s="7"/>
      <c r="I859" s="7"/>
      <c r="J859" s="7"/>
      <c r="K859" s="7"/>
      <c r="L859" s="7"/>
      <c r="M859" s="7"/>
      <c r="N859" s="7"/>
    </row>
    <row r="860" spans="1:14" s="272" customFormat="1">
      <c r="A860" s="296"/>
      <c r="B860" s="262"/>
      <c r="C860" s="297"/>
      <c r="D860" s="297"/>
      <c r="E860" s="257"/>
      <c r="F860" s="430"/>
      <c r="G860" s="7"/>
      <c r="H860" s="7"/>
      <c r="I860" s="7"/>
      <c r="J860" s="7"/>
      <c r="K860" s="7"/>
      <c r="L860" s="7"/>
      <c r="M860" s="7"/>
      <c r="N860" s="7"/>
    </row>
    <row r="861" spans="1:14" s="272" customFormat="1">
      <c r="A861" s="296"/>
      <c r="B861" s="262"/>
      <c r="C861" s="297"/>
      <c r="D861" s="297"/>
      <c r="E861" s="257"/>
      <c r="F861" s="430"/>
      <c r="G861" s="7"/>
      <c r="H861" s="7"/>
      <c r="I861" s="7"/>
      <c r="J861" s="7"/>
      <c r="K861" s="7"/>
      <c r="L861" s="7"/>
      <c r="M861" s="7"/>
      <c r="N861" s="7"/>
    </row>
    <row r="862" spans="1:14" s="272" customFormat="1">
      <c r="A862" s="296"/>
      <c r="B862" s="262"/>
      <c r="C862" s="297"/>
      <c r="D862" s="297"/>
      <c r="E862" s="257"/>
      <c r="F862" s="430"/>
      <c r="G862" s="7"/>
      <c r="H862" s="7"/>
      <c r="I862" s="7"/>
      <c r="J862" s="7"/>
      <c r="K862" s="7"/>
      <c r="L862" s="7"/>
      <c r="M862" s="7"/>
      <c r="N862" s="7"/>
    </row>
    <row r="863" spans="1:14" s="272" customFormat="1">
      <c r="A863" s="296"/>
      <c r="B863" s="262"/>
      <c r="C863" s="297"/>
      <c r="D863" s="297"/>
      <c r="E863" s="257"/>
      <c r="F863" s="430"/>
      <c r="G863" s="7"/>
      <c r="H863" s="7"/>
      <c r="I863" s="7"/>
      <c r="J863" s="7"/>
      <c r="K863" s="7"/>
      <c r="L863" s="7"/>
      <c r="M863" s="7"/>
      <c r="N863" s="7"/>
    </row>
    <row r="864" spans="1:14" s="272" customFormat="1">
      <c r="A864" s="296"/>
      <c r="B864" s="262"/>
      <c r="C864" s="297"/>
      <c r="D864" s="297"/>
      <c r="E864" s="257"/>
      <c r="F864" s="430"/>
      <c r="G864" s="7"/>
      <c r="H864" s="7"/>
      <c r="I864" s="7"/>
      <c r="J864" s="7"/>
      <c r="K864" s="7"/>
      <c r="L864" s="7"/>
      <c r="M864" s="7"/>
      <c r="N864" s="7"/>
    </row>
    <row r="865" spans="1:14" s="272" customFormat="1">
      <c r="A865" s="296"/>
      <c r="B865" s="262"/>
      <c r="C865" s="297"/>
      <c r="D865" s="297"/>
      <c r="E865" s="257"/>
      <c r="F865" s="430"/>
      <c r="G865" s="7"/>
      <c r="H865" s="7"/>
      <c r="I865" s="7"/>
      <c r="J865" s="7"/>
      <c r="K865" s="7"/>
      <c r="L865" s="7"/>
      <c r="M865" s="7"/>
      <c r="N865" s="7"/>
    </row>
    <row r="866" spans="1:14" s="272" customFormat="1">
      <c r="A866" s="296"/>
      <c r="B866" s="262"/>
      <c r="C866" s="297"/>
      <c r="D866" s="297"/>
      <c r="E866" s="257"/>
      <c r="F866" s="430"/>
      <c r="G866" s="7"/>
      <c r="H866" s="7"/>
      <c r="I866" s="7"/>
      <c r="J866" s="7"/>
      <c r="K866" s="7"/>
      <c r="L866" s="7"/>
      <c r="M866" s="7"/>
      <c r="N866" s="7"/>
    </row>
    <row r="867" spans="1:14" s="272" customFormat="1">
      <c r="A867" s="296"/>
      <c r="B867" s="262"/>
      <c r="C867" s="297"/>
      <c r="D867" s="297"/>
      <c r="E867" s="257"/>
      <c r="F867" s="430"/>
      <c r="G867" s="7"/>
      <c r="H867" s="7"/>
      <c r="I867" s="7"/>
      <c r="J867" s="7"/>
      <c r="K867" s="7"/>
      <c r="L867" s="7"/>
      <c r="M867" s="7"/>
      <c r="N867" s="7"/>
    </row>
    <row r="868" spans="1:14" s="272" customFormat="1">
      <c r="A868" s="296"/>
      <c r="B868" s="262"/>
      <c r="C868" s="297"/>
      <c r="D868" s="297"/>
      <c r="E868" s="257"/>
      <c r="F868" s="430"/>
      <c r="G868" s="7"/>
      <c r="H868" s="7"/>
      <c r="I868" s="7"/>
      <c r="J868" s="7"/>
      <c r="K868" s="7"/>
      <c r="L868" s="7"/>
      <c r="M868" s="7"/>
      <c r="N868" s="7"/>
    </row>
    <row r="869" spans="1:14" s="272" customFormat="1">
      <c r="A869" s="296"/>
      <c r="B869" s="262"/>
      <c r="C869" s="297"/>
      <c r="D869" s="297"/>
      <c r="E869" s="257"/>
      <c r="F869" s="430"/>
      <c r="G869" s="7"/>
      <c r="H869" s="7"/>
      <c r="I869" s="7"/>
      <c r="J869" s="7"/>
      <c r="K869" s="7"/>
      <c r="L869" s="7"/>
      <c r="M869" s="7"/>
      <c r="N869" s="7"/>
    </row>
    <row r="870" spans="1:14" s="272" customFormat="1">
      <c r="A870" s="296"/>
      <c r="B870" s="262"/>
      <c r="C870" s="297"/>
      <c r="D870" s="297"/>
      <c r="E870" s="257"/>
      <c r="F870" s="430"/>
      <c r="G870" s="7"/>
      <c r="H870" s="7"/>
      <c r="I870" s="7"/>
      <c r="J870" s="7"/>
      <c r="K870" s="7"/>
      <c r="L870" s="7"/>
      <c r="M870" s="7"/>
      <c r="N870" s="7"/>
    </row>
    <row r="871" spans="1:14" s="272" customFormat="1">
      <c r="A871" s="296"/>
      <c r="B871" s="262"/>
      <c r="C871" s="297"/>
      <c r="D871" s="297"/>
      <c r="E871" s="257"/>
      <c r="F871" s="430"/>
      <c r="G871" s="7"/>
      <c r="H871" s="7"/>
      <c r="I871" s="7"/>
      <c r="J871" s="7"/>
      <c r="K871" s="7"/>
      <c r="L871" s="7"/>
      <c r="M871" s="7"/>
      <c r="N871" s="7"/>
    </row>
    <row r="872" spans="1:14" s="272" customFormat="1">
      <c r="A872" s="296"/>
      <c r="B872" s="262"/>
      <c r="C872" s="297"/>
      <c r="D872" s="297"/>
      <c r="E872" s="257"/>
      <c r="F872" s="430"/>
      <c r="G872" s="7"/>
      <c r="H872" s="7"/>
      <c r="I872" s="7"/>
      <c r="J872" s="7"/>
      <c r="K872" s="7"/>
      <c r="L872" s="7"/>
      <c r="M872" s="7"/>
      <c r="N872" s="7"/>
    </row>
    <row r="873" spans="1:14" s="272" customFormat="1">
      <c r="A873" s="296"/>
      <c r="B873" s="262"/>
      <c r="C873" s="297"/>
      <c r="D873" s="297"/>
      <c r="E873" s="257"/>
      <c r="F873" s="430"/>
      <c r="G873" s="7"/>
      <c r="H873" s="7"/>
      <c r="I873" s="7"/>
      <c r="J873" s="7"/>
      <c r="K873" s="7"/>
      <c r="L873" s="7"/>
      <c r="M873" s="7"/>
      <c r="N873" s="7"/>
    </row>
    <row r="874" spans="1:14" s="272" customFormat="1">
      <c r="A874" s="296"/>
      <c r="B874" s="262"/>
      <c r="C874" s="297"/>
      <c r="D874" s="297"/>
      <c r="E874" s="257"/>
      <c r="F874" s="430"/>
      <c r="G874" s="7"/>
      <c r="H874" s="7"/>
      <c r="I874" s="7"/>
      <c r="J874" s="7"/>
      <c r="K874" s="7"/>
      <c r="L874" s="7"/>
      <c r="M874" s="7"/>
      <c r="N874" s="7"/>
    </row>
    <row r="875" spans="1:14" s="272" customFormat="1">
      <c r="A875" s="296"/>
      <c r="B875" s="262"/>
      <c r="C875" s="297"/>
      <c r="D875" s="297"/>
      <c r="E875" s="257"/>
      <c r="F875" s="430"/>
      <c r="G875" s="7"/>
      <c r="H875" s="7"/>
      <c r="I875" s="7"/>
      <c r="J875" s="7"/>
      <c r="K875" s="7"/>
      <c r="L875" s="7"/>
      <c r="M875" s="7"/>
      <c r="N875" s="7"/>
    </row>
    <row r="876" spans="1:14" s="272" customFormat="1">
      <c r="A876" s="296"/>
      <c r="B876" s="262"/>
      <c r="C876" s="297"/>
      <c r="D876" s="297"/>
      <c r="E876" s="257"/>
      <c r="F876" s="430"/>
      <c r="G876" s="7"/>
      <c r="H876" s="7"/>
      <c r="I876" s="7"/>
      <c r="J876" s="7"/>
      <c r="K876" s="7"/>
      <c r="L876" s="7"/>
      <c r="M876" s="7"/>
      <c r="N876" s="7"/>
    </row>
    <row r="877" spans="1:14" s="272" customFormat="1">
      <c r="A877" s="296"/>
      <c r="B877" s="262"/>
      <c r="C877" s="297"/>
      <c r="D877" s="297"/>
      <c r="E877" s="257"/>
      <c r="F877" s="430"/>
      <c r="G877" s="7"/>
      <c r="H877" s="7"/>
      <c r="I877" s="7"/>
      <c r="J877" s="7"/>
      <c r="K877" s="7"/>
      <c r="L877" s="7"/>
      <c r="M877" s="7"/>
      <c r="N877" s="7"/>
    </row>
    <row r="878" spans="1:14" s="272" customFormat="1">
      <c r="A878" s="296"/>
      <c r="B878" s="262"/>
      <c r="C878" s="297"/>
      <c r="D878" s="297"/>
      <c r="E878" s="257"/>
      <c r="F878" s="430"/>
      <c r="G878" s="7"/>
      <c r="H878" s="7"/>
      <c r="I878" s="7"/>
      <c r="J878" s="7"/>
      <c r="K878" s="7"/>
      <c r="L878" s="7"/>
      <c r="M878" s="7"/>
      <c r="N878" s="7"/>
    </row>
    <row r="879" spans="1:14" s="272" customFormat="1">
      <c r="A879" s="296"/>
      <c r="B879" s="262"/>
      <c r="C879" s="297"/>
      <c r="D879" s="297"/>
      <c r="E879" s="257"/>
      <c r="F879" s="430"/>
      <c r="G879" s="7"/>
      <c r="H879" s="7"/>
      <c r="I879" s="7"/>
      <c r="J879" s="7"/>
      <c r="K879" s="7"/>
      <c r="L879" s="7"/>
      <c r="M879" s="7"/>
      <c r="N879" s="7"/>
    </row>
    <row r="880" spans="1:14" s="272" customFormat="1">
      <c r="A880" s="296"/>
      <c r="B880" s="262"/>
      <c r="C880" s="297"/>
      <c r="D880" s="297"/>
      <c r="E880" s="257"/>
      <c r="F880" s="430"/>
      <c r="G880" s="7"/>
      <c r="H880" s="7"/>
      <c r="I880" s="7"/>
      <c r="J880" s="7"/>
      <c r="K880" s="7"/>
      <c r="L880" s="7"/>
      <c r="M880" s="7"/>
      <c r="N880" s="7"/>
    </row>
    <row r="881" spans="1:14" s="272" customFormat="1">
      <c r="A881" s="296"/>
      <c r="B881" s="262"/>
      <c r="C881" s="297"/>
      <c r="D881" s="297"/>
      <c r="E881" s="257"/>
      <c r="F881" s="430"/>
      <c r="G881" s="7"/>
      <c r="H881" s="7"/>
      <c r="I881" s="7"/>
      <c r="J881" s="7"/>
      <c r="K881" s="7"/>
      <c r="L881" s="7"/>
      <c r="M881" s="7"/>
      <c r="N881" s="7"/>
    </row>
    <row r="882" spans="1:14" s="272" customFormat="1">
      <c r="A882" s="296"/>
      <c r="B882" s="262"/>
      <c r="C882" s="297"/>
      <c r="D882" s="297"/>
      <c r="E882" s="257"/>
      <c r="F882" s="430"/>
      <c r="G882" s="7"/>
      <c r="H882" s="7"/>
      <c r="I882" s="7"/>
      <c r="J882" s="7"/>
      <c r="K882" s="7"/>
      <c r="L882" s="7"/>
      <c r="M882" s="7"/>
      <c r="N882" s="7"/>
    </row>
    <row r="883" spans="1:14" s="272" customFormat="1">
      <c r="A883" s="296"/>
      <c r="B883" s="262"/>
      <c r="C883" s="297"/>
      <c r="D883" s="297"/>
      <c r="E883" s="257"/>
      <c r="F883" s="430"/>
      <c r="G883" s="7"/>
      <c r="H883" s="7"/>
      <c r="I883" s="7"/>
      <c r="J883" s="7"/>
      <c r="K883" s="7"/>
      <c r="L883" s="7"/>
      <c r="M883" s="7"/>
      <c r="N883" s="7"/>
    </row>
    <row r="884" spans="1:14" s="272" customFormat="1">
      <c r="A884" s="296"/>
      <c r="B884" s="262"/>
      <c r="C884" s="297"/>
      <c r="D884" s="297"/>
      <c r="E884" s="257"/>
      <c r="F884" s="430"/>
      <c r="G884" s="7"/>
      <c r="H884" s="7"/>
      <c r="I884" s="7"/>
      <c r="J884" s="7"/>
      <c r="K884" s="7"/>
      <c r="L884" s="7"/>
      <c r="M884" s="7"/>
      <c r="N884" s="7"/>
    </row>
    <row r="885" spans="1:14" s="272" customFormat="1">
      <c r="A885" s="296"/>
      <c r="B885" s="262"/>
      <c r="C885" s="297"/>
      <c r="D885" s="297"/>
      <c r="E885" s="257"/>
      <c r="F885" s="430"/>
      <c r="G885" s="7"/>
      <c r="H885" s="7"/>
      <c r="I885" s="7"/>
      <c r="J885" s="7"/>
      <c r="K885" s="7"/>
      <c r="L885" s="7"/>
      <c r="M885" s="7"/>
      <c r="N885" s="7"/>
    </row>
    <row r="886" spans="1:14" s="272" customFormat="1">
      <c r="A886" s="296"/>
      <c r="B886" s="262"/>
      <c r="C886" s="297"/>
      <c r="D886" s="297"/>
      <c r="E886" s="257"/>
      <c r="F886" s="430"/>
      <c r="G886" s="7"/>
      <c r="H886" s="7"/>
      <c r="I886" s="7"/>
      <c r="J886" s="7"/>
      <c r="K886" s="7"/>
      <c r="L886" s="7"/>
      <c r="M886" s="7"/>
      <c r="N886" s="7"/>
    </row>
    <row r="887" spans="1:14" s="272" customFormat="1">
      <c r="A887" s="296"/>
      <c r="B887" s="262"/>
      <c r="C887" s="297"/>
      <c r="D887" s="297"/>
      <c r="E887" s="257"/>
      <c r="F887" s="430"/>
      <c r="G887" s="7"/>
      <c r="H887" s="7"/>
      <c r="I887" s="7"/>
      <c r="J887" s="7"/>
      <c r="K887" s="7"/>
      <c r="L887" s="7"/>
      <c r="M887" s="7"/>
      <c r="N887" s="7"/>
    </row>
    <row r="888" spans="1:14" s="272" customFormat="1">
      <c r="A888" s="296"/>
      <c r="B888" s="262"/>
      <c r="C888" s="297"/>
      <c r="D888" s="297"/>
      <c r="E888" s="257"/>
      <c r="F888" s="430"/>
      <c r="G888" s="7"/>
      <c r="H888" s="7"/>
      <c r="I888" s="7"/>
      <c r="J888" s="7"/>
      <c r="K888" s="7"/>
      <c r="L888" s="7"/>
      <c r="M888" s="7"/>
      <c r="N888" s="7"/>
    </row>
    <row r="889" spans="1:14" s="272" customFormat="1">
      <c r="A889" s="296"/>
      <c r="B889" s="262"/>
      <c r="C889" s="297"/>
      <c r="D889" s="297"/>
      <c r="E889" s="257"/>
      <c r="F889" s="430"/>
      <c r="G889" s="7"/>
      <c r="H889" s="7"/>
      <c r="I889" s="7"/>
      <c r="J889" s="7"/>
      <c r="K889" s="7"/>
      <c r="L889" s="7"/>
      <c r="M889" s="7"/>
      <c r="N889" s="7"/>
    </row>
    <row r="890" spans="1:14" s="272" customFormat="1">
      <c r="A890" s="296"/>
      <c r="B890" s="262"/>
      <c r="C890" s="297"/>
      <c r="D890" s="297"/>
      <c r="E890" s="257"/>
      <c r="F890" s="430"/>
      <c r="G890" s="7"/>
      <c r="H890" s="7"/>
      <c r="I890" s="7"/>
      <c r="J890" s="7"/>
      <c r="K890" s="7"/>
      <c r="L890" s="7"/>
      <c r="M890" s="7"/>
      <c r="N890" s="7"/>
    </row>
    <row r="891" spans="1:14" s="272" customFormat="1">
      <c r="A891" s="296"/>
      <c r="B891" s="262"/>
      <c r="C891" s="297"/>
      <c r="D891" s="297"/>
      <c r="E891" s="257"/>
      <c r="F891" s="430"/>
      <c r="G891" s="7"/>
      <c r="H891" s="7"/>
      <c r="I891" s="7"/>
      <c r="J891" s="7"/>
      <c r="K891" s="7"/>
      <c r="L891" s="7"/>
      <c r="M891" s="7"/>
      <c r="N891" s="7"/>
    </row>
    <row r="892" spans="1:14" s="272" customFormat="1">
      <c r="A892" s="296"/>
      <c r="B892" s="262"/>
      <c r="C892" s="297"/>
      <c r="D892" s="297"/>
      <c r="E892" s="257"/>
      <c r="F892" s="430"/>
      <c r="G892" s="7"/>
      <c r="H892" s="7"/>
      <c r="I892" s="7"/>
      <c r="J892" s="7"/>
      <c r="K892" s="7"/>
      <c r="L892" s="7"/>
      <c r="M892" s="7"/>
      <c r="N892" s="7"/>
    </row>
    <row r="893" spans="1:14" s="272" customFormat="1">
      <c r="A893" s="296"/>
      <c r="B893" s="262"/>
      <c r="C893" s="297"/>
      <c r="D893" s="297"/>
      <c r="E893" s="257"/>
      <c r="F893" s="430"/>
      <c r="G893" s="7"/>
      <c r="H893" s="7"/>
      <c r="I893" s="7"/>
      <c r="J893" s="7"/>
      <c r="K893" s="7"/>
      <c r="L893" s="7"/>
      <c r="M893" s="7"/>
      <c r="N893" s="7"/>
    </row>
    <row r="894" spans="1:14" s="272" customFormat="1">
      <c r="A894" s="296"/>
      <c r="B894" s="262"/>
      <c r="C894" s="297"/>
      <c r="D894" s="297"/>
      <c r="E894" s="257"/>
      <c r="F894" s="430"/>
      <c r="G894" s="7"/>
      <c r="H894" s="7"/>
      <c r="I894" s="7"/>
      <c r="J894" s="7"/>
      <c r="K894" s="7"/>
      <c r="L894" s="7"/>
      <c r="M894" s="7"/>
      <c r="N894" s="7"/>
    </row>
    <row r="895" spans="1:14" s="272" customFormat="1">
      <c r="A895" s="296"/>
      <c r="B895" s="262"/>
      <c r="C895" s="297"/>
      <c r="D895" s="297"/>
      <c r="E895" s="257"/>
      <c r="F895" s="430"/>
      <c r="G895" s="7"/>
      <c r="H895" s="7"/>
      <c r="I895" s="7"/>
      <c r="J895" s="7"/>
      <c r="K895" s="7"/>
      <c r="L895" s="7"/>
      <c r="M895" s="7"/>
      <c r="N895" s="7"/>
    </row>
    <row r="896" spans="1:14" s="272" customFormat="1">
      <c r="A896" s="296"/>
      <c r="B896" s="262"/>
      <c r="C896" s="297"/>
      <c r="D896" s="297"/>
      <c r="E896" s="257"/>
      <c r="F896" s="430"/>
      <c r="G896" s="7"/>
      <c r="H896" s="7"/>
      <c r="I896" s="7"/>
      <c r="J896" s="7"/>
      <c r="K896" s="7"/>
      <c r="L896" s="7"/>
      <c r="M896" s="7"/>
      <c r="N896" s="7"/>
    </row>
    <row r="897" spans="1:14" s="272" customFormat="1">
      <c r="A897" s="296"/>
      <c r="B897" s="262"/>
      <c r="C897" s="297"/>
      <c r="D897" s="297"/>
      <c r="E897" s="257"/>
      <c r="F897" s="430"/>
      <c r="G897" s="7"/>
      <c r="H897" s="7"/>
      <c r="I897" s="7"/>
      <c r="J897" s="7"/>
      <c r="K897" s="7"/>
      <c r="L897" s="7"/>
      <c r="M897" s="7"/>
      <c r="N897" s="7"/>
    </row>
    <row r="898" spans="1:14" s="272" customFormat="1">
      <c r="A898" s="296"/>
      <c r="B898" s="262"/>
      <c r="C898" s="297"/>
      <c r="D898" s="297"/>
      <c r="E898" s="257"/>
      <c r="F898" s="430"/>
      <c r="G898" s="7"/>
      <c r="H898" s="7"/>
      <c r="I898" s="7"/>
      <c r="J898" s="7"/>
      <c r="K898" s="7"/>
      <c r="L898" s="7"/>
      <c r="M898" s="7"/>
      <c r="N898" s="7"/>
    </row>
    <row r="899" spans="1:14" s="272" customFormat="1">
      <c r="A899" s="296"/>
      <c r="B899" s="262"/>
      <c r="C899" s="297"/>
      <c r="D899" s="297"/>
      <c r="E899" s="257"/>
      <c r="F899" s="430"/>
      <c r="G899" s="7"/>
      <c r="H899" s="7"/>
      <c r="I899" s="7"/>
      <c r="J899" s="7"/>
      <c r="K899" s="7"/>
      <c r="L899" s="7"/>
      <c r="M899" s="7"/>
      <c r="N899" s="7"/>
    </row>
    <row r="900" spans="1:14" s="272" customFormat="1">
      <c r="A900" s="296"/>
      <c r="B900" s="262"/>
      <c r="C900" s="297"/>
      <c r="D900" s="297"/>
      <c r="E900" s="257"/>
      <c r="F900" s="430"/>
      <c r="G900" s="7"/>
      <c r="H900" s="7"/>
      <c r="I900" s="7"/>
      <c r="J900" s="7"/>
      <c r="K900" s="7"/>
      <c r="L900" s="7"/>
      <c r="M900" s="7"/>
      <c r="N900" s="7"/>
    </row>
    <row r="901" spans="1:14" s="272" customFormat="1">
      <c r="A901" s="296"/>
      <c r="B901" s="262"/>
      <c r="C901" s="297"/>
      <c r="D901" s="297"/>
      <c r="E901" s="257"/>
      <c r="F901" s="430"/>
      <c r="G901" s="7"/>
      <c r="H901" s="7"/>
      <c r="I901" s="7"/>
      <c r="J901" s="7"/>
      <c r="K901" s="7"/>
      <c r="L901" s="7"/>
      <c r="M901" s="7"/>
      <c r="N901" s="7"/>
    </row>
    <row r="902" spans="1:14" s="272" customFormat="1">
      <c r="A902" s="296"/>
      <c r="B902" s="262"/>
      <c r="C902" s="297"/>
      <c r="D902" s="297"/>
      <c r="E902" s="257"/>
      <c r="F902" s="430"/>
      <c r="G902" s="7"/>
      <c r="H902" s="7"/>
      <c r="I902" s="7"/>
      <c r="J902" s="7"/>
      <c r="K902" s="7"/>
      <c r="L902" s="7"/>
      <c r="M902" s="7"/>
      <c r="N902" s="7"/>
    </row>
    <row r="903" spans="1:14" s="272" customFormat="1">
      <c r="A903" s="296"/>
      <c r="B903" s="262"/>
      <c r="C903" s="297"/>
      <c r="D903" s="297"/>
      <c r="E903" s="257"/>
      <c r="F903" s="430"/>
      <c r="G903" s="7"/>
      <c r="H903" s="7"/>
      <c r="I903" s="7"/>
      <c r="J903" s="7"/>
      <c r="K903" s="7"/>
      <c r="L903" s="7"/>
      <c r="M903" s="7"/>
      <c r="N903" s="7"/>
    </row>
    <row r="904" spans="1:14" s="272" customFormat="1">
      <c r="A904" s="296"/>
      <c r="B904" s="262"/>
      <c r="C904" s="297"/>
      <c r="D904" s="297"/>
      <c r="E904" s="257"/>
      <c r="F904" s="430"/>
      <c r="G904" s="7"/>
      <c r="H904" s="7"/>
      <c r="I904" s="7"/>
      <c r="J904" s="7"/>
      <c r="K904" s="7"/>
      <c r="L904" s="7"/>
      <c r="M904" s="7"/>
      <c r="N904" s="7"/>
    </row>
    <row r="905" spans="1:14" s="272" customFormat="1">
      <c r="A905" s="296"/>
      <c r="B905" s="262"/>
      <c r="C905" s="297"/>
      <c r="D905" s="297"/>
      <c r="E905" s="257"/>
      <c r="F905" s="430"/>
      <c r="G905" s="7"/>
      <c r="H905" s="7"/>
      <c r="I905" s="7"/>
      <c r="J905" s="7"/>
      <c r="K905" s="7"/>
      <c r="L905" s="7"/>
      <c r="M905" s="7"/>
      <c r="N905" s="7"/>
    </row>
    <row r="906" spans="1:14" s="272" customFormat="1">
      <c r="A906" s="296"/>
      <c r="B906" s="262"/>
      <c r="C906" s="297"/>
      <c r="D906" s="297"/>
      <c r="E906" s="257"/>
      <c r="F906" s="430"/>
      <c r="G906" s="7"/>
      <c r="H906" s="7"/>
      <c r="I906" s="7"/>
      <c r="J906" s="7"/>
      <c r="K906" s="7"/>
      <c r="L906" s="7"/>
      <c r="M906" s="7"/>
      <c r="N906" s="7"/>
    </row>
    <row r="907" spans="1:14" s="272" customFormat="1">
      <c r="A907" s="296"/>
      <c r="B907" s="262"/>
      <c r="C907" s="297"/>
      <c r="D907" s="297"/>
      <c r="E907" s="257"/>
      <c r="F907" s="430"/>
      <c r="G907" s="7"/>
      <c r="H907" s="7"/>
      <c r="I907" s="7"/>
      <c r="J907" s="7"/>
      <c r="K907" s="7"/>
      <c r="L907" s="7"/>
      <c r="M907" s="7"/>
      <c r="N907" s="7"/>
    </row>
    <row r="908" spans="1:14" s="272" customFormat="1">
      <c r="A908" s="296"/>
      <c r="B908" s="262"/>
      <c r="C908" s="297"/>
      <c r="D908" s="297"/>
      <c r="E908" s="257"/>
      <c r="F908" s="430"/>
      <c r="G908" s="7"/>
      <c r="H908" s="7"/>
      <c r="I908" s="7"/>
      <c r="J908" s="7"/>
      <c r="K908" s="7"/>
      <c r="L908" s="7"/>
      <c r="M908" s="7"/>
      <c r="N908" s="7"/>
    </row>
    <row r="909" spans="1:14" s="272" customFormat="1">
      <c r="A909" s="296"/>
      <c r="B909" s="262"/>
      <c r="C909" s="297"/>
      <c r="D909" s="297"/>
      <c r="E909" s="257"/>
      <c r="F909" s="430"/>
      <c r="G909" s="7"/>
      <c r="H909" s="7"/>
      <c r="I909" s="7"/>
      <c r="J909" s="7"/>
      <c r="K909" s="7"/>
      <c r="L909" s="7"/>
      <c r="M909" s="7"/>
      <c r="N909" s="7"/>
    </row>
    <row r="910" spans="1:14" s="272" customFormat="1">
      <c r="A910" s="296"/>
      <c r="B910" s="262"/>
      <c r="C910" s="297"/>
      <c r="D910" s="297"/>
      <c r="E910" s="257"/>
      <c r="F910" s="430"/>
      <c r="G910" s="7"/>
      <c r="H910" s="7"/>
      <c r="I910" s="7"/>
      <c r="J910" s="7"/>
      <c r="K910" s="7"/>
      <c r="L910" s="7"/>
      <c r="M910" s="7"/>
      <c r="N910" s="7"/>
    </row>
    <row r="911" spans="1:14" s="272" customFormat="1">
      <c r="A911" s="296"/>
      <c r="B911" s="262"/>
      <c r="C911" s="297"/>
      <c r="D911" s="297"/>
      <c r="E911" s="257"/>
      <c r="F911" s="430"/>
      <c r="G911" s="7"/>
      <c r="H911" s="7"/>
      <c r="I911" s="7"/>
      <c r="J911" s="7"/>
      <c r="K911" s="7"/>
      <c r="L911" s="7"/>
      <c r="M911" s="7"/>
      <c r="N911" s="7"/>
    </row>
    <row r="912" spans="1:14" s="272" customFormat="1">
      <c r="A912" s="296"/>
      <c r="B912" s="262"/>
      <c r="C912" s="297"/>
      <c r="D912" s="297"/>
      <c r="E912" s="257"/>
      <c r="F912" s="430"/>
      <c r="G912" s="7"/>
      <c r="H912" s="7"/>
      <c r="I912" s="7"/>
      <c r="J912" s="7"/>
      <c r="K912" s="7"/>
      <c r="L912" s="7"/>
      <c r="M912" s="7"/>
      <c r="N912" s="7"/>
    </row>
    <row r="913" spans="1:14" s="272" customFormat="1">
      <c r="A913" s="296"/>
      <c r="B913" s="262"/>
      <c r="C913" s="297"/>
      <c r="D913" s="297"/>
      <c r="E913" s="257"/>
      <c r="F913" s="430"/>
      <c r="G913" s="7"/>
      <c r="H913" s="7"/>
      <c r="I913" s="7"/>
      <c r="J913" s="7"/>
      <c r="K913" s="7"/>
      <c r="L913" s="7"/>
      <c r="M913" s="7"/>
      <c r="N913" s="7"/>
    </row>
    <row r="914" spans="1:14" s="272" customFormat="1">
      <c r="A914" s="296"/>
      <c r="B914" s="262"/>
      <c r="C914" s="297"/>
      <c r="D914" s="297"/>
      <c r="E914" s="257"/>
      <c r="F914" s="430"/>
      <c r="G914" s="7"/>
      <c r="H914" s="7"/>
      <c r="I914" s="7"/>
      <c r="J914" s="7"/>
      <c r="K914" s="7"/>
      <c r="L914" s="7"/>
      <c r="M914" s="7"/>
      <c r="N914" s="7"/>
    </row>
    <row r="915" spans="1:14" s="272" customFormat="1">
      <c r="A915" s="296"/>
      <c r="B915" s="262"/>
      <c r="C915" s="297"/>
      <c r="D915" s="297"/>
      <c r="E915" s="257"/>
      <c r="F915" s="430"/>
      <c r="G915" s="7"/>
      <c r="H915" s="7"/>
      <c r="I915" s="7"/>
      <c r="J915" s="7"/>
      <c r="K915" s="7"/>
      <c r="L915" s="7"/>
      <c r="M915" s="7"/>
      <c r="N915" s="7"/>
    </row>
    <row r="916" spans="1:14" s="272" customFormat="1">
      <c r="A916" s="296"/>
      <c r="B916" s="262"/>
      <c r="C916" s="297"/>
      <c r="D916" s="297"/>
      <c r="E916" s="257"/>
      <c r="F916" s="430"/>
      <c r="G916" s="7"/>
      <c r="H916" s="7"/>
      <c r="I916" s="7"/>
      <c r="J916" s="7"/>
      <c r="K916" s="7"/>
      <c r="L916" s="7"/>
      <c r="M916" s="7"/>
      <c r="N916" s="7"/>
    </row>
    <row r="917" spans="1:14" s="272" customFormat="1">
      <c r="A917" s="296"/>
      <c r="B917" s="262"/>
      <c r="C917" s="297"/>
      <c r="D917" s="297"/>
      <c r="E917" s="257"/>
      <c r="F917" s="430"/>
      <c r="G917" s="7"/>
      <c r="H917" s="7"/>
      <c r="I917" s="7"/>
      <c r="J917" s="7"/>
      <c r="K917" s="7"/>
      <c r="L917" s="7"/>
      <c r="M917" s="7"/>
      <c r="N917" s="7"/>
    </row>
    <row r="918" spans="1:14" s="272" customFormat="1">
      <c r="A918" s="296"/>
      <c r="B918" s="262"/>
      <c r="C918" s="297"/>
      <c r="D918" s="297"/>
      <c r="E918" s="257"/>
      <c r="F918" s="430"/>
      <c r="G918" s="7"/>
      <c r="H918" s="7"/>
      <c r="I918" s="7"/>
      <c r="J918" s="7"/>
      <c r="K918" s="7"/>
      <c r="L918" s="7"/>
      <c r="M918" s="7"/>
      <c r="N918" s="7"/>
    </row>
    <row r="919" spans="1:14" s="272" customFormat="1">
      <c r="A919" s="296"/>
      <c r="B919" s="262"/>
      <c r="C919" s="297"/>
      <c r="D919" s="297"/>
      <c r="E919" s="257"/>
      <c r="F919" s="430"/>
      <c r="G919" s="7"/>
      <c r="H919" s="7"/>
      <c r="I919" s="7"/>
      <c r="J919" s="7"/>
      <c r="K919" s="7"/>
      <c r="L919" s="7"/>
      <c r="M919" s="7"/>
      <c r="N919" s="7"/>
    </row>
    <row r="920" spans="1:14" s="272" customFormat="1">
      <c r="A920" s="296"/>
      <c r="B920" s="262"/>
      <c r="C920" s="297"/>
      <c r="D920" s="297"/>
      <c r="E920" s="257"/>
      <c r="F920" s="430"/>
      <c r="G920" s="7"/>
      <c r="H920" s="7"/>
      <c r="I920" s="7"/>
      <c r="J920" s="7"/>
      <c r="K920" s="7"/>
      <c r="L920" s="7"/>
      <c r="M920" s="7"/>
      <c r="N920" s="7"/>
    </row>
    <row r="921" spans="1:14" s="272" customFormat="1">
      <c r="A921" s="296"/>
      <c r="B921" s="262"/>
      <c r="C921" s="297"/>
      <c r="D921" s="297"/>
      <c r="E921" s="257"/>
      <c r="F921" s="430"/>
      <c r="G921" s="7"/>
      <c r="H921" s="7"/>
      <c r="I921" s="7"/>
      <c r="J921" s="7"/>
      <c r="K921" s="7"/>
      <c r="L921" s="7"/>
      <c r="M921" s="7"/>
      <c r="N921" s="7"/>
    </row>
    <row r="922" spans="1:14" s="272" customFormat="1">
      <c r="A922" s="296"/>
      <c r="B922" s="262"/>
      <c r="C922" s="297"/>
      <c r="D922" s="297"/>
      <c r="E922" s="257"/>
      <c r="F922" s="430"/>
      <c r="G922" s="7"/>
      <c r="H922" s="7"/>
      <c r="I922" s="7"/>
      <c r="J922" s="7"/>
      <c r="K922" s="7"/>
      <c r="L922" s="7"/>
      <c r="M922" s="7"/>
      <c r="N922" s="7"/>
    </row>
    <row r="923" spans="1:14" s="272" customFormat="1">
      <c r="A923" s="296"/>
      <c r="B923" s="262"/>
      <c r="C923" s="297"/>
      <c r="D923" s="297"/>
      <c r="E923" s="257"/>
      <c r="F923" s="430"/>
      <c r="G923" s="7"/>
      <c r="H923" s="7"/>
      <c r="I923" s="7"/>
      <c r="J923" s="7"/>
      <c r="K923" s="7"/>
      <c r="L923" s="7"/>
      <c r="M923" s="7"/>
      <c r="N923" s="7"/>
    </row>
    <row r="924" spans="1:14" s="272" customFormat="1">
      <c r="A924" s="296"/>
      <c r="B924" s="262"/>
      <c r="C924" s="297"/>
      <c r="D924" s="297"/>
      <c r="E924" s="257"/>
      <c r="F924" s="430"/>
      <c r="G924" s="7"/>
      <c r="H924" s="7"/>
      <c r="I924" s="7"/>
      <c r="J924" s="7"/>
      <c r="K924" s="7"/>
      <c r="L924" s="7"/>
      <c r="M924" s="7"/>
      <c r="N924" s="7"/>
    </row>
    <row r="925" spans="1:14" s="272" customFormat="1">
      <c r="A925" s="296"/>
      <c r="B925" s="262"/>
      <c r="C925" s="297"/>
      <c r="D925" s="297"/>
      <c r="E925" s="257"/>
      <c r="F925" s="430"/>
      <c r="G925" s="7"/>
      <c r="H925" s="7"/>
      <c r="I925" s="7"/>
      <c r="J925" s="7"/>
      <c r="K925" s="7"/>
      <c r="L925" s="7"/>
      <c r="M925" s="7"/>
      <c r="N925" s="7"/>
    </row>
    <row r="926" spans="1:14" s="272" customFormat="1">
      <c r="A926" s="296"/>
      <c r="B926" s="262"/>
      <c r="C926" s="297"/>
      <c r="D926" s="297"/>
      <c r="E926" s="257"/>
      <c r="F926" s="430"/>
      <c r="G926" s="7"/>
      <c r="H926" s="7"/>
      <c r="I926" s="7"/>
      <c r="J926" s="7"/>
      <c r="K926" s="7"/>
      <c r="L926" s="7"/>
      <c r="M926" s="7"/>
      <c r="N926" s="7"/>
    </row>
    <row r="927" spans="1:14" s="272" customFormat="1">
      <c r="A927" s="296"/>
      <c r="B927" s="262"/>
      <c r="C927" s="297"/>
      <c r="D927" s="297"/>
      <c r="E927" s="257"/>
      <c r="F927" s="430"/>
      <c r="G927" s="7"/>
      <c r="H927" s="7"/>
      <c r="I927" s="7"/>
      <c r="J927" s="7"/>
      <c r="K927" s="7"/>
      <c r="L927" s="7"/>
      <c r="M927" s="7"/>
      <c r="N927" s="7"/>
    </row>
    <row r="928" spans="1:14" s="272" customFormat="1">
      <c r="A928" s="296"/>
      <c r="B928" s="262"/>
      <c r="C928" s="297"/>
      <c r="D928" s="297"/>
      <c r="E928" s="257"/>
      <c r="F928" s="430"/>
      <c r="G928" s="7"/>
      <c r="H928" s="7"/>
      <c r="I928" s="7"/>
      <c r="J928" s="7"/>
      <c r="K928" s="7"/>
      <c r="L928" s="7"/>
      <c r="M928" s="7"/>
      <c r="N928" s="7"/>
    </row>
    <row r="929" spans="1:14" s="272" customFormat="1">
      <c r="A929" s="296"/>
      <c r="B929" s="262"/>
      <c r="C929" s="297"/>
      <c r="D929" s="297"/>
      <c r="E929" s="257"/>
      <c r="F929" s="430"/>
      <c r="G929" s="7"/>
      <c r="H929" s="7"/>
      <c r="I929" s="7"/>
      <c r="J929" s="7"/>
      <c r="K929" s="7"/>
      <c r="L929" s="7"/>
      <c r="M929" s="7"/>
      <c r="N929" s="7"/>
    </row>
    <row r="930" spans="1:14" s="272" customFormat="1">
      <c r="A930" s="296"/>
      <c r="B930" s="262"/>
      <c r="C930" s="297"/>
      <c r="D930" s="297"/>
      <c r="E930" s="257"/>
      <c r="F930" s="430"/>
      <c r="G930" s="7"/>
      <c r="H930" s="7"/>
      <c r="I930" s="7"/>
      <c r="J930" s="7"/>
      <c r="K930" s="7"/>
      <c r="L930" s="7"/>
      <c r="M930" s="7"/>
      <c r="N930" s="7"/>
    </row>
    <row r="931" spans="1:14" s="272" customFormat="1">
      <c r="A931" s="296"/>
      <c r="B931" s="262"/>
      <c r="C931" s="297"/>
      <c r="D931" s="297"/>
      <c r="E931" s="257"/>
      <c r="F931" s="430"/>
      <c r="G931" s="7"/>
      <c r="H931" s="7"/>
      <c r="I931" s="7"/>
      <c r="J931" s="7"/>
      <c r="K931" s="7"/>
      <c r="L931" s="7"/>
      <c r="M931" s="7"/>
      <c r="N931" s="7"/>
    </row>
    <row r="932" spans="1:14" s="272" customFormat="1">
      <c r="A932" s="296"/>
      <c r="B932" s="262"/>
      <c r="C932" s="297"/>
      <c r="D932" s="297"/>
      <c r="E932" s="257"/>
      <c r="F932" s="430"/>
      <c r="G932" s="7"/>
      <c r="H932" s="7"/>
      <c r="I932" s="7"/>
      <c r="J932" s="7"/>
      <c r="K932" s="7"/>
      <c r="L932" s="7"/>
      <c r="M932" s="7"/>
      <c r="N932" s="7"/>
    </row>
    <row r="933" spans="1:14" s="272" customFormat="1">
      <c r="A933" s="296"/>
      <c r="B933" s="262"/>
      <c r="C933" s="297"/>
      <c r="D933" s="297"/>
      <c r="E933" s="257"/>
      <c r="F933" s="430"/>
      <c r="G933" s="7"/>
      <c r="H933" s="7"/>
      <c r="I933" s="7"/>
      <c r="J933" s="7"/>
      <c r="K933" s="7"/>
      <c r="L933" s="7"/>
      <c r="M933" s="7"/>
      <c r="N933" s="7"/>
    </row>
    <row r="934" spans="1:14" s="272" customFormat="1">
      <c r="A934" s="296"/>
      <c r="B934" s="262"/>
      <c r="C934" s="297"/>
      <c r="D934" s="297"/>
      <c r="E934" s="257"/>
      <c r="F934" s="430"/>
      <c r="G934" s="7"/>
      <c r="H934" s="7"/>
      <c r="I934" s="7"/>
      <c r="J934" s="7"/>
      <c r="K934" s="7"/>
      <c r="L934" s="7"/>
      <c r="M934" s="7"/>
      <c r="N934" s="7"/>
    </row>
    <row r="935" spans="1:14" s="272" customFormat="1">
      <c r="A935" s="296"/>
      <c r="B935" s="262"/>
      <c r="C935" s="297"/>
      <c r="D935" s="297"/>
      <c r="E935" s="257"/>
      <c r="F935" s="430"/>
      <c r="G935" s="7"/>
      <c r="H935" s="7"/>
      <c r="I935" s="7"/>
      <c r="J935" s="7"/>
      <c r="K935" s="7"/>
      <c r="L935" s="7"/>
      <c r="M935" s="7"/>
      <c r="N935" s="7"/>
    </row>
    <row r="936" spans="1:14" s="272" customFormat="1">
      <c r="A936" s="296"/>
      <c r="B936" s="262"/>
      <c r="C936" s="297"/>
      <c r="D936" s="297"/>
      <c r="E936" s="257"/>
      <c r="F936" s="430"/>
      <c r="G936" s="7"/>
      <c r="H936" s="7"/>
      <c r="I936" s="7"/>
      <c r="J936" s="7"/>
      <c r="K936" s="7"/>
      <c r="L936" s="7"/>
      <c r="M936" s="7"/>
      <c r="N936" s="7"/>
    </row>
    <row r="937" spans="1:14" s="272" customFormat="1">
      <c r="A937" s="296"/>
      <c r="B937" s="262"/>
      <c r="C937" s="297"/>
      <c r="D937" s="297"/>
      <c r="E937" s="257"/>
      <c r="F937" s="430"/>
      <c r="G937" s="7"/>
      <c r="H937" s="7"/>
      <c r="I937" s="7"/>
      <c r="J937" s="7"/>
      <c r="K937" s="7"/>
      <c r="L937" s="7"/>
      <c r="M937" s="7"/>
      <c r="N937" s="7"/>
    </row>
    <row r="938" spans="1:14" s="272" customFormat="1">
      <c r="A938" s="296"/>
      <c r="B938" s="262"/>
      <c r="C938" s="297"/>
      <c r="D938" s="297"/>
      <c r="E938" s="257"/>
      <c r="F938" s="430"/>
      <c r="G938" s="7"/>
      <c r="H938" s="7"/>
      <c r="I938" s="7"/>
      <c r="J938" s="7"/>
      <c r="K938" s="7"/>
      <c r="L938" s="7"/>
      <c r="M938" s="7"/>
      <c r="N938" s="7"/>
    </row>
    <row r="939" spans="1:14" s="272" customFormat="1">
      <c r="A939" s="296"/>
      <c r="B939" s="262"/>
      <c r="C939" s="297"/>
      <c r="D939" s="297"/>
      <c r="E939" s="257"/>
      <c r="F939" s="430"/>
      <c r="G939" s="7"/>
      <c r="H939" s="7"/>
      <c r="I939" s="7"/>
      <c r="J939" s="7"/>
      <c r="K939" s="7"/>
      <c r="L939" s="7"/>
      <c r="M939" s="7"/>
      <c r="N939" s="7"/>
    </row>
    <row r="940" spans="1:14" s="272" customFormat="1">
      <c r="A940" s="296"/>
      <c r="B940" s="262"/>
      <c r="C940" s="297"/>
      <c r="D940" s="297"/>
      <c r="E940" s="257"/>
      <c r="F940" s="430"/>
      <c r="G940" s="7"/>
      <c r="H940" s="7"/>
      <c r="I940" s="7"/>
      <c r="J940" s="7"/>
      <c r="K940" s="7"/>
      <c r="L940" s="7"/>
      <c r="M940" s="7"/>
      <c r="N940" s="7"/>
    </row>
    <row r="941" spans="1:14" s="272" customFormat="1">
      <c r="A941" s="296"/>
      <c r="B941" s="262"/>
      <c r="C941" s="297"/>
      <c r="D941" s="297"/>
      <c r="E941" s="257"/>
      <c r="F941" s="430"/>
      <c r="G941" s="7"/>
      <c r="H941" s="7"/>
      <c r="I941" s="7"/>
      <c r="J941" s="7"/>
      <c r="K941" s="7"/>
      <c r="L941" s="7"/>
      <c r="M941" s="7"/>
      <c r="N941" s="7"/>
    </row>
    <row r="942" spans="1:14" s="272" customFormat="1">
      <c r="A942" s="296"/>
      <c r="B942" s="262"/>
      <c r="C942" s="297"/>
      <c r="D942" s="297"/>
      <c r="E942" s="257"/>
      <c r="F942" s="430"/>
      <c r="G942" s="7"/>
      <c r="H942" s="7"/>
      <c r="I942" s="7"/>
      <c r="J942" s="7"/>
      <c r="K942" s="7"/>
      <c r="L942" s="7"/>
      <c r="M942" s="7"/>
      <c r="N942" s="7"/>
    </row>
    <row r="943" spans="1:14" s="272" customFormat="1">
      <c r="A943" s="296"/>
      <c r="B943" s="262"/>
      <c r="C943" s="297"/>
      <c r="D943" s="297"/>
      <c r="E943" s="257"/>
      <c r="F943" s="430"/>
      <c r="G943" s="7"/>
      <c r="H943" s="7"/>
      <c r="I943" s="7"/>
      <c r="J943" s="7"/>
      <c r="K943" s="7"/>
      <c r="L943" s="7"/>
      <c r="M943" s="7"/>
      <c r="N943" s="7"/>
    </row>
    <row r="944" spans="1:14" s="272" customFormat="1">
      <c r="A944" s="296"/>
      <c r="B944" s="262"/>
      <c r="C944" s="297"/>
      <c r="D944" s="297"/>
      <c r="E944" s="257"/>
      <c r="F944" s="430"/>
      <c r="G944" s="7"/>
      <c r="H944" s="7"/>
      <c r="I944" s="7"/>
      <c r="J944" s="7"/>
      <c r="K944" s="7"/>
      <c r="L944" s="7"/>
      <c r="M944" s="7"/>
      <c r="N944" s="7"/>
    </row>
    <row r="945" spans="1:14" s="272" customFormat="1">
      <c r="A945" s="296"/>
      <c r="B945" s="262"/>
      <c r="C945" s="297"/>
      <c r="D945" s="297"/>
      <c r="E945" s="257"/>
      <c r="F945" s="430"/>
      <c r="G945" s="7"/>
      <c r="H945" s="7"/>
      <c r="I945" s="7"/>
      <c r="J945" s="7"/>
      <c r="K945" s="7"/>
      <c r="L945" s="7"/>
      <c r="M945" s="7"/>
      <c r="N945" s="7"/>
    </row>
    <row r="946" spans="1:14" s="272" customFormat="1">
      <c r="A946" s="296"/>
      <c r="B946" s="262"/>
      <c r="C946" s="297"/>
      <c r="D946" s="297"/>
      <c r="E946" s="257"/>
      <c r="F946" s="430"/>
      <c r="G946" s="7"/>
      <c r="H946" s="7"/>
      <c r="I946" s="7"/>
      <c r="J946" s="7"/>
      <c r="K946" s="7"/>
      <c r="L946" s="7"/>
      <c r="M946" s="7"/>
      <c r="N946" s="7"/>
    </row>
    <row r="947" spans="1:14" s="272" customFormat="1">
      <c r="A947" s="296"/>
      <c r="B947" s="262"/>
      <c r="C947" s="297"/>
      <c r="D947" s="297"/>
      <c r="E947" s="257"/>
      <c r="F947" s="430"/>
      <c r="G947" s="7"/>
      <c r="H947" s="7"/>
      <c r="I947" s="7"/>
      <c r="J947" s="7"/>
      <c r="K947" s="7"/>
      <c r="L947" s="7"/>
      <c r="M947" s="7"/>
      <c r="N947" s="7"/>
    </row>
    <row r="948" spans="1:14" s="272" customFormat="1">
      <c r="A948" s="296"/>
      <c r="B948" s="262"/>
      <c r="C948" s="297"/>
      <c r="D948" s="297"/>
      <c r="E948" s="257"/>
      <c r="F948" s="430"/>
      <c r="G948" s="7"/>
      <c r="H948" s="7"/>
      <c r="I948" s="7"/>
      <c r="J948" s="7"/>
      <c r="K948" s="7"/>
      <c r="L948" s="7"/>
      <c r="M948" s="7"/>
      <c r="N948" s="7"/>
    </row>
    <row r="949" spans="1:14" s="272" customFormat="1">
      <c r="A949" s="296"/>
      <c r="B949" s="262"/>
      <c r="C949" s="297"/>
      <c r="D949" s="297"/>
      <c r="E949" s="257"/>
      <c r="F949" s="430"/>
      <c r="G949" s="7"/>
      <c r="H949" s="7"/>
      <c r="I949" s="7"/>
      <c r="J949" s="7"/>
      <c r="K949" s="7"/>
      <c r="L949" s="7"/>
      <c r="M949" s="7"/>
      <c r="N949" s="7"/>
    </row>
    <row r="950" spans="1:14" s="272" customFormat="1">
      <c r="A950" s="296"/>
      <c r="B950" s="262"/>
      <c r="C950" s="297"/>
      <c r="D950" s="297"/>
      <c r="E950" s="257"/>
      <c r="F950" s="430"/>
      <c r="G950" s="7"/>
      <c r="H950" s="7"/>
      <c r="I950" s="7"/>
      <c r="J950" s="7"/>
      <c r="K950" s="7"/>
      <c r="L950" s="7"/>
      <c r="M950" s="7"/>
      <c r="N950" s="7"/>
    </row>
    <row r="951" spans="1:14" s="272" customFormat="1">
      <c r="A951" s="296"/>
      <c r="B951" s="262"/>
      <c r="C951" s="297"/>
      <c r="D951" s="297"/>
      <c r="E951" s="257"/>
      <c r="F951" s="430"/>
      <c r="G951" s="7"/>
      <c r="H951" s="7"/>
      <c r="I951" s="7"/>
      <c r="J951" s="7"/>
      <c r="K951" s="7"/>
      <c r="L951" s="7"/>
      <c r="M951" s="7"/>
      <c r="N951" s="7"/>
    </row>
    <row r="952" spans="1:14" s="272" customFormat="1">
      <c r="A952" s="296"/>
      <c r="B952" s="262"/>
      <c r="C952" s="297"/>
      <c r="D952" s="297"/>
      <c r="E952" s="257"/>
      <c r="F952" s="430"/>
      <c r="G952" s="7"/>
      <c r="H952" s="7"/>
      <c r="I952" s="7"/>
      <c r="J952" s="7"/>
      <c r="K952" s="7"/>
      <c r="L952" s="7"/>
      <c r="M952" s="7"/>
      <c r="N952" s="7"/>
    </row>
    <row r="953" spans="1:14" s="272" customFormat="1">
      <c r="A953" s="296"/>
      <c r="B953" s="262"/>
      <c r="C953" s="297"/>
      <c r="D953" s="297"/>
      <c r="E953" s="257"/>
      <c r="F953" s="430"/>
      <c r="G953" s="7"/>
      <c r="H953" s="7"/>
      <c r="I953" s="7"/>
      <c r="J953" s="7"/>
      <c r="K953" s="7"/>
      <c r="L953" s="7"/>
      <c r="M953" s="7"/>
      <c r="N953" s="7"/>
    </row>
    <row r="954" spans="1:14" s="272" customFormat="1">
      <c r="A954" s="296"/>
      <c r="B954" s="262"/>
      <c r="C954" s="297"/>
      <c r="D954" s="297"/>
      <c r="E954" s="257"/>
      <c r="F954" s="430"/>
      <c r="G954" s="7"/>
      <c r="H954" s="7"/>
      <c r="I954" s="7"/>
      <c r="J954" s="7"/>
      <c r="K954" s="7"/>
      <c r="L954" s="7"/>
      <c r="M954" s="7"/>
      <c r="N954" s="7"/>
    </row>
    <row r="955" spans="1:14" s="272" customFormat="1">
      <c r="A955" s="296"/>
      <c r="B955" s="262"/>
      <c r="C955" s="297"/>
      <c r="D955" s="297"/>
      <c r="E955" s="257"/>
      <c r="F955" s="430"/>
      <c r="G955" s="7"/>
      <c r="H955" s="7"/>
      <c r="I955" s="7"/>
      <c r="J955" s="7"/>
      <c r="K955" s="7"/>
      <c r="L955" s="7"/>
      <c r="M955" s="7"/>
      <c r="N955" s="7"/>
    </row>
    <row r="956" spans="1:14" s="272" customFormat="1">
      <c r="A956" s="296"/>
      <c r="B956" s="262"/>
      <c r="C956" s="297"/>
      <c r="D956" s="297"/>
      <c r="E956" s="257"/>
      <c r="F956" s="430"/>
      <c r="G956" s="7"/>
      <c r="H956" s="7"/>
      <c r="I956" s="7"/>
      <c r="J956" s="7"/>
      <c r="K956" s="7"/>
      <c r="L956" s="7"/>
      <c r="M956" s="7"/>
      <c r="N956" s="7"/>
    </row>
    <row r="957" spans="1:14" s="272" customFormat="1">
      <c r="A957" s="296"/>
      <c r="B957" s="262"/>
      <c r="C957" s="297"/>
      <c r="D957" s="297"/>
      <c r="E957" s="257"/>
      <c r="F957" s="430"/>
      <c r="G957" s="7"/>
      <c r="H957" s="7"/>
      <c r="I957" s="7"/>
      <c r="J957" s="7"/>
      <c r="K957" s="7"/>
      <c r="L957" s="7"/>
      <c r="M957" s="7"/>
      <c r="N957" s="7"/>
    </row>
    <row r="958" spans="1:14" s="272" customFormat="1">
      <c r="A958" s="296"/>
      <c r="B958" s="262"/>
      <c r="C958" s="297"/>
      <c r="D958" s="297"/>
      <c r="E958" s="257"/>
      <c r="F958" s="430"/>
      <c r="G958" s="7"/>
      <c r="H958" s="7"/>
      <c r="I958" s="7"/>
      <c r="J958" s="7"/>
      <c r="K958" s="7"/>
      <c r="L958" s="7"/>
      <c r="M958" s="7"/>
      <c r="N958" s="7"/>
    </row>
    <row r="959" spans="1:14" s="272" customFormat="1">
      <c r="A959" s="296"/>
      <c r="B959" s="262"/>
      <c r="C959" s="297"/>
      <c r="D959" s="297"/>
      <c r="E959" s="257"/>
      <c r="F959" s="430"/>
      <c r="G959" s="7"/>
      <c r="H959" s="7"/>
      <c r="I959" s="7"/>
      <c r="J959" s="7"/>
      <c r="K959" s="7"/>
      <c r="L959" s="7"/>
      <c r="M959" s="7"/>
      <c r="N959" s="7"/>
    </row>
    <row r="960" spans="1:14" s="272" customFormat="1">
      <c r="A960" s="296"/>
      <c r="B960" s="262"/>
      <c r="C960" s="297"/>
      <c r="D960" s="297"/>
      <c r="E960" s="257"/>
      <c r="F960" s="430"/>
      <c r="G960" s="7"/>
      <c r="H960" s="7"/>
      <c r="I960" s="7"/>
      <c r="J960" s="7"/>
      <c r="K960" s="7"/>
      <c r="L960" s="7"/>
      <c r="M960" s="7"/>
      <c r="N960" s="7"/>
    </row>
    <row r="961" spans="1:14" s="272" customFormat="1">
      <c r="A961" s="296"/>
      <c r="B961" s="262"/>
      <c r="C961" s="297"/>
      <c r="D961" s="297"/>
      <c r="E961" s="257"/>
      <c r="F961" s="430"/>
      <c r="G961" s="7"/>
      <c r="H961" s="7"/>
      <c r="I961" s="7"/>
      <c r="J961" s="7"/>
      <c r="K961" s="7"/>
      <c r="L961" s="7"/>
      <c r="M961" s="7"/>
      <c r="N961" s="7"/>
    </row>
    <row r="962" spans="1:14" s="272" customFormat="1">
      <c r="A962" s="296"/>
      <c r="B962" s="262"/>
      <c r="C962" s="297"/>
      <c r="D962" s="297"/>
      <c r="E962" s="257"/>
      <c r="F962" s="430"/>
      <c r="G962" s="7"/>
      <c r="H962" s="7"/>
      <c r="I962" s="7"/>
      <c r="J962" s="7"/>
      <c r="K962" s="7"/>
      <c r="L962" s="7"/>
      <c r="M962" s="7"/>
      <c r="N962" s="7"/>
    </row>
    <row r="963" spans="1:14" s="272" customFormat="1">
      <c r="A963" s="296"/>
      <c r="B963" s="262"/>
      <c r="C963" s="297"/>
      <c r="D963" s="297"/>
      <c r="E963" s="257"/>
      <c r="F963" s="430"/>
      <c r="G963" s="7"/>
      <c r="H963" s="7"/>
      <c r="I963" s="7"/>
      <c r="J963" s="7"/>
      <c r="K963" s="7"/>
      <c r="L963" s="7"/>
      <c r="M963" s="7"/>
      <c r="N963" s="7"/>
    </row>
    <row r="964" spans="1:14" s="272" customFormat="1">
      <c r="A964" s="296"/>
      <c r="B964" s="262"/>
      <c r="C964" s="297"/>
      <c r="D964" s="297"/>
      <c r="E964" s="257"/>
      <c r="F964" s="430"/>
      <c r="G964" s="7"/>
      <c r="H964" s="7"/>
      <c r="I964" s="7"/>
      <c r="J964" s="7"/>
      <c r="K964" s="7"/>
      <c r="L964" s="7"/>
      <c r="M964" s="7"/>
      <c r="N964" s="7"/>
    </row>
    <row r="965" spans="1:14" s="272" customFormat="1">
      <c r="A965" s="296"/>
      <c r="B965" s="262"/>
      <c r="C965" s="297"/>
      <c r="D965" s="297"/>
      <c r="E965" s="257"/>
      <c r="F965" s="430"/>
      <c r="G965" s="7"/>
      <c r="H965" s="7"/>
      <c r="I965" s="7"/>
      <c r="J965" s="7"/>
      <c r="K965" s="7"/>
      <c r="L965" s="7"/>
      <c r="M965" s="7"/>
      <c r="N965" s="7"/>
    </row>
    <row r="966" spans="1:14" s="272" customFormat="1">
      <c r="A966" s="296"/>
      <c r="B966" s="262"/>
      <c r="C966" s="297"/>
      <c r="D966" s="297"/>
      <c r="E966" s="257"/>
      <c r="F966" s="430"/>
      <c r="G966" s="7"/>
      <c r="H966" s="7"/>
      <c r="I966" s="7"/>
      <c r="J966" s="7"/>
      <c r="K966" s="7"/>
      <c r="L966" s="7"/>
      <c r="M966" s="7"/>
      <c r="N966" s="7"/>
    </row>
    <row r="967" spans="1:14" s="272" customFormat="1">
      <c r="A967" s="296"/>
      <c r="B967" s="262"/>
      <c r="C967" s="297"/>
      <c r="D967" s="297"/>
      <c r="E967" s="257"/>
      <c r="F967" s="430"/>
      <c r="G967" s="7"/>
      <c r="H967" s="7"/>
      <c r="I967" s="7"/>
      <c r="J967" s="7"/>
      <c r="K967" s="7"/>
      <c r="L967" s="7"/>
      <c r="M967" s="7"/>
      <c r="N967" s="7"/>
    </row>
    <row r="968" spans="1:14" s="272" customFormat="1">
      <c r="A968" s="296"/>
      <c r="B968" s="262"/>
      <c r="C968" s="297"/>
      <c r="D968" s="297"/>
      <c r="E968" s="257"/>
      <c r="F968" s="430"/>
      <c r="G968" s="7"/>
      <c r="H968" s="7"/>
      <c r="I968" s="7"/>
      <c r="J968" s="7"/>
      <c r="K968" s="7"/>
      <c r="L968" s="7"/>
      <c r="M968" s="7"/>
      <c r="N968" s="7"/>
    </row>
    <row r="969" spans="1:14" s="272" customFormat="1">
      <c r="A969" s="296"/>
      <c r="B969" s="262"/>
      <c r="C969" s="297"/>
      <c r="D969" s="297"/>
      <c r="E969" s="257"/>
      <c r="F969" s="430"/>
      <c r="G969" s="7"/>
      <c r="H969" s="7"/>
      <c r="I969" s="7"/>
      <c r="J969" s="7"/>
      <c r="K969" s="7"/>
      <c r="L969" s="7"/>
      <c r="M969" s="7"/>
      <c r="N969" s="7"/>
    </row>
    <row r="970" spans="1:14" s="272" customFormat="1">
      <c r="A970" s="296"/>
      <c r="B970" s="262"/>
      <c r="C970" s="297"/>
      <c r="D970" s="297"/>
      <c r="E970" s="257"/>
      <c r="F970" s="430"/>
      <c r="G970" s="7"/>
      <c r="H970" s="7"/>
      <c r="I970" s="7"/>
      <c r="J970" s="7"/>
      <c r="K970" s="7"/>
      <c r="L970" s="7"/>
      <c r="M970" s="7"/>
      <c r="N970" s="7"/>
    </row>
    <row r="971" spans="1:14" s="272" customFormat="1">
      <c r="A971" s="296"/>
      <c r="B971" s="262"/>
      <c r="C971" s="297"/>
      <c r="D971" s="297"/>
      <c r="E971" s="257"/>
      <c r="F971" s="430"/>
      <c r="G971" s="7"/>
      <c r="H971" s="7"/>
      <c r="I971" s="7"/>
      <c r="J971" s="7"/>
      <c r="K971" s="7"/>
      <c r="L971" s="7"/>
      <c r="M971" s="7"/>
      <c r="N971" s="7"/>
    </row>
    <row r="972" spans="1:14" s="272" customFormat="1">
      <c r="A972" s="296"/>
      <c r="B972" s="262"/>
      <c r="C972" s="297"/>
      <c r="D972" s="297"/>
      <c r="E972" s="257"/>
      <c r="F972" s="430"/>
      <c r="G972" s="7"/>
      <c r="H972" s="7"/>
      <c r="I972" s="7"/>
      <c r="J972" s="7"/>
      <c r="K972" s="7"/>
      <c r="L972" s="7"/>
      <c r="M972" s="7"/>
      <c r="N972" s="7"/>
    </row>
    <row r="973" spans="1:14" s="272" customFormat="1">
      <c r="A973" s="296"/>
      <c r="B973" s="262"/>
      <c r="C973" s="297"/>
      <c r="D973" s="297"/>
      <c r="E973" s="257"/>
      <c r="F973" s="430"/>
      <c r="G973" s="7"/>
      <c r="H973" s="7"/>
      <c r="I973" s="7"/>
      <c r="J973" s="7"/>
      <c r="K973" s="7"/>
      <c r="L973" s="7"/>
      <c r="M973" s="7"/>
      <c r="N973" s="7"/>
    </row>
    <row r="974" spans="1:14" s="272" customFormat="1">
      <c r="A974" s="296"/>
      <c r="B974" s="262"/>
      <c r="C974" s="297"/>
      <c r="D974" s="297"/>
      <c r="E974" s="257"/>
      <c r="F974" s="430"/>
      <c r="G974" s="7"/>
      <c r="H974" s="7"/>
      <c r="I974" s="7"/>
      <c r="J974" s="7"/>
      <c r="K974" s="7"/>
      <c r="L974" s="7"/>
      <c r="M974" s="7"/>
      <c r="N974" s="7"/>
    </row>
    <row r="975" spans="1:14" s="272" customFormat="1">
      <c r="A975" s="296"/>
      <c r="B975" s="262"/>
      <c r="C975" s="297"/>
      <c r="D975" s="297"/>
      <c r="E975" s="257"/>
      <c r="F975" s="430"/>
      <c r="G975" s="7"/>
      <c r="H975" s="7"/>
      <c r="I975" s="7"/>
      <c r="J975" s="7"/>
      <c r="K975" s="7"/>
      <c r="L975" s="7"/>
      <c r="M975" s="7"/>
      <c r="N975" s="7"/>
    </row>
    <row r="976" spans="1:14" s="272" customFormat="1">
      <c r="A976" s="296"/>
      <c r="B976" s="262"/>
      <c r="C976" s="297"/>
      <c r="D976" s="297"/>
      <c r="E976" s="257"/>
      <c r="F976" s="430"/>
      <c r="G976" s="7"/>
      <c r="H976" s="7"/>
      <c r="I976" s="7"/>
      <c r="J976" s="7"/>
      <c r="K976" s="7"/>
      <c r="L976" s="7"/>
      <c r="M976" s="7"/>
      <c r="N976" s="7"/>
    </row>
    <row r="977" spans="1:14" s="272" customFormat="1">
      <c r="A977" s="296"/>
      <c r="B977" s="262"/>
      <c r="C977" s="297"/>
      <c r="D977" s="297"/>
      <c r="E977" s="257"/>
      <c r="F977" s="430"/>
      <c r="G977" s="7"/>
      <c r="H977" s="7"/>
      <c r="I977" s="7"/>
      <c r="J977" s="7"/>
      <c r="K977" s="7"/>
      <c r="L977" s="7"/>
      <c r="M977" s="7"/>
      <c r="N977" s="7"/>
    </row>
    <row r="978" spans="1:14" s="272" customFormat="1">
      <c r="A978" s="296"/>
      <c r="B978" s="262"/>
      <c r="C978" s="297"/>
      <c r="D978" s="297"/>
      <c r="E978" s="257"/>
      <c r="F978" s="430"/>
      <c r="G978" s="7"/>
      <c r="H978" s="7"/>
      <c r="I978" s="7"/>
      <c r="J978" s="7"/>
      <c r="K978" s="7"/>
      <c r="L978" s="7"/>
      <c r="M978" s="7"/>
      <c r="N978" s="7"/>
    </row>
    <row r="979" spans="1:14" s="272" customFormat="1">
      <c r="A979" s="296"/>
      <c r="B979" s="262"/>
      <c r="C979" s="297"/>
      <c r="D979" s="297"/>
      <c r="E979" s="257"/>
      <c r="F979" s="430"/>
      <c r="G979" s="7"/>
      <c r="H979" s="7"/>
      <c r="I979" s="7"/>
      <c r="J979" s="7"/>
      <c r="K979" s="7"/>
      <c r="L979" s="7"/>
      <c r="M979" s="7"/>
      <c r="N979" s="7"/>
    </row>
    <row r="980" spans="1:14" s="272" customFormat="1">
      <c r="A980" s="296"/>
      <c r="B980" s="262"/>
      <c r="C980" s="297"/>
      <c r="D980" s="297"/>
      <c r="E980" s="257"/>
      <c r="F980" s="430"/>
      <c r="G980" s="7"/>
      <c r="H980" s="7"/>
      <c r="I980" s="7"/>
      <c r="J980" s="7"/>
      <c r="K980" s="7"/>
      <c r="L980" s="7"/>
      <c r="M980" s="7"/>
      <c r="N980" s="7"/>
    </row>
    <row r="981" spans="1:14" s="272" customFormat="1">
      <c r="A981" s="296"/>
      <c r="B981" s="262"/>
      <c r="C981" s="297"/>
      <c r="D981" s="297"/>
      <c r="E981" s="257"/>
      <c r="F981" s="430"/>
      <c r="G981" s="7"/>
      <c r="H981" s="7"/>
      <c r="I981" s="7"/>
      <c r="J981" s="7"/>
      <c r="K981" s="7"/>
      <c r="L981" s="7"/>
      <c r="M981" s="7"/>
      <c r="N981" s="7"/>
    </row>
    <row r="982" spans="1:14" s="272" customFormat="1">
      <c r="A982" s="296"/>
      <c r="B982" s="262"/>
      <c r="C982" s="297"/>
      <c r="D982" s="297"/>
      <c r="E982" s="257"/>
      <c r="F982" s="430"/>
      <c r="G982" s="7"/>
      <c r="H982" s="7"/>
      <c r="I982" s="7"/>
      <c r="J982" s="7"/>
      <c r="K982" s="7"/>
      <c r="L982" s="7"/>
      <c r="M982" s="7"/>
      <c r="N982" s="7"/>
    </row>
    <row r="983" spans="1:14" s="272" customFormat="1">
      <c r="A983" s="296"/>
      <c r="B983" s="262"/>
      <c r="C983" s="297"/>
      <c r="D983" s="297"/>
      <c r="E983" s="257"/>
      <c r="F983" s="430"/>
      <c r="G983" s="7"/>
      <c r="H983" s="7"/>
      <c r="I983" s="7"/>
      <c r="J983" s="7"/>
      <c r="K983" s="7"/>
      <c r="L983" s="7"/>
      <c r="M983" s="7"/>
      <c r="N983" s="7"/>
    </row>
    <row r="984" spans="1:14" s="272" customFormat="1">
      <c r="A984" s="296"/>
      <c r="B984" s="262"/>
      <c r="C984" s="297"/>
      <c r="D984" s="297"/>
      <c r="E984" s="257"/>
      <c r="F984" s="430"/>
      <c r="G984" s="7"/>
      <c r="H984" s="7"/>
      <c r="I984" s="7"/>
      <c r="J984" s="7"/>
      <c r="K984" s="7"/>
      <c r="L984" s="7"/>
      <c r="M984" s="7"/>
      <c r="N984" s="7"/>
    </row>
    <row r="985" spans="1:14" s="272" customFormat="1">
      <c r="A985" s="296"/>
      <c r="B985" s="262"/>
      <c r="C985" s="297"/>
      <c r="D985" s="297"/>
      <c r="E985" s="257"/>
      <c r="F985" s="430"/>
      <c r="G985" s="7"/>
      <c r="H985" s="7"/>
      <c r="I985" s="7"/>
      <c r="J985" s="7"/>
      <c r="K985" s="7"/>
      <c r="L985" s="7"/>
      <c r="M985" s="7"/>
      <c r="N985" s="7"/>
    </row>
    <row r="986" spans="1:14" s="272" customFormat="1">
      <c r="A986" s="296"/>
      <c r="B986" s="262"/>
      <c r="C986" s="297"/>
      <c r="D986" s="297"/>
      <c r="E986" s="257"/>
      <c r="F986" s="430"/>
      <c r="G986" s="7"/>
      <c r="H986" s="7"/>
      <c r="I986" s="7"/>
      <c r="J986" s="7"/>
      <c r="K986" s="7"/>
      <c r="L986" s="7"/>
      <c r="M986" s="7"/>
      <c r="N986" s="7"/>
    </row>
    <row r="987" spans="1:14" s="272" customFormat="1">
      <c r="A987" s="296"/>
      <c r="B987" s="262"/>
      <c r="C987" s="297"/>
      <c r="D987" s="297"/>
      <c r="E987" s="257"/>
      <c r="F987" s="430"/>
      <c r="G987" s="7"/>
      <c r="H987" s="7"/>
      <c r="I987" s="7"/>
      <c r="J987" s="7"/>
      <c r="K987" s="7"/>
      <c r="L987" s="7"/>
      <c r="M987" s="7"/>
      <c r="N987" s="7"/>
    </row>
    <row r="988" spans="1:14" s="272" customFormat="1">
      <c r="A988" s="296"/>
      <c r="B988" s="262"/>
      <c r="C988" s="297"/>
      <c r="D988" s="297"/>
      <c r="E988" s="257"/>
      <c r="F988" s="430"/>
      <c r="G988" s="7"/>
      <c r="H988" s="7"/>
      <c r="I988" s="7"/>
      <c r="J988" s="7"/>
      <c r="K988" s="7"/>
      <c r="L988" s="7"/>
      <c r="M988" s="7"/>
      <c r="N988" s="7"/>
    </row>
    <row r="989" spans="1:14" s="272" customFormat="1">
      <c r="A989" s="296"/>
      <c r="B989" s="262"/>
      <c r="C989" s="297"/>
      <c r="D989" s="297"/>
      <c r="E989" s="257"/>
      <c r="F989" s="430"/>
      <c r="G989" s="7"/>
      <c r="H989" s="7"/>
      <c r="I989" s="7"/>
      <c r="J989" s="7"/>
      <c r="K989" s="7"/>
      <c r="L989" s="7"/>
      <c r="M989" s="7"/>
      <c r="N989" s="7"/>
    </row>
    <row r="990" spans="1:14" s="272" customFormat="1">
      <c r="A990" s="296"/>
      <c r="B990" s="262"/>
      <c r="C990" s="297"/>
      <c r="D990" s="297"/>
      <c r="E990" s="257"/>
      <c r="F990" s="430"/>
      <c r="G990" s="7"/>
      <c r="H990" s="7"/>
      <c r="I990" s="7"/>
      <c r="J990" s="7"/>
      <c r="K990" s="7"/>
      <c r="L990" s="7"/>
      <c r="M990" s="7"/>
      <c r="N990" s="7"/>
    </row>
    <row r="991" spans="1:14" s="272" customFormat="1">
      <c r="A991" s="296"/>
      <c r="B991" s="262"/>
      <c r="C991" s="297"/>
      <c r="D991" s="297"/>
      <c r="E991" s="257"/>
      <c r="F991" s="430"/>
      <c r="G991" s="7"/>
      <c r="H991" s="7"/>
      <c r="I991" s="7"/>
      <c r="J991" s="7"/>
      <c r="K991" s="7"/>
      <c r="L991" s="7"/>
      <c r="M991" s="7"/>
      <c r="N991" s="7"/>
    </row>
    <row r="992" spans="1:14" s="272" customFormat="1">
      <c r="A992" s="296"/>
      <c r="B992" s="262"/>
      <c r="C992" s="297"/>
      <c r="D992" s="297"/>
      <c r="E992" s="257"/>
      <c r="F992" s="430"/>
      <c r="G992" s="7"/>
      <c r="H992" s="7"/>
      <c r="I992" s="7"/>
      <c r="J992" s="7"/>
      <c r="K992" s="7"/>
      <c r="L992" s="7"/>
      <c r="M992" s="7"/>
      <c r="N992" s="7"/>
    </row>
    <row r="993" spans="1:14" s="272" customFormat="1">
      <c r="A993" s="296"/>
      <c r="B993" s="262"/>
      <c r="C993" s="297"/>
      <c r="D993" s="297"/>
      <c r="E993" s="257"/>
      <c r="F993" s="430"/>
      <c r="G993" s="7"/>
      <c r="H993" s="7"/>
      <c r="I993" s="7"/>
      <c r="J993" s="7"/>
      <c r="K993" s="7"/>
      <c r="L993" s="7"/>
      <c r="M993" s="7"/>
      <c r="N993" s="7"/>
    </row>
    <row r="994" spans="1:14" s="272" customFormat="1">
      <c r="A994" s="296"/>
      <c r="B994" s="262"/>
      <c r="C994" s="297"/>
      <c r="D994" s="297"/>
      <c r="E994" s="257"/>
      <c r="F994" s="430"/>
      <c r="G994" s="7"/>
      <c r="H994" s="7"/>
      <c r="I994" s="7"/>
      <c r="J994" s="7"/>
      <c r="K994" s="7"/>
      <c r="L994" s="7"/>
      <c r="M994" s="7"/>
      <c r="N994" s="7"/>
    </row>
    <row r="995" spans="1:14" s="272" customFormat="1">
      <c r="A995" s="296"/>
      <c r="B995" s="262"/>
      <c r="C995" s="297"/>
      <c r="D995" s="297"/>
      <c r="E995" s="257"/>
      <c r="F995" s="430"/>
      <c r="G995" s="7"/>
      <c r="H995" s="7"/>
      <c r="I995" s="7"/>
      <c r="J995" s="7"/>
      <c r="K995" s="7"/>
      <c r="L995" s="7"/>
      <c r="M995" s="7"/>
      <c r="N995" s="7"/>
    </row>
    <row r="996" spans="1:14" s="272" customFormat="1">
      <c r="A996" s="296"/>
      <c r="B996" s="262"/>
      <c r="C996" s="297"/>
      <c r="D996" s="297"/>
      <c r="E996" s="257"/>
      <c r="F996" s="430"/>
      <c r="G996" s="7"/>
      <c r="H996" s="7"/>
      <c r="I996" s="7"/>
      <c r="J996" s="7"/>
      <c r="K996" s="7"/>
      <c r="L996" s="7"/>
      <c r="M996" s="7"/>
      <c r="N996" s="7"/>
    </row>
    <row r="997" spans="1:14" s="272" customFormat="1">
      <c r="A997" s="296"/>
      <c r="B997" s="262"/>
      <c r="C997" s="297"/>
      <c r="D997" s="297"/>
      <c r="E997" s="257"/>
      <c r="F997" s="430"/>
      <c r="G997" s="7"/>
      <c r="H997" s="7"/>
      <c r="I997" s="7"/>
      <c r="J997" s="7"/>
      <c r="K997" s="7"/>
      <c r="L997" s="7"/>
      <c r="M997" s="7"/>
      <c r="N997" s="7"/>
    </row>
    <row r="998" spans="1:14" s="272" customFormat="1">
      <c r="A998" s="296"/>
      <c r="B998" s="262"/>
      <c r="C998" s="297"/>
      <c r="D998" s="297"/>
      <c r="E998" s="257"/>
      <c r="F998" s="430"/>
      <c r="G998" s="7"/>
      <c r="H998" s="7"/>
      <c r="I998" s="7"/>
      <c r="J998" s="7"/>
      <c r="K998" s="7"/>
      <c r="L998" s="7"/>
      <c r="M998" s="7"/>
      <c r="N998" s="7"/>
    </row>
    <row r="999" spans="1:14" s="272" customFormat="1">
      <c r="A999" s="296"/>
      <c r="B999" s="262"/>
      <c r="C999" s="297"/>
      <c r="D999" s="297"/>
      <c r="E999" s="257"/>
      <c r="F999" s="430"/>
      <c r="G999" s="7"/>
      <c r="H999" s="7"/>
      <c r="I999" s="7"/>
      <c r="J999" s="7"/>
      <c r="K999" s="7"/>
      <c r="L999" s="7"/>
      <c r="M999" s="7"/>
      <c r="N999" s="7"/>
    </row>
    <row r="1000" spans="1:14" s="272" customFormat="1">
      <c r="A1000" s="296"/>
      <c r="B1000" s="262"/>
      <c r="C1000" s="297"/>
      <c r="D1000" s="297"/>
      <c r="E1000" s="257"/>
      <c r="F1000" s="430"/>
      <c r="G1000" s="7"/>
      <c r="H1000" s="7"/>
      <c r="I1000" s="7"/>
      <c r="J1000" s="7"/>
      <c r="K1000" s="7"/>
      <c r="L1000" s="7"/>
      <c r="M1000" s="7"/>
      <c r="N1000" s="7"/>
    </row>
    <row r="1001" spans="1:14" s="272" customFormat="1">
      <c r="A1001" s="296"/>
      <c r="B1001" s="262"/>
      <c r="C1001" s="297"/>
      <c r="D1001" s="297"/>
      <c r="E1001" s="257"/>
      <c r="F1001" s="430"/>
      <c r="G1001" s="7"/>
      <c r="H1001" s="7"/>
      <c r="I1001" s="7"/>
      <c r="J1001" s="7"/>
      <c r="K1001" s="7"/>
      <c r="L1001" s="7"/>
      <c r="M1001" s="7"/>
      <c r="N1001" s="7"/>
    </row>
    <row r="1002" spans="1:14" s="272" customFormat="1">
      <c r="A1002" s="296"/>
      <c r="B1002" s="262"/>
      <c r="C1002" s="297"/>
      <c r="D1002" s="297"/>
      <c r="E1002" s="257"/>
      <c r="F1002" s="430"/>
      <c r="G1002" s="7"/>
      <c r="H1002" s="7"/>
      <c r="I1002" s="7"/>
      <c r="J1002" s="7"/>
      <c r="K1002" s="7"/>
      <c r="L1002" s="7"/>
      <c r="M1002" s="7"/>
      <c r="N1002" s="7"/>
    </row>
    <row r="1003" spans="1:14" s="272" customFormat="1">
      <c r="A1003" s="296"/>
      <c r="B1003" s="262"/>
      <c r="C1003" s="297"/>
      <c r="D1003" s="297"/>
      <c r="E1003" s="257"/>
      <c r="F1003" s="430"/>
      <c r="G1003" s="7"/>
      <c r="H1003" s="7"/>
      <c r="I1003" s="7"/>
      <c r="J1003" s="7"/>
      <c r="K1003" s="7"/>
      <c r="L1003" s="7"/>
      <c r="M1003" s="7"/>
      <c r="N1003" s="7"/>
    </row>
    <row r="1004" spans="1:14" s="272" customFormat="1">
      <c r="A1004" s="296"/>
      <c r="B1004" s="262"/>
      <c r="C1004" s="297"/>
      <c r="D1004" s="297"/>
      <c r="E1004" s="257"/>
      <c r="F1004" s="430"/>
      <c r="G1004" s="7"/>
      <c r="H1004" s="7"/>
      <c r="I1004" s="7"/>
      <c r="J1004" s="7"/>
      <c r="K1004" s="7"/>
      <c r="L1004" s="7"/>
      <c r="M1004" s="7"/>
      <c r="N1004" s="7"/>
    </row>
    <row r="1005" spans="1:14" s="272" customFormat="1">
      <c r="A1005" s="296"/>
      <c r="B1005" s="262"/>
      <c r="C1005" s="297"/>
      <c r="D1005" s="297"/>
      <c r="E1005" s="257"/>
      <c r="F1005" s="430"/>
      <c r="G1005" s="7"/>
      <c r="H1005" s="7"/>
      <c r="I1005" s="7"/>
      <c r="J1005" s="7"/>
      <c r="K1005" s="7"/>
      <c r="L1005" s="7"/>
      <c r="M1005" s="7"/>
      <c r="N1005" s="7"/>
    </row>
    <row r="1006" spans="1:14" s="272" customFormat="1">
      <c r="A1006" s="296"/>
      <c r="B1006" s="262"/>
      <c r="C1006" s="297"/>
      <c r="D1006" s="297"/>
      <c r="E1006" s="257"/>
      <c r="F1006" s="430"/>
      <c r="G1006" s="7"/>
      <c r="H1006" s="7"/>
      <c r="I1006" s="7"/>
      <c r="J1006" s="7"/>
      <c r="K1006" s="7"/>
      <c r="L1006" s="7"/>
      <c r="M1006" s="7"/>
      <c r="N1006" s="7"/>
    </row>
    <row r="1007" spans="1:14" s="272" customFormat="1">
      <c r="A1007" s="296"/>
      <c r="B1007" s="262"/>
      <c r="C1007" s="297"/>
      <c r="D1007" s="297"/>
      <c r="E1007" s="257"/>
      <c r="F1007" s="430"/>
      <c r="G1007" s="7"/>
      <c r="H1007" s="7"/>
      <c r="I1007" s="7"/>
      <c r="J1007" s="7"/>
      <c r="K1007" s="7"/>
      <c r="L1007" s="7"/>
      <c r="M1007" s="7"/>
      <c r="N1007" s="7"/>
    </row>
    <row r="1008" spans="1:14" s="272" customFormat="1">
      <c r="A1008" s="296"/>
      <c r="B1008" s="262"/>
      <c r="C1008" s="297"/>
      <c r="D1008" s="297"/>
      <c r="E1008" s="257"/>
      <c r="F1008" s="430"/>
      <c r="G1008" s="7"/>
      <c r="H1008" s="7"/>
      <c r="I1008" s="7"/>
      <c r="J1008" s="7"/>
      <c r="K1008" s="7"/>
      <c r="L1008" s="7"/>
      <c r="M1008" s="7"/>
      <c r="N1008" s="7"/>
    </row>
    <row r="1009" spans="1:14" s="272" customFormat="1">
      <c r="A1009" s="296"/>
      <c r="B1009" s="262"/>
      <c r="C1009" s="297"/>
      <c r="D1009" s="297"/>
      <c r="E1009" s="257"/>
      <c r="F1009" s="430"/>
      <c r="G1009" s="7"/>
      <c r="H1009" s="7"/>
      <c r="I1009" s="7"/>
      <c r="J1009" s="7"/>
      <c r="K1009" s="7"/>
      <c r="L1009" s="7"/>
      <c r="M1009" s="7"/>
      <c r="N1009" s="7"/>
    </row>
    <row r="1010" spans="1:14" s="272" customFormat="1">
      <c r="A1010" s="296"/>
      <c r="B1010" s="262"/>
      <c r="C1010" s="297"/>
      <c r="D1010" s="297"/>
      <c r="E1010" s="257"/>
      <c r="F1010" s="430"/>
      <c r="G1010" s="7"/>
      <c r="H1010" s="7"/>
      <c r="I1010" s="7"/>
      <c r="J1010" s="7"/>
      <c r="K1010" s="7"/>
      <c r="L1010" s="7"/>
      <c r="M1010" s="7"/>
      <c r="N1010" s="7"/>
    </row>
    <row r="1011" spans="1:14" s="272" customFormat="1">
      <c r="A1011" s="296"/>
      <c r="B1011" s="262"/>
      <c r="C1011" s="297"/>
      <c r="D1011" s="297"/>
      <c r="E1011" s="257"/>
      <c r="F1011" s="430"/>
      <c r="G1011" s="7"/>
      <c r="H1011" s="7"/>
      <c r="I1011" s="7"/>
      <c r="J1011" s="7"/>
      <c r="K1011" s="7"/>
      <c r="L1011" s="7"/>
      <c r="M1011" s="7"/>
      <c r="N1011" s="7"/>
    </row>
    <row r="1012" spans="1:14" s="272" customFormat="1">
      <c r="A1012" s="296"/>
      <c r="B1012" s="262"/>
      <c r="C1012" s="297"/>
      <c r="D1012" s="297"/>
      <c r="E1012" s="257"/>
      <c r="F1012" s="430"/>
      <c r="G1012" s="7"/>
      <c r="H1012" s="7"/>
      <c r="I1012" s="7"/>
      <c r="J1012" s="7"/>
      <c r="K1012" s="7"/>
      <c r="L1012" s="7"/>
      <c r="M1012" s="7"/>
      <c r="N1012" s="7"/>
    </row>
    <row r="1013" spans="1:14" s="272" customFormat="1">
      <c r="A1013" s="296"/>
      <c r="B1013" s="262"/>
      <c r="C1013" s="297"/>
      <c r="D1013" s="297"/>
      <c r="E1013" s="257"/>
      <c r="F1013" s="430"/>
      <c r="G1013" s="7"/>
      <c r="H1013" s="7"/>
      <c r="I1013" s="7"/>
      <c r="J1013" s="7"/>
      <c r="K1013" s="7"/>
      <c r="L1013" s="7"/>
      <c r="M1013" s="7"/>
      <c r="N1013" s="7"/>
    </row>
    <row r="1014" spans="1:14" s="272" customFormat="1">
      <c r="A1014" s="296"/>
      <c r="B1014" s="262"/>
      <c r="C1014" s="297"/>
      <c r="D1014" s="297"/>
      <c r="E1014" s="257"/>
      <c r="F1014" s="430"/>
      <c r="G1014" s="7"/>
      <c r="H1014" s="7"/>
      <c r="I1014" s="7"/>
      <c r="J1014" s="7"/>
      <c r="K1014" s="7"/>
      <c r="L1014" s="7"/>
      <c r="M1014" s="7"/>
      <c r="N1014" s="7"/>
    </row>
    <row r="1015" spans="1:14" s="272" customFormat="1">
      <c r="A1015" s="296"/>
      <c r="B1015" s="262"/>
      <c r="C1015" s="297"/>
      <c r="D1015" s="297"/>
      <c r="E1015" s="257"/>
      <c r="F1015" s="430"/>
      <c r="G1015" s="7"/>
      <c r="H1015" s="7"/>
      <c r="I1015" s="7"/>
      <c r="J1015" s="7"/>
      <c r="K1015" s="7"/>
      <c r="L1015" s="7"/>
      <c r="M1015" s="7"/>
      <c r="N1015" s="7"/>
    </row>
    <row r="1016" spans="1:14" s="272" customFormat="1">
      <c r="A1016" s="296"/>
      <c r="B1016" s="262"/>
      <c r="C1016" s="297"/>
      <c r="D1016" s="297"/>
      <c r="E1016" s="257"/>
      <c r="F1016" s="430"/>
      <c r="G1016" s="7"/>
      <c r="H1016" s="7"/>
      <c r="I1016" s="7"/>
      <c r="J1016" s="7"/>
      <c r="K1016" s="7"/>
      <c r="L1016" s="7"/>
      <c r="M1016" s="7"/>
      <c r="N1016" s="7"/>
    </row>
    <row r="1017" spans="1:14" s="272" customFormat="1">
      <c r="A1017" s="296"/>
      <c r="B1017" s="262"/>
      <c r="C1017" s="297"/>
      <c r="D1017" s="297"/>
      <c r="E1017" s="257"/>
      <c r="F1017" s="430"/>
      <c r="G1017" s="7"/>
      <c r="H1017" s="7"/>
      <c r="I1017" s="7"/>
      <c r="J1017" s="7"/>
      <c r="K1017" s="7"/>
      <c r="L1017" s="7"/>
      <c r="M1017" s="7"/>
      <c r="N1017" s="7"/>
    </row>
    <row r="1018" spans="1:14" s="272" customFormat="1">
      <c r="A1018" s="296"/>
      <c r="B1018" s="262"/>
      <c r="C1018" s="297"/>
      <c r="D1018" s="297"/>
      <c r="E1018" s="257"/>
      <c r="F1018" s="430"/>
      <c r="G1018" s="7"/>
      <c r="H1018" s="7"/>
      <c r="I1018" s="7"/>
      <c r="J1018" s="7"/>
      <c r="K1018" s="7"/>
      <c r="L1018" s="7"/>
      <c r="M1018" s="7"/>
      <c r="N1018" s="7"/>
    </row>
    <row r="1019" spans="1:14" s="272" customFormat="1">
      <c r="A1019" s="296"/>
      <c r="B1019" s="262"/>
      <c r="C1019" s="297"/>
      <c r="D1019" s="297"/>
      <c r="E1019" s="257"/>
      <c r="F1019" s="430"/>
      <c r="G1019" s="7"/>
      <c r="H1019" s="7"/>
      <c r="I1019" s="7"/>
      <c r="J1019" s="7"/>
      <c r="K1019" s="7"/>
      <c r="L1019" s="7"/>
      <c r="M1019" s="7"/>
      <c r="N1019" s="7"/>
    </row>
    <row r="1020" spans="1:14" s="272" customFormat="1">
      <c r="A1020" s="296"/>
      <c r="B1020" s="262"/>
      <c r="C1020" s="297"/>
      <c r="D1020" s="297"/>
      <c r="E1020" s="257"/>
      <c r="F1020" s="430"/>
      <c r="G1020" s="7"/>
      <c r="H1020" s="7"/>
      <c r="I1020" s="7"/>
      <c r="J1020" s="7"/>
      <c r="K1020" s="7"/>
      <c r="L1020" s="7"/>
      <c r="M1020" s="7"/>
      <c r="N1020" s="7"/>
    </row>
    <row r="1021" spans="1:14" s="272" customFormat="1">
      <c r="A1021" s="296"/>
      <c r="B1021" s="262"/>
      <c r="C1021" s="297"/>
      <c r="D1021" s="297"/>
      <c r="E1021" s="257"/>
      <c r="F1021" s="430"/>
      <c r="G1021" s="7"/>
      <c r="H1021" s="7"/>
      <c r="I1021" s="7"/>
      <c r="J1021" s="7"/>
      <c r="K1021" s="7"/>
      <c r="L1021" s="7"/>
      <c r="M1021" s="7"/>
      <c r="N1021" s="7"/>
    </row>
    <row r="1022" spans="1:14" s="272" customFormat="1">
      <c r="A1022" s="296"/>
      <c r="B1022" s="262"/>
      <c r="C1022" s="297"/>
      <c r="D1022" s="297"/>
      <c r="E1022" s="257"/>
      <c r="F1022" s="430"/>
      <c r="G1022" s="7"/>
      <c r="H1022" s="7"/>
      <c r="I1022" s="7"/>
      <c r="J1022" s="7"/>
      <c r="K1022" s="7"/>
      <c r="L1022" s="7"/>
      <c r="M1022" s="7"/>
      <c r="N1022" s="7"/>
    </row>
    <row r="1023" spans="1:14" s="272" customFormat="1">
      <c r="A1023" s="296"/>
      <c r="B1023" s="262"/>
      <c r="C1023" s="297"/>
      <c r="D1023" s="297"/>
      <c r="E1023" s="257"/>
      <c r="F1023" s="430"/>
      <c r="G1023" s="7"/>
      <c r="H1023" s="7"/>
      <c r="I1023" s="7"/>
      <c r="J1023" s="7"/>
      <c r="K1023" s="7"/>
      <c r="L1023" s="7"/>
      <c r="M1023" s="7"/>
      <c r="N1023" s="7"/>
    </row>
    <row r="1024" spans="1:14" s="272" customFormat="1">
      <c r="A1024" s="296"/>
      <c r="B1024" s="262"/>
      <c r="C1024" s="297"/>
      <c r="D1024" s="297"/>
      <c r="E1024" s="257"/>
      <c r="F1024" s="430"/>
      <c r="G1024" s="7"/>
      <c r="H1024" s="7"/>
      <c r="I1024" s="7"/>
      <c r="J1024" s="7"/>
      <c r="K1024" s="7"/>
      <c r="L1024" s="7"/>
      <c r="M1024" s="7"/>
      <c r="N1024" s="7"/>
    </row>
    <row r="1025" spans="1:14" s="272" customFormat="1">
      <c r="A1025" s="296"/>
      <c r="B1025" s="262"/>
      <c r="C1025" s="297"/>
      <c r="D1025" s="297"/>
      <c r="E1025" s="257"/>
      <c r="F1025" s="430"/>
      <c r="G1025" s="7"/>
      <c r="H1025" s="7"/>
      <c r="I1025" s="7"/>
      <c r="J1025" s="7"/>
      <c r="K1025" s="7"/>
      <c r="L1025" s="7"/>
      <c r="M1025" s="7"/>
      <c r="N1025" s="7"/>
    </row>
    <row r="1026" spans="1:14" s="272" customFormat="1">
      <c r="A1026" s="296"/>
      <c r="B1026" s="262"/>
      <c r="C1026" s="297"/>
      <c r="D1026" s="297"/>
      <c r="E1026" s="257"/>
      <c r="F1026" s="430"/>
      <c r="G1026" s="7"/>
      <c r="H1026" s="7"/>
      <c r="I1026" s="7"/>
      <c r="J1026" s="7"/>
      <c r="K1026" s="7"/>
      <c r="L1026" s="7"/>
      <c r="M1026" s="7"/>
      <c r="N1026" s="7"/>
    </row>
    <row r="1027" spans="1:14" s="272" customFormat="1">
      <c r="A1027" s="296"/>
      <c r="B1027" s="262"/>
      <c r="C1027" s="297"/>
      <c r="D1027" s="297"/>
      <c r="E1027" s="257"/>
      <c r="F1027" s="430"/>
      <c r="G1027" s="7"/>
      <c r="H1027" s="7"/>
      <c r="I1027" s="7"/>
      <c r="J1027" s="7"/>
      <c r="K1027" s="7"/>
      <c r="L1027" s="7"/>
      <c r="M1027" s="7"/>
      <c r="N1027" s="7"/>
    </row>
    <row r="1028" spans="1:14" s="272" customFormat="1">
      <c r="A1028" s="296"/>
      <c r="B1028" s="262"/>
      <c r="C1028" s="297"/>
      <c r="D1028" s="297"/>
      <c r="E1028" s="257"/>
      <c r="F1028" s="430"/>
      <c r="G1028" s="7"/>
      <c r="H1028" s="7"/>
      <c r="I1028" s="7"/>
      <c r="J1028" s="7"/>
      <c r="K1028" s="7"/>
      <c r="L1028" s="7"/>
      <c r="M1028" s="7"/>
      <c r="N1028" s="7"/>
    </row>
    <row r="1029" spans="1:14" s="272" customFormat="1">
      <c r="A1029" s="296"/>
      <c r="B1029" s="262"/>
      <c r="C1029" s="297"/>
      <c r="D1029" s="297"/>
      <c r="E1029" s="257"/>
      <c r="F1029" s="430"/>
      <c r="G1029" s="7"/>
      <c r="H1029" s="7"/>
      <c r="I1029" s="7"/>
      <c r="J1029" s="7"/>
      <c r="K1029" s="7"/>
      <c r="L1029" s="7"/>
      <c r="M1029" s="7"/>
      <c r="N1029" s="7"/>
    </row>
    <row r="1030" spans="1:14" s="272" customFormat="1">
      <c r="A1030" s="296"/>
      <c r="B1030" s="262"/>
      <c r="C1030" s="297"/>
      <c r="D1030" s="297"/>
      <c r="E1030" s="257"/>
      <c r="F1030" s="430"/>
      <c r="G1030" s="7"/>
      <c r="H1030" s="7"/>
      <c r="I1030" s="7"/>
      <c r="J1030" s="7"/>
      <c r="K1030" s="7"/>
      <c r="L1030" s="7"/>
      <c r="M1030" s="7"/>
      <c r="N1030" s="7"/>
    </row>
    <row r="1031" spans="1:14" s="272" customFormat="1">
      <c r="A1031" s="296"/>
      <c r="B1031" s="262"/>
      <c r="C1031" s="297"/>
      <c r="D1031" s="297"/>
      <c r="E1031" s="257"/>
      <c r="F1031" s="430"/>
      <c r="G1031" s="7"/>
      <c r="H1031" s="7"/>
      <c r="I1031" s="7"/>
      <c r="J1031" s="7"/>
      <c r="K1031" s="7"/>
      <c r="L1031" s="7"/>
      <c r="M1031" s="7"/>
      <c r="N1031" s="7"/>
    </row>
    <row r="1032" spans="1:14" s="272" customFormat="1">
      <c r="A1032" s="296"/>
      <c r="B1032" s="262"/>
      <c r="C1032" s="297"/>
      <c r="D1032" s="297"/>
      <c r="E1032" s="257"/>
      <c r="F1032" s="430"/>
      <c r="G1032" s="7"/>
      <c r="H1032" s="7"/>
      <c r="I1032" s="7"/>
      <c r="J1032" s="7"/>
      <c r="K1032" s="7"/>
      <c r="L1032" s="7"/>
      <c r="M1032" s="7"/>
      <c r="N1032" s="7"/>
    </row>
    <row r="1033" spans="1:14" s="272" customFormat="1">
      <c r="A1033" s="296"/>
      <c r="B1033" s="262"/>
      <c r="C1033" s="297"/>
      <c r="D1033" s="297"/>
      <c r="E1033" s="257"/>
      <c r="F1033" s="430"/>
      <c r="G1033" s="7"/>
      <c r="H1033" s="7"/>
      <c r="I1033" s="7"/>
      <c r="J1033" s="7"/>
      <c r="K1033" s="7"/>
      <c r="L1033" s="7"/>
      <c r="M1033" s="7"/>
      <c r="N1033" s="7"/>
    </row>
    <row r="1034" spans="1:14" s="272" customFormat="1">
      <c r="A1034" s="296"/>
      <c r="B1034" s="262"/>
      <c r="C1034" s="297"/>
      <c r="D1034" s="297"/>
      <c r="E1034" s="257"/>
      <c r="F1034" s="430"/>
      <c r="G1034" s="7"/>
      <c r="H1034" s="7"/>
      <c r="I1034" s="7"/>
      <c r="J1034" s="7"/>
      <c r="K1034" s="7"/>
      <c r="L1034" s="7"/>
      <c r="M1034" s="7"/>
      <c r="N1034" s="7"/>
    </row>
    <row r="1035" spans="1:14" s="272" customFormat="1">
      <c r="A1035" s="296"/>
      <c r="B1035" s="262"/>
      <c r="C1035" s="297"/>
      <c r="D1035" s="297"/>
      <c r="E1035" s="257"/>
      <c r="F1035" s="430"/>
      <c r="G1035" s="7"/>
      <c r="H1035" s="7"/>
      <c r="I1035" s="7"/>
      <c r="J1035" s="7"/>
      <c r="K1035" s="7"/>
      <c r="L1035" s="7"/>
      <c r="M1035" s="7"/>
      <c r="N1035" s="7"/>
    </row>
    <row r="1036" spans="1:14" s="272" customFormat="1">
      <c r="A1036" s="296"/>
      <c r="B1036" s="262"/>
      <c r="C1036" s="297"/>
      <c r="D1036" s="297"/>
      <c r="E1036" s="257"/>
      <c r="F1036" s="430"/>
      <c r="G1036" s="7"/>
      <c r="H1036" s="7"/>
      <c r="I1036" s="7"/>
      <c r="J1036" s="7"/>
      <c r="K1036" s="7"/>
      <c r="L1036" s="7"/>
      <c r="M1036" s="7"/>
      <c r="N1036" s="7"/>
    </row>
    <row r="1037" spans="1:14" s="272" customFormat="1">
      <c r="A1037" s="296"/>
      <c r="B1037" s="262"/>
      <c r="C1037" s="297"/>
      <c r="D1037" s="297"/>
      <c r="E1037" s="257"/>
      <c r="F1037" s="430"/>
      <c r="G1037" s="7"/>
      <c r="H1037" s="7"/>
      <c r="I1037" s="7"/>
      <c r="J1037" s="7"/>
      <c r="K1037" s="7"/>
      <c r="L1037" s="7"/>
      <c r="M1037" s="7"/>
      <c r="N1037" s="7"/>
    </row>
    <row r="1038" spans="1:14" s="272" customFormat="1">
      <c r="A1038" s="296"/>
      <c r="B1038" s="262"/>
      <c r="C1038" s="297"/>
      <c r="D1038" s="297"/>
      <c r="E1038" s="257"/>
      <c r="F1038" s="430"/>
      <c r="G1038" s="7"/>
      <c r="H1038" s="7"/>
      <c r="I1038" s="7"/>
      <c r="J1038" s="7"/>
      <c r="K1038" s="7"/>
      <c r="L1038" s="7"/>
      <c r="M1038" s="7"/>
      <c r="N1038" s="7"/>
    </row>
    <row r="1039" spans="1:14" s="272" customFormat="1">
      <c r="A1039" s="296"/>
      <c r="B1039" s="262"/>
      <c r="C1039" s="297"/>
      <c r="D1039" s="297"/>
      <c r="E1039" s="257"/>
      <c r="F1039" s="430"/>
      <c r="G1039" s="7"/>
      <c r="H1039" s="7"/>
      <c r="I1039" s="7"/>
      <c r="J1039" s="7"/>
      <c r="K1039" s="7"/>
      <c r="L1039" s="7"/>
      <c r="M1039" s="7"/>
      <c r="N1039" s="7"/>
    </row>
    <row r="1040" spans="1:14" s="272" customFormat="1">
      <c r="A1040" s="296"/>
      <c r="B1040" s="262"/>
      <c r="C1040" s="297"/>
      <c r="D1040" s="297"/>
      <c r="E1040" s="257"/>
      <c r="F1040" s="430"/>
      <c r="G1040" s="7"/>
      <c r="H1040" s="7"/>
      <c r="I1040" s="7"/>
      <c r="J1040" s="7"/>
      <c r="K1040" s="7"/>
      <c r="L1040" s="7"/>
      <c r="M1040" s="7"/>
      <c r="N1040" s="7"/>
    </row>
    <row r="1041" spans="1:14" s="272" customFormat="1">
      <c r="A1041" s="296"/>
      <c r="B1041" s="262"/>
      <c r="C1041" s="297"/>
      <c r="D1041" s="297"/>
      <c r="E1041" s="257"/>
      <c r="F1041" s="430"/>
      <c r="G1041" s="7"/>
      <c r="H1041" s="7"/>
      <c r="I1041" s="7"/>
      <c r="J1041" s="7"/>
      <c r="K1041" s="7"/>
      <c r="L1041" s="7"/>
      <c r="M1041" s="7"/>
      <c r="N1041" s="7"/>
    </row>
    <row r="1042" spans="1:14" s="272" customFormat="1">
      <c r="A1042" s="296"/>
      <c r="B1042" s="262"/>
      <c r="C1042" s="297"/>
      <c r="D1042" s="297"/>
      <c r="E1042" s="257"/>
      <c r="F1042" s="430"/>
      <c r="G1042" s="7"/>
      <c r="H1042" s="7"/>
      <c r="I1042" s="7"/>
      <c r="J1042" s="7"/>
      <c r="K1042" s="7"/>
      <c r="L1042" s="7"/>
      <c r="M1042" s="7"/>
      <c r="N1042" s="7"/>
    </row>
    <row r="1043" spans="1:14" s="272" customFormat="1">
      <c r="A1043" s="296"/>
      <c r="B1043" s="262"/>
      <c r="C1043" s="297"/>
      <c r="D1043" s="297"/>
      <c r="E1043" s="257"/>
      <c r="F1043" s="430"/>
      <c r="G1043" s="7"/>
      <c r="H1043" s="7"/>
      <c r="I1043" s="7"/>
      <c r="J1043" s="7"/>
      <c r="K1043" s="7"/>
      <c r="L1043" s="7"/>
      <c r="M1043" s="7"/>
      <c r="N1043" s="7"/>
    </row>
    <row r="1044" spans="1:14" s="272" customFormat="1">
      <c r="A1044" s="296"/>
      <c r="B1044" s="262"/>
      <c r="C1044" s="297"/>
      <c r="D1044" s="297"/>
      <c r="E1044" s="257"/>
      <c r="F1044" s="430"/>
      <c r="G1044" s="7"/>
      <c r="H1044" s="7"/>
      <c r="I1044" s="7"/>
      <c r="J1044" s="7"/>
      <c r="K1044" s="7"/>
      <c r="L1044" s="7"/>
      <c r="M1044" s="7"/>
      <c r="N1044" s="7"/>
    </row>
    <row r="1045" spans="1:14" s="272" customFormat="1">
      <c r="A1045" s="296"/>
      <c r="B1045" s="262"/>
      <c r="C1045" s="297"/>
      <c r="D1045" s="297"/>
      <c r="E1045" s="257"/>
      <c r="F1045" s="430"/>
      <c r="G1045" s="7"/>
      <c r="H1045" s="7"/>
      <c r="I1045" s="7"/>
      <c r="J1045" s="7"/>
      <c r="K1045" s="7"/>
      <c r="L1045" s="7"/>
      <c r="M1045" s="7"/>
      <c r="N1045" s="7"/>
    </row>
    <row r="1046" spans="1:14" s="272" customFormat="1">
      <c r="A1046" s="296"/>
      <c r="B1046" s="262"/>
      <c r="C1046" s="297"/>
      <c r="D1046" s="297"/>
      <c r="E1046" s="257"/>
      <c r="F1046" s="430"/>
      <c r="G1046" s="7"/>
      <c r="H1046" s="7"/>
      <c r="I1046" s="7"/>
      <c r="J1046" s="7"/>
      <c r="K1046" s="7"/>
      <c r="L1046" s="7"/>
      <c r="M1046" s="7"/>
      <c r="N1046" s="7"/>
    </row>
    <row r="1047" spans="1:14" s="272" customFormat="1">
      <c r="A1047" s="296"/>
      <c r="B1047" s="262"/>
      <c r="C1047" s="297"/>
      <c r="D1047" s="297"/>
      <c r="E1047" s="257"/>
      <c r="F1047" s="430"/>
      <c r="G1047" s="7"/>
      <c r="H1047" s="7"/>
      <c r="I1047" s="7"/>
      <c r="J1047" s="7"/>
      <c r="K1047" s="7"/>
      <c r="L1047" s="7"/>
      <c r="M1047" s="7"/>
      <c r="N1047" s="7"/>
    </row>
    <row r="1048" spans="1:14" s="272" customFormat="1">
      <c r="A1048" s="296"/>
      <c r="B1048" s="262"/>
      <c r="C1048" s="297"/>
      <c r="D1048" s="297"/>
      <c r="E1048" s="257"/>
      <c r="F1048" s="430"/>
      <c r="G1048" s="7"/>
      <c r="H1048" s="7"/>
      <c r="I1048" s="7"/>
      <c r="J1048" s="7"/>
      <c r="K1048" s="7"/>
      <c r="L1048" s="7"/>
      <c r="M1048" s="7"/>
      <c r="N1048" s="7"/>
    </row>
    <row r="1049" spans="1:14" s="272" customFormat="1">
      <c r="A1049" s="296"/>
      <c r="B1049" s="262"/>
      <c r="C1049" s="297"/>
      <c r="D1049" s="297"/>
      <c r="E1049" s="257"/>
      <c r="F1049" s="430"/>
      <c r="G1049" s="7"/>
      <c r="H1049" s="7"/>
      <c r="I1049" s="7"/>
      <c r="J1049" s="7"/>
      <c r="K1049" s="7"/>
      <c r="L1049" s="7"/>
      <c r="M1049" s="7"/>
      <c r="N1049" s="7"/>
    </row>
    <row r="1050" spans="1:14" s="272" customFormat="1">
      <c r="A1050" s="296"/>
      <c r="B1050" s="262"/>
      <c r="C1050" s="297"/>
      <c r="D1050" s="297"/>
      <c r="E1050" s="257"/>
      <c r="F1050" s="430"/>
      <c r="G1050" s="7"/>
      <c r="H1050" s="7"/>
      <c r="I1050" s="7"/>
      <c r="J1050" s="7"/>
      <c r="K1050" s="7"/>
      <c r="L1050" s="7"/>
      <c r="M1050" s="7"/>
      <c r="N1050" s="7"/>
    </row>
    <row r="1051" spans="1:14" s="272" customFormat="1">
      <c r="A1051" s="296"/>
      <c r="B1051" s="262"/>
      <c r="C1051" s="297"/>
      <c r="D1051" s="297"/>
      <c r="E1051" s="257"/>
      <c r="F1051" s="430"/>
      <c r="G1051" s="7"/>
      <c r="H1051" s="7"/>
      <c r="I1051" s="7"/>
      <c r="J1051" s="7"/>
      <c r="K1051" s="7"/>
      <c r="L1051" s="7"/>
      <c r="M1051" s="7"/>
      <c r="N1051" s="7"/>
    </row>
    <row r="1052" spans="1:14" s="272" customFormat="1">
      <c r="A1052" s="296"/>
      <c r="B1052" s="262"/>
      <c r="C1052" s="297"/>
      <c r="D1052" s="297"/>
      <c r="E1052" s="257"/>
      <c r="F1052" s="430"/>
      <c r="G1052" s="7"/>
      <c r="H1052" s="7"/>
      <c r="I1052" s="7"/>
      <c r="J1052" s="7"/>
      <c r="K1052" s="7"/>
      <c r="L1052" s="7"/>
      <c r="M1052" s="7"/>
      <c r="N1052" s="7"/>
    </row>
    <row r="1053" spans="1:14" s="272" customFormat="1">
      <c r="A1053" s="296"/>
      <c r="B1053" s="262"/>
      <c r="C1053" s="297"/>
      <c r="D1053" s="297"/>
      <c r="E1053" s="257"/>
      <c r="F1053" s="430"/>
      <c r="G1053" s="7"/>
      <c r="H1053" s="7"/>
      <c r="I1053" s="7"/>
      <c r="J1053" s="7"/>
      <c r="K1053" s="7"/>
      <c r="L1053" s="7"/>
      <c r="M1053" s="7"/>
      <c r="N1053" s="7"/>
    </row>
    <row r="1054" spans="1:14" s="272" customFormat="1">
      <c r="A1054" s="296"/>
      <c r="B1054" s="262"/>
      <c r="C1054" s="297"/>
      <c r="D1054" s="297"/>
      <c r="E1054" s="257"/>
      <c r="F1054" s="430"/>
      <c r="G1054" s="7"/>
      <c r="H1054" s="7"/>
      <c r="I1054" s="7"/>
      <c r="J1054" s="7"/>
      <c r="K1054" s="7"/>
      <c r="L1054" s="7"/>
      <c r="M1054" s="7"/>
      <c r="N1054" s="7"/>
    </row>
    <row r="1055" spans="1:14" s="272" customFormat="1">
      <c r="A1055" s="296"/>
      <c r="B1055" s="262"/>
      <c r="C1055" s="297"/>
      <c r="D1055" s="297"/>
      <c r="E1055" s="257"/>
      <c r="F1055" s="430"/>
      <c r="G1055" s="7"/>
      <c r="H1055" s="7"/>
      <c r="I1055" s="7"/>
      <c r="J1055" s="7"/>
      <c r="K1055" s="7"/>
      <c r="L1055" s="7"/>
      <c r="M1055" s="7"/>
      <c r="N1055" s="7"/>
    </row>
    <row r="1056" spans="1:14" s="272" customFormat="1">
      <c r="A1056" s="296"/>
      <c r="B1056" s="262"/>
      <c r="C1056" s="297"/>
      <c r="D1056" s="297"/>
      <c r="E1056" s="257"/>
      <c r="F1056" s="430"/>
      <c r="G1056" s="7"/>
      <c r="H1056" s="7"/>
      <c r="I1056" s="7"/>
      <c r="J1056" s="7"/>
      <c r="K1056" s="7"/>
      <c r="L1056" s="7"/>
      <c r="M1056" s="7"/>
      <c r="N1056" s="7"/>
    </row>
    <row r="1057" spans="1:14" s="272" customFormat="1">
      <c r="A1057" s="296"/>
      <c r="B1057" s="262"/>
      <c r="C1057" s="297"/>
      <c r="D1057" s="297"/>
      <c r="E1057" s="257"/>
      <c r="F1057" s="430"/>
      <c r="G1057" s="7"/>
      <c r="H1057" s="7"/>
      <c r="I1057" s="7"/>
      <c r="J1057" s="7"/>
      <c r="K1057" s="7"/>
      <c r="L1057" s="7"/>
      <c r="M1057" s="7"/>
      <c r="N1057" s="7"/>
    </row>
    <row r="1058" spans="1:14" s="272" customFormat="1">
      <c r="A1058" s="296"/>
      <c r="B1058" s="262"/>
      <c r="C1058" s="297"/>
      <c r="D1058" s="297"/>
      <c r="E1058" s="257"/>
      <c r="F1058" s="430"/>
      <c r="G1058" s="7"/>
      <c r="H1058" s="7"/>
      <c r="I1058" s="7"/>
      <c r="J1058" s="7"/>
      <c r="K1058" s="7"/>
      <c r="L1058" s="7"/>
      <c r="M1058" s="7"/>
      <c r="N1058" s="7"/>
    </row>
    <row r="1059" spans="1:14" s="272" customFormat="1">
      <c r="A1059" s="296"/>
      <c r="B1059" s="262"/>
      <c r="C1059" s="297"/>
      <c r="D1059" s="297"/>
      <c r="E1059" s="257"/>
      <c r="F1059" s="430"/>
      <c r="G1059" s="7"/>
      <c r="H1059" s="7"/>
      <c r="I1059" s="7"/>
      <c r="J1059" s="7"/>
      <c r="K1059" s="7"/>
      <c r="L1059" s="7"/>
      <c r="M1059" s="7"/>
      <c r="N1059" s="7"/>
    </row>
    <row r="1060" spans="1:14" s="272" customFormat="1">
      <c r="A1060" s="296"/>
      <c r="B1060" s="262"/>
      <c r="C1060" s="297"/>
      <c r="D1060" s="297"/>
      <c r="E1060" s="257"/>
      <c r="F1060" s="430"/>
      <c r="G1060" s="7"/>
      <c r="H1060" s="7"/>
      <c r="I1060" s="7"/>
      <c r="J1060" s="7"/>
      <c r="K1060" s="7"/>
      <c r="L1060" s="7"/>
      <c r="M1060" s="7"/>
      <c r="N1060" s="7"/>
    </row>
    <row r="1061" spans="1:14" s="272" customFormat="1">
      <c r="A1061" s="296"/>
      <c r="B1061" s="262"/>
      <c r="C1061" s="297"/>
      <c r="D1061" s="297"/>
      <c r="E1061" s="257"/>
      <c r="F1061" s="430"/>
      <c r="G1061" s="7"/>
      <c r="H1061" s="7"/>
      <c r="I1061" s="7"/>
      <c r="J1061" s="7"/>
      <c r="K1061" s="7"/>
      <c r="L1061" s="7"/>
      <c r="M1061" s="7"/>
      <c r="N1061" s="7"/>
    </row>
    <row r="1062" spans="1:14" s="272" customFormat="1">
      <c r="A1062" s="296"/>
      <c r="B1062" s="262"/>
      <c r="C1062" s="297"/>
      <c r="D1062" s="297"/>
      <c r="E1062" s="257"/>
      <c r="F1062" s="430"/>
      <c r="G1062" s="7"/>
      <c r="H1062" s="7"/>
      <c r="I1062" s="7"/>
      <c r="J1062" s="7"/>
      <c r="K1062" s="7"/>
      <c r="L1062" s="7"/>
      <c r="M1062" s="7"/>
      <c r="N1062" s="7"/>
    </row>
    <row r="1063" spans="1:14" s="272" customFormat="1">
      <c r="A1063" s="296"/>
      <c r="B1063" s="262"/>
      <c r="C1063" s="297"/>
      <c r="D1063" s="297"/>
      <c r="E1063" s="257"/>
      <c r="F1063" s="430"/>
      <c r="G1063" s="7"/>
      <c r="H1063" s="7"/>
      <c r="I1063" s="7"/>
      <c r="J1063" s="7"/>
      <c r="K1063" s="7"/>
      <c r="L1063" s="7"/>
      <c r="M1063" s="7"/>
      <c r="N1063" s="7"/>
    </row>
    <row r="1064" spans="1:14" s="272" customFormat="1">
      <c r="A1064" s="296"/>
      <c r="B1064" s="262"/>
      <c r="C1064" s="297"/>
      <c r="D1064" s="297"/>
      <c r="E1064" s="257"/>
      <c r="F1064" s="430"/>
      <c r="G1064" s="7"/>
      <c r="H1064" s="7"/>
      <c r="I1064" s="7"/>
      <c r="J1064" s="7"/>
      <c r="K1064" s="7"/>
      <c r="L1064" s="7"/>
      <c r="M1064" s="7"/>
      <c r="N1064" s="7"/>
    </row>
    <row r="1065" spans="1:14" s="272" customFormat="1">
      <c r="A1065" s="296"/>
      <c r="B1065" s="262"/>
      <c r="C1065" s="297"/>
      <c r="D1065" s="297"/>
      <c r="E1065" s="257"/>
      <c r="F1065" s="430"/>
      <c r="G1065" s="7"/>
      <c r="H1065" s="7"/>
      <c r="I1065" s="7"/>
      <c r="J1065" s="7"/>
      <c r="K1065" s="7"/>
      <c r="L1065" s="7"/>
      <c r="M1065" s="7"/>
      <c r="N1065" s="7"/>
    </row>
    <row r="1066" spans="1:14" s="272" customFormat="1">
      <c r="A1066" s="296"/>
      <c r="B1066" s="262"/>
      <c r="C1066" s="297"/>
      <c r="D1066" s="297"/>
      <c r="E1066" s="257"/>
      <c r="F1066" s="430"/>
      <c r="G1066" s="7"/>
      <c r="H1066" s="7"/>
      <c r="I1066" s="7"/>
      <c r="J1066" s="7"/>
      <c r="K1066" s="7"/>
      <c r="L1066" s="7"/>
      <c r="M1066" s="7"/>
      <c r="N1066" s="7"/>
    </row>
    <row r="1067" spans="1:14" s="272" customFormat="1">
      <c r="A1067" s="296"/>
      <c r="B1067" s="262"/>
      <c r="C1067" s="297"/>
      <c r="D1067" s="297"/>
      <c r="E1067" s="257"/>
      <c r="F1067" s="430"/>
      <c r="G1067" s="7"/>
      <c r="H1067" s="7"/>
      <c r="I1067" s="7"/>
      <c r="J1067" s="7"/>
      <c r="K1067" s="7"/>
      <c r="L1067" s="7"/>
      <c r="M1067" s="7"/>
      <c r="N1067" s="7"/>
    </row>
    <row r="1068" spans="1:14" s="272" customFormat="1">
      <c r="A1068" s="296"/>
      <c r="B1068" s="262"/>
      <c r="C1068" s="297"/>
      <c r="D1068" s="297"/>
      <c r="E1068" s="257"/>
      <c r="F1068" s="430"/>
      <c r="G1068" s="7"/>
      <c r="H1068" s="7"/>
      <c r="I1068" s="7"/>
      <c r="J1068" s="7"/>
      <c r="K1068" s="7"/>
      <c r="L1068" s="7"/>
      <c r="M1068" s="7"/>
      <c r="N1068" s="7"/>
    </row>
    <row r="1069" spans="1:14" s="272" customFormat="1">
      <c r="A1069" s="296"/>
      <c r="B1069" s="262"/>
      <c r="C1069" s="297"/>
      <c r="D1069" s="297"/>
      <c r="E1069" s="257"/>
      <c r="F1069" s="430"/>
      <c r="G1069" s="7"/>
      <c r="H1069" s="7"/>
      <c r="I1069" s="7"/>
      <c r="J1069" s="7"/>
      <c r="K1069" s="7"/>
      <c r="L1069" s="7"/>
      <c r="M1069" s="7"/>
      <c r="N1069" s="7"/>
    </row>
    <row r="1070" spans="1:14" s="272" customFormat="1">
      <c r="A1070" s="296"/>
      <c r="B1070" s="262"/>
      <c r="C1070" s="297"/>
      <c r="D1070" s="297"/>
      <c r="E1070" s="257"/>
      <c r="F1070" s="430"/>
      <c r="G1070" s="7"/>
      <c r="H1070" s="7"/>
      <c r="I1070" s="7"/>
      <c r="J1070" s="7"/>
      <c r="K1070" s="7"/>
      <c r="L1070" s="7"/>
      <c r="M1070" s="7"/>
      <c r="N1070" s="7"/>
    </row>
    <row r="1071" spans="1:14" s="272" customFormat="1">
      <c r="A1071" s="296"/>
      <c r="B1071" s="262"/>
      <c r="C1071" s="297"/>
      <c r="D1071" s="297"/>
      <c r="E1071" s="257"/>
      <c r="F1071" s="430"/>
      <c r="G1071" s="7"/>
      <c r="H1071" s="7"/>
      <c r="I1071" s="7"/>
      <c r="J1071" s="7"/>
      <c r="K1071" s="7"/>
      <c r="L1071" s="7"/>
      <c r="M1071" s="7"/>
      <c r="N1071" s="7"/>
    </row>
    <row r="1072" spans="1:14" s="272" customFormat="1">
      <c r="A1072" s="296"/>
      <c r="B1072" s="262"/>
      <c r="C1072" s="297"/>
      <c r="D1072" s="297"/>
      <c r="E1072" s="257"/>
      <c r="F1072" s="430"/>
      <c r="G1072" s="7"/>
      <c r="H1072" s="7"/>
      <c r="I1072" s="7"/>
      <c r="J1072" s="7"/>
      <c r="K1072" s="7"/>
      <c r="L1072" s="7"/>
      <c r="M1072" s="7"/>
      <c r="N1072" s="7"/>
    </row>
    <row r="1073" spans="1:14" s="272" customFormat="1">
      <c r="A1073" s="296"/>
      <c r="B1073" s="262"/>
      <c r="C1073" s="297"/>
      <c r="D1073" s="297"/>
      <c r="E1073" s="257"/>
      <c r="F1073" s="430"/>
      <c r="G1073" s="7"/>
      <c r="H1073" s="7"/>
      <c r="I1073" s="7"/>
      <c r="J1073" s="7"/>
      <c r="K1073" s="7"/>
      <c r="L1073" s="7"/>
      <c r="M1073" s="7"/>
      <c r="N1073" s="7"/>
    </row>
    <row r="1074" spans="1:14" s="272" customFormat="1">
      <c r="A1074" s="296"/>
      <c r="B1074" s="262"/>
      <c r="C1074" s="297"/>
      <c r="D1074" s="297"/>
      <c r="E1074" s="257"/>
      <c r="F1074" s="430"/>
      <c r="G1074" s="7"/>
      <c r="H1074" s="7"/>
      <c r="I1074" s="7"/>
      <c r="J1074" s="7"/>
      <c r="K1074" s="7"/>
      <c r="L1074" s="7"/>
      <c r="M1074" s="7"/>
      <c r="N1074" s="7"/>
    </row>
    <row r="1075" spans="1:14" s="272" customFormat="1">
      <c r="A1075" s="296"/>
      <c r="B1075" s="262"/>
      <c r="C1075" s="297"/>
      <c r="D1075" s="297"/>
      <c r="E1075" s="257"/>
      <c r="F1075" s="430"/>
      <c r="G1075" s="7"/>
      <c r="H1075" s="7"/>
      <c r="I1075" s="7"/>
      <c r="J1075" s="7"/>
      <c r="K1075" s="7"/>
      <c r="L1075" s="7"/>
      <c r="M1075" s="7"/>
      <c r="N1075" s="7"/>
    </row>
    <row r="1076" spans="1:14" s="272" customFormat="1">
      <c r="A1076" s="296"/>
      <c r="B1076" s="262"/>
      <c r="C1076" s="297"/>
      <c r="D1076" s="297"/>
      <c r="E1076" s="257"/>
      <c r="F1076" s="430"/>
      <c r="G1076" s="7"/>
      <c r="H1076" s="7"/>
      <c r="I1076" s="7"/>
      <c r="J1076" s="7"/>
      <c r="K1076" s="7"/>
      <c r="L1076" s="7"/>
      <c r="M1076" s="7"/>
      <c r="N1076" s="7"/>
    </row>
    <row r="1077" spans="1:14" s="272" customFormat="1">
      <c r="A1077" s="296"/>
      <c r="B1077" s="262"/>
      <c r="C1077" s="297"/>
      <c r="D1077" s="297"/>
      <c r="E1077" s="257"/>
      <c r="F1077" s="430"/>
      <c r="G1077" s="7"/>
      <c r="H1077" s="7"/>
      <c r="I1077" s="7"/>
      <c r="J1077" s="7"/>
      <c r="K1077" s="7"/>
      <c r="L1077" s="7"/>
      <c r="M1077" s="7"/>
      <c r="N1077" s="7"/>
    </row>
    <row r="1078" spans="1:14" s="272" customFormat="1">
      <c r="A1078" s="296"/>
      <c r="B1078" s="262"/>
      <c r="C1078" s="297"/>
      <c r="D1078" s="297"/>
      <c r="E1078" s="257"/>
      <c r="F1078" s="430"/>
      <c r="G1078" s="7"/>
      <c r="H1078" s="7"/>
      <c r="I1078" s="7"/>
      <c r="J1078" s="7"/>
      <c r="K1078" s="7"/>
      <c r="L1078" s="7"/>
      <c r="M1078" s="7"/>
      <c r="N1078" s="7"/>
    </row>
    <row r="1079" spans="1:14" s="272" customFormat="1">
      <c r="A1079" s="296"/>
      <c r="B1079" s="262"/>
      <c r="C1079" s="297"/>
      <c r="D1079" s="297"/>
      <c r="E1079" s="257"/>
      <c r="F1079" s="430"/>
      <c r="G1079" s="7"/>
      <c r="H1079" s="7"/>
      <c r="I1079" s="7"/>
      <c r="J1079" s="7"/>
      <c r="K1079" s="7"/>
      <c r="L1079" s="7"/>
      <c r="M1079" s="7"/>
      <c r="N1079" s="7"/>
    </row>
    <row r="1080" spans="1:14" s="272" customFormat="1">
      <c r="A1080" s="296"/>
      <c r="B1080" s="262"/>
      <c r="C1080" s="297"/>
      <c r="D1080" s="297"/>
      <c r="E1080" s="257"/>
      <c r="F1080" s="430"/>
      <c r="G1080" s="7"/>
      <c r="H1080" s="7"/>
      <c r="I1080" s="7"/>
      <c r="J1080" s="7"/>
      <c r="K1080" s="7"/>
      <c r="L1080" s="7"/>
      <c r="M1080" s="7"/>
      <c r="N1080" s="7"/>
    </row>
    <row r="1081" spans="1:14" s="272" customFormat="1">
      <c r="A1081" s="296"/>
      <c r="B1081" s="262"/>
      <c r="C1081" s="297"/>
      <c r="D1081" s="297"/>
      <c r="E1081" s="257"/>
      <c r="F1081" s="430"/>
      <c r="G1081" s="7"/>
      <c r="H1081" s="7"/>
      <c r="I1081" s="7"/>
      <c r="J1081" s="7"/>
      <c r="K1081" s="7"/>
      <c r="L1081" s="7"/>
      <c r="M1081" s="7"/>
      <c r="N1081" s="7"/>
    </row>
    <row r="1082" spans="1:14" s="272" customFormat="1">
      <c r="A1082" s="296"/>
      <c r="B1082" s="262"/>
      <c r="C1082" s="297"/>
      <c r="D1082" s="297"/>
      <c r="E1082" s="257"/>
      <c r="F1082" s="430"/>
      <c r="G1082" s="7"/>
      <c r="H1082" s="7"/>
      <c r="I1082" s="7"/>
      <c r="J1082" s="7"/>
      <c r="K1082" s="7"/>
      <c r="L1082" s="7"/>
      <c r="M1082" s="7"/>
      <c r="N1082" s="7"/>
    </row>
    <row r="1083" spans="1:14" s="272" customFormat="1">
      <c r="A1083" s="296"/>
      <c r="B1083" s="262"/>
      <c r="C1083" s="297"/>
      <c r="D1083" s="297"/>
      <c r="E1083" s="257"/>
      <c r="F1083" s="430"/>
      <c r="G1083" s="7"/>
      <c r="H1083" s="7"/>
      <c r="I1083" s="7"/>
      <c r="J1083" s="7"/>
      <c r="K1083" s="7"/>
      <c r="L1083" s="7"/>
      <c r="M1083" s="7"/>
      <c r="N1083" s="7"/>
    </row>
    <row r="1084" spans="1:14" s="272" customFormat="1">
      <c r="A1084" s="296"/>
      <c r="B1084" s="262"/>
      <c r="C1084" s="297"/>
      <c r="D1084" s="297"/>
      <c r="E1084" s="257"/>
      <c r="F1084" s="430"/>
      <c r="G1084" s="7"/>
      <c r="H1084" s="7"/>
      <c r="I1084" s="7"/>
      <c r="J1084" s="7"/>
      <c r="K1084" s="7"/>
      <c r="L1084" s="7"/>
      <c r="M1084" s="7"/>
      <c r="N1084" s="7"/>
    </row>
    <row r="1085" spans="1:14" s="272" customFormat="1">
      <c r="A1085" s="296"/>
      <c r="B1085" s="262"/>
      <c r="C1085" s="297"/>
      <c r="D1085" s="297"/>
      <c r="E1085" s="257"/>
      <c r="F1085" s="430"/>
      <c r="G1085" s="7"/>
      <c r="H1085" s="7"/>
      <c r="I1085" s="7"/>
      <c r="J1085" s="7"/>
      <c r="K1085" s="7"/>
      <c r="L1085" s="7"/>
      <c r="M1085" s="7"/>
      <c r="N1085" s="7"/>
    </row>
    <row r="1086" spans="1:14" s="272" customFormat="1">
      <c r="A1086" s="296"/>
      <c r="B1086" s="262"/>
      <c r="C1086" s="297"/>
      <c r="D1086" s="297"/>
      <c r="E1086" s="257"/>
      <c r="F1086" s="430"/>
      <c r="G1086" s="7"/>
      <c r="H1086" s="7"/>
      <c r="I1086" s="7"/>
      <c r="J1086" s="7"/>
      <c r="K1086" s="7"/>
      <c r="L1086" s="7"/>
      <c r="M1086" s="7"/>
      <c r="N1086" s="7"/>
    </row>
    <row r="1087" spans="1:14" s="272" customFormat="1">
      <c r="A1087" s="296"/>
      <c r="B1087" s="262"/>
      <c r="C1087" s="297"/>
      <c r="D1087" s="297"/>
      <c r="E1087" s="257"/>
      <c r="F1087" s="430"/>
      <c r="G1087" s="7"/>
      <c r="H1087" s="7"/>
      <c r="I1087" s="7"/>
      <c r="J1087" s="7"/>
      <c r="K1087" s="7"/>
      <c r="L1087" s="7"/>
      <c r="M1087" s="7"/>
      <c r="N1087" s="7"/>
    </row>
    <row r="1088" spans="1:14" s="272" customFormat="1">
      <c r="A1088" s="296"/>
      <c r="B1088" s="262"/>
      <c r="C1088" s="297"/>
      <c r="D1088" s="297"/>
      <c r="E1088" s="257"/>
      <c r="F1088" s="430"/>
      <c r="G1088" s="7"/>
      <c r="H1088" s="7"/>
      <c r="I1088" s="7"/>
      <c r="J1088" s="7"/>
      <c r="K1088" s="7"/>
      <c r="L1088" s="7"/>
      <c r="M1088" s="7"/>
      <c r="N1088" s="7"/>
    </row>
    <row r="1089" spans="1:14" s="272" customFormat="1">
      <c r="A1089" s="296"/>
      <c r="B1089" s="262"/>
      <c r="C1089" s="297"/>
      <c r="D1089" s="297"/>
      <c r="E1089" s="257"/>
      <c r="F1089" s="430"/>
      <c r="G1089" s="7"/>
      <c r="H1089" s="7"/>
      <c r="I1089" s="7"/>
      <c r="J1089" s="7"/>
      <c r="K1089" s="7"/>
      <c r="L1089" s="7"/>
      <c r="M1089" s="7"/>
      <c r="N1089" s="7"/>
    </row>
    <row r="1090" spans="1:14" s="272" customFormat="1">
      <c r="A1090" s="296"/>
      <c r="B1090" s="262"/>
      <c r="C1090" s="297"/>
      <c r="D1090" s="297"/>
      <c r="E1090" s="257"/>
      <c r="F1090" s="430"/>
      <c r="G1090" s="7"/>
      <c r="H1090" s="7"/>
      <c r="I1090" s="7"/>
      <c r="J1090" s="7"/>
      <c r="K1090" s="7"/>
      <c r="L1090" s="7"/>
      <c r="M1090" s="7"/>
      <c r="N1090" s="7"/>
    </row>
    <row r="1091" spans="1:14" s="272" customFormat="1">
      <c r="A1091" s="296"/>
      <c r="B1091" s="262"/>
      <c r="C1091" s="297"/>
      <c r="D1091" s="297"/>
      <c r="E1091" s="257"/>
      <c r="F1091" s="430"/>
      <c r="G1091" s="7"/>
      <c r="H1091" s="7"/>
      <c r="I1091" s="7"/>
      <c r="J1091" s="7"/>
      <c r="K1091" s="7"/>
      <c r="L1091" s="7"/>
      <c r="M1091" s="7"/>
      <c r="N1091" s="7"/>
    </row>
    <row r="1092" spans="1:14" s="272" customFormat="1">
      <c r="A1092" s="296"/>
      <c r="B1092" s="262"/>
      <c r="C1092" s="297"/>
      <c r="D1092" s="297"/>
      <c r="E1092" s="257"/>
      <c r="F1092" s="430"/>
      <c r="G1092" s="7"/>
      <c r="H1092" s="7"/>
      <c r="I1092" s="7"/>
      <c r="J1092" s="7"/>
      <c r="K1092" s="7"/>
      <c r="L1092" s="7"/>
      <c r="M1092" s="7"/>
      <c r="N1092" s="7"/>
    </row>
    <row r="1093" spans="1:14" s="272" customFormat="1">
      <c r="A1093" s="296"/>
      <c r="B1093" s="262"/>
      <c r="C1093" s="297"/>
      <c r="D1093" s="297"/>
      <c r="E1093" s="257"/>
      <c r="F1093" s="430"/>
      <c r="G1093" s="7"/>
      <c r="H1093" s="7"/>
      <c r="I1093" s="7"/>
      <c r="J1093" s="7"/>
      <c r="K1093" s="7"/>
      <c r="L1093" s="7"/>
      <c r="M1093" s="7"/>
      <c r="N1093" s="7"/>
    </row>
    <row r="1094" spans="1:14" s="272" customFormat="1">
      <c r="A1094" s="296"/>
      <c r="B1094" s="262"/>
      <c r="C1094" s="297"/>
      <c r="D1094" s="297"/>
      <c r="E1094" s="257"/>
      <c r="F1094" s="430"/>
      <c r="G1094" s="7"/>
      <c r="H1094" s="7"/>
      <c r="I1094" s="7"/>
      <c r="J1094" s="7"/>
      <c r="K1094" s="7"/>
      <c r="L1094" s="7"/>
      <c r="M1094" s="7"/>
      <c r="N1094" s="7"/>
    </row>
    <row r="1095" spans="1:14" s="272" customFormat="1">
      <c r="A1095" s="296"/>
      <c r="B1095" s="262"/>
      <c r="C1095" s="297"/>
      <c r="D1095" s="297"/>
      <c r="E1095" s="257"/>
      <c r="F1095" s="430"/>
      <c r="G1095" s="7"/>
      <c r="H1095" s="7"/>
      <c r="I1095" s="7"/>
      <c r="J1095" s="7"/>
      <c r="K1095" s="7"/>
      <c r="L1095" s="7"/>
      <c r="M1095" s="7"/>
      <c r="N1095" s="7"/>
    </row>
    <row r="1096" spans="1:14" s="272" customFormat="1">
      <c r="A1096" s="296"/>
      <c r="B1096" s="262"/>
      <c r="C1096" s="297"/>
      <c r="D1096" s="297"/>
      <c r="E1096" s="257"/>
      <c r="F1096" s="430"/>
      <c r="G1096" s="7"/>
      <c r="H1096" s="7"/>
      <c r="I1096" s="7"/>
      <c r="J1096" s="7"/>
      <c r="K1096" s="7"/>
      <c r="L1096" s="7"/>
      <c r="M1096" s="7"/>
      <c r="N1096" s="7"/>
    </row>
    <row r="1097" spans="1:14" s="272" customFormat="1">
      <c r="A1097" s="296"/>
      <c r="B1097" s="262"/>
      <c r="C1097" s="297"/>
      <c r="D1097" s="297"/>
      <c r="E1097" s="257"/>
      <c r="F1097" s="430"/>
      <c r="G1097" s="7"/>
      <c r="H1097" s="7"/>
      <c r="I1097" s="7"/>
      <c r="J1097" s="7"/>
      <c r="K1097" s="7"/>
      <c r="L1097" s="7"/>
      <c r="M1097" s="7"/>
      <c r="N1097" s="7"/>
    </row>
    <row r="1098" spans="1:14" s="272" customFormat="1">
      <c r="A1098" s="296"/>
      <c r="B1098" s="262"/>
      <c r="C1098" s="297"/>
      <c r="D1098" s="297"/>
      <c r="E1098" s="257"/>
      <c r="F1098" s="430"/>
      <c r="G1098" s="7"/>
      <c r="H1098" s="7"/>
      <c r="I1098" s="7"/>
      <c r="J1098" s="7"/>
      <c r="K1098" s="7"/>
      <c r="L1098" s="7"/>
      <c r="M1098" s="7"/>
      <c r="N1098" s="7"/>
    </row>
    <row r="1099" spans="1:14" s="272" customFormat="1">
      <c r="A1099" s="296"/>
      <c r="B1099" s="262"/>
      <c r="C1099" s="297"/>
      <c r="D1099" s="297"/>
      <c r="E1099" s="257"/>
      <c r="F1099" s="430"/>
      <c r="G1099" s="7"/>
      <c r="H1099" s="7"/>
      <c r="I1099" s="7"/>
      <c r="J1099" s="7"/>
      <c r="K1099" s="7"/>
      <c r="L1099" s="7"/>
      <c r="M1099" s="7"/>
      <c r="N1099" s="7"/>
    </row>
    <row r="1100" spans="1:14" s="272" customFormat="1">
      <c r="A1100" s="296"/>
      <c r="B1100" s="262"/>
      <c r="C1100" s="297"/>
      <c r="D1100" s="297"/>
      <c r="E1100" s="257"/>
      <c r="F1100" s="430"/>
      <c r="G1100" s="7"/>
      <c r="H1100" s="7"/>
      <c r="I1100" s="7"/>
      <c r="J1100" s="7"/>
      <c r="K1100" s="7"/>
      <c r="L1100" s="7"/>
      <c r="M1100" s="7"/>
      <c r="N1100" s="7"/>
    </row>
    <row r="1101" spans="1:14" s="272" customFormat="1">
      <c r="A1101" s="296"/>
      <c r="B1101" s="262"/>
      <c r="C1101" s="297"/>
      <c r="D1101" s="297"/>
      <c r="E1101" s="257"/>
      <c r="F1101" s="430"/>
      <c r="G1101" s="7"/>
      <c r="H1101" s="7"/>
      <c r="I1101" s="7"/>
      <c r="J1101" s="7"/>
      <c r="K1101" s="7"/>
      <c r="L1101" s="7"/>
      <c r="M1101" s="7"/>
      <c r="N1101" s="7"/>
    </row>
    <row r="1102" spans="1:14" s="272" customFormat="1">
      <c r="A1102" s="296"/>
      <c r="B1102" s="262"/>
      <c r="C1102" s="297"/>
      <c r="D1102" s="297"/>
      <c r="E1102" s="257"/>
      <c r="F1102" s="430"/>
      <c r="G1102" s="7"/>
      <c r="H1102" s="7"/>
      <c r="I1102" s="7"/>
      <c r="J1102" s="7"/>
      <c r="K1102" s="7"/>
      <c r="L1102" s="7"/>
      <c r="M1102" s="7"/>
      <c r="N1102" s="7"/>
    </row>
    <row r="1103" spans="1:14" s="272" customFormat="1">
      <c r="A1103" s="296"/>
      <c r="B1103" s="262"/>
      <c r="C1103" s="297"/>
      <c r="D1103" s="297"/>
      <c r="E1103" s="257"/>
      <c r="F1103" s="430"/>
      <c r="G1103" s="7"/>
      <c r="H1103" s="7"/>
      <c r="I1103" s="7"/>
      <c r="J1103" s="7"/>
      <c r="K1103" s="7"/>
      <c r="L1103" s="7"/>
      <c r="M1103" s="7"/>
      <c r="N1103" s="7"/>
    </row>
    <row r="1104" spans="1:14" s="272" customFormat="1">
      <c r="A1104" s="296"/>
      <c r="B1104" s="262"/>
      <c r="C1104" s="297"/>
      <c r="D1104" s="297"/>
      <c r="E1104" s="257"/>
      <c r="F1104" s="430"/>
      <c r="G1104" s="7"/>
      <c r="H1104" s="7"/>
      <c r="I1104" s="7"/>
      <c r="J1104" s="7"/>
      <c r="K1104" s="7"/>
      <c r="L1104" s="7"/>
      <c r="M1104" s="7"/>
      <c r="N1104" s="7"/>
    </row>
    <row r="1105" spans="1:14" s="272" customFormat="1">
      <c r="A1105" s="296"/>
      <c r="B1105" s="262"/>
      <c r="C1105" s="297"/>
      <c r="D1105" s="297"/>
      <c r="E1105" s="257"/>
      <c r="F1105" s="430"/>
      <c r="G1105" s="7"/>
      <c r="H1105" s="7"/>
      <c r="I1105" s="7"/>
      <c r="J1105" s="7"/>
      <c r="K1105" s="7"/>
      <c r="L1105" s="7"/>
      <c r="M1105" s="7"/>
      <c r="N1105" s="7"/>
    </row>
    <row r="1106" spans="1:14" s="272" customFormat="1">
      <c r="A1106" s="296"/>
      <c r="B1106" s="262"/>
      <c r="C1106" s="297"/>
      <c r="D1106" s="297"/>
      <c r="E1106" s="257"/>
      <c r="F1106" s="430"/>
      <c r="G1106" s="7"/>
      <c r="H1106" s="7"/>
      <c r="I1106" s="7"/>
      <c r="J1106" s="7"/>
      <c r="K1106" s="7"/>
      <c r="L1106" s="7"/>
      <c r="M1106" s="7"/>
      <c r="N1106" s="7"/>
    </row>
    <row r="1107" spans="1:14" s="272" customFormat="1">
      <c r="A1107" s="296"/>
      <c r="B1107" s="262"/>
      <c r="C1107" s="297"/>
      <c r="D1107" s="297"/>
      <c r="E1107" s="257"/>
      <c r="F1107" s="430"/>
      <c r="G1107" s="7"/>
      <c r="H1107" s="7"/>
      <c r="I1107" s="7"/>
      <c r="J1107" s="7"/>
      <c r="K1107" s="7"/>
      <c r="L1107" s="7"/>
      <c r="M1107" s="7"/>
      <c r="N1107" s="7"/>
    </row>
    <row r="1108" spans="1:14" s="272" customFormat="1">
      <c r="A1108" s="296"/>
      <c r="B1108" s="262"/>
      <c r="C1108" s="297"/>
      <c r="D1108" s="297"/>
      <c r="E1108" s="257"/>
      <c r="F1108" s="430"/>
      <c r="G1108" s="7"/>
      <c r="H1108" s="7"/>
      <c r="I1108" s="7"/>
      <c r="J1108" s="7"/>
      <c r="K1108" s="7"/>
      <c r="L1108" s="7"/>
      <c r="M1108" s="7"/>
      <c r="N1108" s="7"/>
    </row>
    <row r="1109" spans="1:14" s="272" customFormat="1">
      <c r="A1109" s="296"/>
      <c r="B1109" s="262"/>
      <c r="C1109" s="297"/>
      <c r="D1109" s="297"/>
      <c r="E1109" s="257"/>
      <c r="F1109" s="430"/>
      <c r="G1109" s="7"/>
      <c r="H1109" s="7"/>
      <c r="I1109" s="7"/>
      <c r="J1109" s="7"/>
      <c r="K1109" s="7"/>
      <c r="L1109" s="7"/>
      <c r="M1109" s="7"/>
      <c r="N1109" s="7"/>
    </row>
    <row r="1110" spans="1:14" s="272" customFormat="1">
      <c r="A1110" s="296"/>
      <c r="B1110" s="262"/>
      <c r="C1110" s="297"/>
      <c r="D1110" s="297"/>
      <c r="E1110" s="257"/>
      <c r="F1110" s="430"/>
      <c r="G1110" s="7"/>
      <c r="H1110" s="7"/>
      <c r="I1110" s="7"/>
      <c r="J1110" s="7"/>
      <c r="K1110" s="7"/>
      <c r="L1110" s="7"/>
      <c r="M1110" s="7"/>
      <c r="N1110" s="7"/>
    </row>
    <row r="1111" spans="1:14" s="272" customFormat="1">
      <c r="A1111" s="296"/>
      <c r="B1111" s="262"/>
      <c r="C1111" s="297"/>
      <c r="D1111" s="297"/>
      <c r="E1111" s="257"/>
      <c r="F1111" s="430"/>
      <c r="G1111" s="7"/>
      <c r="H1111" s="7"/>
      <c r="I1111" s="7"/>
      <c r="J1111" s="7"/>
      <c r="K1111" s="7"/>
      <c r="L1111" s="7"/>
      <c r="M1111" s="7"/>
      <c r="N1111" s="7"/>
    </row>
    <row r="1112" spans="1:14" s="272" customFormat="1">
      <c r="A1112" s="296"/>
      <c r="B1112" s="262"/>
      <c r="C1112" s="297"/>
      <c r="D1112" s="297"/>
      <c r="E1112" s="257"/>
      <c r="F1112" s="430"/>
      <c r="G1112" s="7"/>
      <c r="H1112" s="7"/>
      <c r="I1112" s="7"/>
      <c r="J1112" s="7"/>
      <c r="K1112" s="7"/>
      <c r="L1112" s="7"/>
      <c r="M1112" s="7"/>
      <c r="N1112" s="7"/>
    </row>
    <row r="1113" spans="1:14" s="272" customFormat="1">
      <c r="A1113" s="296"/>
      <c r="B1113" s="262"/>
      <c r="C1113" s="297"/>
      <c r="D1113" s="297"/>
      <c r="E1113" s="257"/>
      <c r="F1113" s="430"/>
      <c r="G1113" s="7"/>
      <c r="H1113" s="7"/>
      <c r="I1113" s="7"/>
      <c r="J1113" s="7"/>
      <c r="K1113" s="7"/>
      <c r="L1113" s="7"/>
      <c r="M1113" s="7"/>
      <c r="N1113" s="7"/>
    </row>
    <row r="1114" spans="1:14" s="272" customFormat="1">
      <c r="A1114" s="296"/>
      <c r="B1114" s="262"/>
      <c r="C1114" s="297"/>
      <c r="D1114" s="297"/>
      <c r="E1114" s="257"/>
      <c r="F1114" s="430"/>
      <c r="G1114" s="7"/>
      <c r="H1114" s="7"/>
      <c r="I1114" s="7"/>
      <c r="J1114" s="7"/>
      <c r="K1114" s="7"/>
      <c r="L1114" s="7"/>
      <c r="M1114" s="7"/>
      <c r="N1114" s="7"/>
    </row>
    <row r="1115" spans="1:14" s="272" customFormat="1">
      <c r="A1115" s="296"/>
      <c r="B1115" s="262"/>
      <c r="C1115" s="297"/>
      <c r="D1115" s="297"/>
      <c r="E1115" s="257"/>
      <c r="F1115" s="430"/>
      <c r="G1115" s="7"/>
      <c r="H1115" s="7"/>
      <c r="I1115" s="7"/>
      <c r="J1115" s="7"/>
      <c r="K1115" s="7"/>
      <c r="L1115" s="7"/>
      <c r="M1115" s="7"/>
      <c r="N1115" s="7"/>
    </row>
    <row r="1116" spans="1:14" s="272" customFormat="1">
      <c r="A1116" s="296"/>
      <c r="B1116" s="262"/>
      <c r="C1116" s="297"/>
      <c r="D1116" s="297"/>
      <c r="E1116" s="257"/>
      <c r="F1116" s="430"/>
      <c r="G1116" s="7"/>
      <c r="H1116" s="7"/>
      <c r="I1116" s="7"/>
      <c r="J1116" s="7"/>
      <c r="K1116" s="7"/>
      <c r="L1116" s="7"/>
      <c r="M1116" s="7"/>
      <c r="N1116" s="7"/>
    </row>
    <row r="1117" spans="1:14" s="272" customFormat="1">
      <c r="A1117" s="296"/>
      <c r="B1117" s="262"/>
      <c r="C1117" s="297"/>
      <c r="D1117" s="297"/>
      <c r="E1117" s="257"/>
      <c r="F1117" s="430"/>
      <c r="G1117" s="7"/>
      <c r="H1117" s="7"/>
      <c r="I1117" s="7"/>
      <c r="J1117" s="7"/>
      <c r="K1117" s="7"/>
      <c r="L1117" s="7"/>
      <c r="M1117" s="7"/>
      <c r="N1117" s="7"/>
    </row>
    <row r="1118" spans="1:14" s="272" customFormat="1">
      <c r="A1118" s="296"/>
      <c r="B1118" s="262"/>
      <c r="C1118" s="297"/>
      <c r="D1118" s="297"/>
      <c r="E1118" s="257"/>
      <c r="F1118" s="430"/>
      <c r="G1118" s="7"/>
      <c r="H1118" s="7"/>
      <c r="I1118" s="7"/>
      <c r="J1118" s="7"/>
      <c r="K1118" s="7"/>
      <c r="L1118" s="7"/>
      <c r="M1118" s="7"/>
      <c r="N1118" s="7"/>
    </row>
    <row r="1119" spans="1:14" s="272" customFormat="1">
      <c r="A1119" s="296"/>
      <c r="B1119" s="262"/>
      <c r="C1119" s="297"/>
      <c r="D1119" s="297"/>
      <c r="E1119" s="257"/>
      <c r="F1119" s="430"/>
      <c r="G1119" s="7"/>
      <c r="H1119" s="7"/>
      <c r="I1119" s="7"/>
      <c r="J1119" s="7"/>
      <c r="K1119" s="7"/>
      <c r="L1119" s="7"/>
      <c r="M1119" s="7"/>
      <c r="N1119" s="7"/>
    </row>
    <row r="1120" spans="1:14" s="272" customFormat="1">
      <c r="A1120" s="296"/>
      <c r="B1120" s="262"/>
      <c r="C1120" s="297"/>
      <c r="D1120" s="297"/>
      <c r="E1120" s="257"/>
      <c r="F1120" s="430"/>
      <c r="G1120" s="7"/>
      <c r="H1120" s="7"/>
      <c r="I1120" s="7"/>
      <c r="J1120" s="7"/>
      <c r="K1120" s="7"/>
      <c r="L1120" s="7"/>
      <c r="M1120" s="7"/>
      <c r="N1120" s="7"/>
    </row>
    <row r="1121" spans="1:14" s="272" customFormat="1">
      <c r="A1121" s="296"/>
      <c r="B1121" s="262"/>
      <c r="C1121" s="297"/>
      <c r="D1121" s="297"/>
      <c r="E1121" s="257"/>
      <c r="F1121" s="430"/>
      <c r="G1121" s="7"/>
      <c r="H1121" s="7"/>
      <c r="I1121" s="7"/>
      <c r="J1121" s="7"/>
      <c r="K1121" s="7"/>
      <c r="L1121" s="7"/>
      <c r="M1121" s="7"/>
      <c r="N1121" s="7"/>
    </row>
    <row r="1122" spans="1:14" s="272" customFormat="1">
      <c r="A1122" s="296"/>
      <c r="B1122" s="262"/>
      <c r="C1122" s="297"/>
      <c r="D1122" s="297"/>
      <c r="E1122" s="257"/>
      <c r="F1122" s="430"/>
      <c r="G1122" s="7"/>
      <c r="H1122" s="7"/>
      <c r="I1122" s="7"/>
      <c r="J1122" s="7"/>
      <c r="K1122" s="7"/>
      <c r="L1122" s="7"/>
      <c r="M1122" s="7"/>
      <c r="N1122" s="7"/>
    </row>
    <row r="1123" spans="1:14" s="272" customFormat="1">
      <c r="A1123" s="296"/>
      <c r="B1123" s="262"/>
      <c r="C1123" s="297"/>
      <c r="D1123" s="297"/>
      <c r="E1123" s="257"/>
      <c r="F1123" s="430"/>
      <c r="G1123" s="7"/>
      <c r="H1123" s="7"/>
      <c r="I1123" s="7"/>
      <c r="J1123" s="7"/>
      <c r="K1123" s="7"/>
      <c r="L1123" s="7"/>
      <c r="M1123" s="7"/>
      <c r="N1123" s="7"/>
    </row>
    <row r="1124" spans="1:14" s="272" customFormat="1">
      <c r="A1124" s="296"/>
      <c r="B1124" s="262"/>
      <c r="C1124" s="297"/>
      <c r="D1124" s="297"/>
      <c r="E1124" s="257"/>
      <c r="F1124" s="430"/>
      <c r="G1124" s="7"/>
      <c r="H1124" s="7"/>
      <c r="I1124" s="7"/>
      <c r="J1124" s="7"/>
      <c r="K1124" s="7"/>
      <c r="L1124" s="7"/>
      <c r="M1124" s="7"/>
      <c r="N1124" s="7"/>
    </row>
    <row r="1125" spans="1:14" s="272" customFormat="1">
      <c r="A1125" s="296"/>
      <c r="B1125" s="262"/>
      <c r="C1125" s="297"/>
      <c r="D1125" s="297"/>
      <c r="E1125" s="257"/>
      <c r="F1125" s="430"/>
      <c r="G1125" s="7"/>
      <c r="H1125" s="7"/>
      <c r="I1125" s="7"/>
      <c r="J1125" s="7"/>
      <c r="K1125" s="7"/>
      <c r="L1125" s="7"/>
      <c r="M1125" s="7"/>
      <c r="N1125" s="7"/>
    </row>
    <row r="1126" spans="1:14" s="272" customFormat="1">
      <c r="A1126" s="296"/>
      <c r="B1126" s="262"/>
      <c r="C1126" s="297"/>
      <c r="D1126" s="297"/>
      <c r="E1126" s="257"/>
      <c r="F1126" s="430"/>
      <c r="G1126" s="7"/>
      <c r="H1126" s="7"/>
      <c r="I1126" s="7"/>
      <c r="J1126" s="7"/>
      <c r="K1126" s="7"/>
      <c r="L1126" s="7"/>
      <c r="M1126" s="7"/>
      <c r="N1126" s="7"/>
    </row>
    <row r="1127" spans="1:14" s="272" customFormat="1">
      <c r="A1127" s="296"/>
      <c r="B1127" s="262"/>
      <c r="C1127" s="297"/>
      <c r="D1127" s="297"/>
      <c r="E1127" s="257"/>
      <c r="F1127" s="430"/>
      <c r="G1127" s="7"/>
      <c r="H1127" s="7"/>
      <c r="I1127" s="7"/>
      <c r="J1127" s="7"/>
      <c r="K1127" s="7"/>
      <c r="L1127" s="7"/>
      <c r="M1127" s="7"/>
      <c r="N1127" s="7"/>
    </row>
    <row r="1128" spans="1:14" s="272" customFormat="1">
      <c r="A1128" s="296"/>
      <c r="B1128" s="262"/>
      <c r="C1128" s="297"/>
      <c r="D1128" s="297"/>
      <c r="E1128" s="257"/>
      <c r="F1128" s="430"/>
      <c r="G1128" s="7"/>
      <c r="H1128" s="7"/>
      <c r="I1128" s="7"/>
      <c r="J1128" s="7"/>
      <c r="K1128" s="7"/>
      <c r="L1128" s="7"/>
      <c r="M1128" s="7"/>
      <c r="N1128" s="7"/>
    </row>
    <row r="1129" spans="1:14" s="272" customFormat="1">
      <c r="A1129" s="296"/>
      <c r="B1129" s="262"/>
      <c r="C1129" s="297"/>
      <c r="D1129" s="297"/>
      <c r="E1129" s="257"/>
      <c r="F1129" s="430"/>
      <c r="G1129" s="7"/>
      <c r="H1129" s="7"/>
      <c r="I1129" s="7"/>
      <c r="J1129" s="7"/>
      <c r="K1129" s="7"/>
      <c r="L1129" s="7"/>
      <c r="M1129" s="7"/>
      <c r="N1129" s="7"/>
    </row>
    <row r="1130" spans="1:14" s="272" customFormat="1">
      <c r="A1130" s="296"/>
      <c r="B1130" s="262"/>
      <c r="C1130" s="297"/>
      <c r="D1130" s="297"/>
      <c r="E1130" s="257"/>
      <c r="F1130" s="430"/>
      <c r="G1130" s="7"/>
      <c r="H1130" s="7"/>
      <c r="I1130" s="7"/>
      <c r="J1130" s="7"/>
      <c r="K1130" s="7"/>
      <c r="L1130" s="7"/>
      <c r="M1130" s="7"/>
      <c r="N1130" s="7"/>
    </row>
    <row r="1131" spans="1:14" s="272" customFormat="1">
      <c r="A1131" s="296"/>
      <c r="B1131" s="262"/>
      <c r="C1131" s="297"/>
      <c r="D1131" s="297"/>
      <c r="E1131" s="257"/>
      <c r="F1131" s="430"/>
      <c r="G1131" s="7"/>
      <c r="H1131" s="7"/>
      <c r="I1131" s="7"/>
      <c r="J1131" s="7"/>
      <c r="K1131" s="7"/>
      <c r="L1131" s="7"/>
      <c r="M1131" s="7"/>
      <c r="N1131" s="7"/>
    </row>
    <row r="1132" spans="1:14" s="272" customFormat="1">
      <c r="A1132" s="296"/>
      <c r="B1132" s="262"/>
      <c r="C1132" s="297"/>
      <c r="D1132" s="297"/>
      <c r="E1132" s="257"/>
      <c r="F1132" s="430"/>
      <c r="G1132" s="7"/>
      <c r="H1132" s="7"/>
      <c r="I1132" s="7"/>
      <c r="J1132" s="7"/>
      <c r="K1132" s="7"/>
      <c r="L1132" s="7"/>
      <c r="M1132" s="7"/>
      <c r="N1132" s="7"/>
    </row>
    <row r="1133" spans="1:14" s="272" customFormat="1">
      <c r="A1133" s="296"/>
      <c r="B1133" s="262"/>
      <c r="C1133" s="297"/>
      <c r="D1133" s="297"/>
      <c r="E1133" s="257"/>
      <c r="F1133" s="430"/>
      <c r="G1133" s="7"/>
      <c r="H1133" s="7"/>
      <c r="I1133" s="7"/>
      <c r="J1133" s="7"/>
      <c r="K1133" s="7"/>
      <c r="L1133" s="7"/>
      <c r="M1133" s="7"/>
      <c r="N1133" s="7"/>
    </row>
    <row r="1134" spans="1:14" s="272" customFormat="1">
      <c r="A1134" s="296"/>
      <c r="B1134" s="262"/>
      <c r="C1134" s="297"/>
      <c r="D1134" s="297"/>
      <c r="E1134" s="257"/>
      <c r="F1134" s="430"/>
      <c r="G1134" s="7"/>
      <c r="H1134" s="7"/>
      <c r="I1134" s="7"/>
      <c r="J1134" s="7"/>
      <c r="K1134" s="7"/>
      <c r="L1134" s="7"/>
      <c r="M1134" s="7"/>
      <c r="N1134" s="7"/>
    </row>
    <row r="1135" spans="1:14" s="272" customFormat="1">
      <c r="A1135" s="296"/>
      <c r="B1135" s="262"/>
      <c r="C1135" s="297"/>
      <c r="D1135" s="297"/>
      <c r="E1135" s="257"/>
      <c r="F1135" s="430"/>
      <c r="G1135" s="7"/>
      <c r="H1135" s="7"/>
      <c r="I1135" s="7"/>
      <c r="J1135" s="7"/>
      <c r="K1135" s="7"/>
      <c r="L1135" s="7"/>
      <c r="M1135" s="7"/>
      <c r="N1135" s="7"/>
    </row>
    <row r="1136" spans="1:14" s="272" customFormat="1">
      <c r="A1136" s="296"/>
      <c r="B1136" s="262"/>
      <c r="C1136" s="297"/>
      <c r="D1136" s="297"/>
      <c r="E1136" s="257"/>
      <c r="F1136" s="430"/>
      <c r="G1136" s="7"/>
      <c r="H1136" s="7"/>
      <c r="I1136" s="7"/>
      <c r="J1136" s="7"/>
      <c r="K1136" s="7"/>
      <c r="L1136" s="7"/>
      <c r="M1136" s="7"/>
      <c r="N1136" s="7"/>
    </row>
    <row r="1137" spans="1:14" s="272" customFormat="1">
      <c r="A1137" s="296"/>
      <c r="B1137" s="262"/>
      <c r="C1137" s="297"/>
      <c r="D1137" s="297"/>
      <c r="E1137" s="257"/>
      <c r="F1137" s="430"/>
      <c r="G1137" s="7"/>
      <c r="H1137" s="7"/>
      <c r="I1137" s="7"/>
      <c r="J1137" s="7"/>
      <c r="K1137" s="7"/>
      <c r="L1137" s="7"/>
      <c r="M1137" s="7"/>
      <c r="N1137" s="7"/>
    </row>
    <row r="1138" spans="1:14" s="272" customFormat="1">
      <c r="A1138" s="296"/>
      <c r="B1138" s="262"/>
      <c r="C1138" s="297"/>
      <c r="D1138" s="297"/>
      <c r="E1138" s="257"/>
      <c r="F1138" s="430"/>
      <c r="G1138" s="7"/>
      <c r="H1138" s="7"/>
      <c r="I1138" s="7"/>
      <c r="J1138" s="7"/>
      <c r="K1138" s="7"/>
      <c r="L1138" s="7"/>
      <c r="M1138" s="7"/>
      <c r="N1138" s="7"/>
    </row>
    <row r="1139" spans="1:14" s="272" customFormat="1">
      <c r="A1139" s="296"/>
      <c r="B1139" s="262"/>
      <c r="C1139" s="297"/>
      <c r="D1139" s="297"/>
      <c r="E1139" s="257"/>
      <c r="F1139" s="430"/>
      <c r="G1139" s="7"/>
      <c r="H1139" s="7"/>
      <c r="I1139" s="7"/>
      <c r="J1139" s="7"/>
      <c r="K1139" s="7"/>
      <c r="L1139" s="7"/>
      <c r="M1139" s="7"/>
      <c r="N1139" s="7"/>
    </row>
    <row r="1140" spans="1:14" s="272" customFormat="1">
      <c r="A1140" s="296"/>
      <c r="B1140" s="262"/>
      <c r="C1140" s="297"/>
      <c r="D1140" s="297"/>
      <c r="E1140" s="257"/>
      <c r="F1140" s="430"/>
      <c r="G1140" s="7"/>
      <c r="H1140" s="7"/>
      <c r="I1140" s="7"/>
      <c r="J1140" s="7"/>
      <c r="K1140" s="7"/>
      <c r="L1140" s="7"/>
      <c r="M1140" s="7"/>
      <c r="N1140" s="7"/>
    </row>
    <row r="1141" spans="1:14" s="272" customFormat="1">
      <c r="A1141" s="296"/>
      <c r="B1141" s="262"/>
      <c r="C1141" s="297"/>
      <c r="D1141" s="297"/>
      <c r="E1141" s="257"/>
      <c r="F1141" s="430"/>
      <c r="G1141" s="7"/>
      <c r="H1141" s="7"/>
      <c r="I1141" s="7"/>
      <c r="J1141" s="7"/>
      <c r="K1141" s="7"/>
      <c r="L1141" s="7"/>
      <c r="M1141" s="7"/>
      <c r="N1141" s="7"/>
    </row>
    <row r="1142" spans="1:14" s="272" customFormat="1">
      <c r="A1142" s="296"/>
      <c r="B1142" s="262"/>
      <c r="C1142" s="297"/>
      <c r="D1142" s="297"/>
      <c r="E1142" s="257"/>
      <c r="F1142" s="430"/>
      <c r="G1142" s="7"/>
      <c r="H1142" s="7"/>
      <c r="I1142" s="7"/>
      <c r="J1142" s="7"/>
      <c r="K1142" s="7"/>
      <c r="L1142" s="7"/>
      <c r="M1142" s="7"/>
      <c r="N1142" s="7"/>
    </row>
    <row r="1143" spans="1:14" s="272" customFormat="1">
      <c r="A1143" s="296"/>
      <c r="B1143" s="262"/>
      <c r="C1143" s="297"/>
      <c r="D1143" s="297"/>
      <c r="E1143" s="257"/>
      <c r="F1143" s="430"/>
      <c r="G1143" s="7"/>
      <c r="H1143" s="7"/>
      <c r="I1143" s="7"/>
      <c r="J1143" s="7"/>
      <c r="K1143" s="7"/>
      <c r="L1143" s="7"/>
      <c r="M1143" s="7"/>
      <c r="N1143" s="7"/>
    </row>
    <row r="1144" spans="1:14" s="272" customFormat="1">
      <c r="A1144" s="296"/>
      <c r="B1144" s="262"/>
      <c r="C1144" s="297"/>
      <c r="D1144" s="297"/>
      <c r="E1144" s="257"/>
      <c r="F1144" s="430"/>
      <c r="G1144" s="7"/>
      <c r="H1144" s="7"/>
      <c r="I1144" s="7"/>
      <c r="J1144" s="7"/>
      <c r="K1144" s="7"/>
      <c r="L1144" s="7"/>
      <c r="M1144" s="7"/>
      <c r="N1144" s="7"/>
    </row>
    <row r="1145" spans="1:14" s="272" customFormat="1">
      <c r="A1145" s="296"/>
      <c r="B1145" s="262"/>
      <c r="C1145" s="297"/>
      <c r="D1145" s="297"/>
      <c r="E1145" s="257"/>
      <c r="F1145" s="430"/>
      <c r="G1145" s="7"/>
      <c r="H1145" s="7"/>
      <c r="I1145" s="7"/>
      <c r="J1145" s="7"/>
      <c r="K1145" s="7"/>
      <c r="L1145" s="7"/>
      <c r="M1145" s="7"/>
      <c r="N1145" s="7"/>
    </row>
    <row r="1146" spans="1:14" s="272" customFormat="1">
      <c r="A1146" s="296"/>
      <c r="B1146" s="262"/>
      <c r="C1146" s="297"/>
      <c r="D1146" s="297"/>
      <c r="E1146" s="257"/>
      <c r="F1146" s="430"/>
      <c r="G1146" s="7"/>
      <c r="H1146" s="7"/>
      <c r="I1146" s="7"/>
      <c r="J1146" s="7"/>
      <c r="K1146" s="7"/>
      <c r="L1146" s="7"/>
      <c r="M1146" s="7"/>
      <c r="N1146" s="7"/>
    </row>
    <row r="1147" spans="1:14" s="272" customFormat="1">
      <c r="A1147" s="296"/>
      <c r="B1147" s="262"/>
      <c r="C1147" s="297"/>
      <c r="D1147" s="297"/>
      <c r="E1147" s="257"/>
      <c r="F1147" s="430"/>
      <c r="G1147" s="7"/>
      <c r="H1147" s="7"/>
      <c r="I1147" s="7"/>
      <c r="J1147" s="7"/>
      <c r="K1147" s="7"/>
      <c r="L1147" s="7"/>
      <c r="M1147" s="7"/>
      <c r="N1147" s="7"/>
    </row>
    <row r="1148" spans="1:14" s="272" customFormat="1">
      <c r="A1148" s="296"/>
      <c r="B1148" s="262"/>
      <c r="C1148" s="297"/>
      <c r="D1148" s="297"/>
      <c r="E1148" s="257"/>
      <c r="F1148" s="430"/>
      <c r="G1148" s="7"/>
      <c r="H1148" s="7"/>
      <c r="I1148" s="7"/>
      <c r="J1148" s="7"/>
      <c r="K1148" s="7"/>
      <c r="L1148" s="7"/>
      <c r="M1148" s="7"/>
      <c r="N1148" s="7"/>
    </row>
    <row r="1149" spans="1:14" s="272" customFormat="1">
      <c r="A1149" s="296"/>
      <c r="B1149" s="262"/>
      <c r="C1149" s="297"/>
      <c r="D1149" s="297"/>
      <c r="E1149" s="257"/>
      <c r="F1149" s="430"/>
      <c r="G1149" s="7"/>
      <c r="H1149" s="7"/>
      <c r="I1149" s="7"/>
      <c r="J1149" s="7"/>
      <c r="K1149" s="7"/>
      <c r="L1149" s="7"/>
      <c r="M1149" s="7"/>
      <c r="N1149" s="7"/>
    </row>
    <row r="1150" spans="1:14" s="272" customFormat="1">
      <c r="A1150" s="296"/>
      <c r="B1150" s="262"/>
      <c r="C1150" s="297"/>
      <c r="D1150" s="297"/>
      <c r="E1150" s="257"/>
      <c r="F1150" s="430"/>
      <c r="G1150" s="7"/>
      <c r="H1150" s="7"/>
      <c r="I1150" s="7"/>
      <c r="J1150" s="7"/>
      <c r="K1150" s="7"/>
      <c r="L1150" s="7"/>
      <c r="M1150" s="7"/>
      <c r="N1150" s="7"/>
    </row>
    <row r="1151" spans="1:14" s="272" customFormat="1">
      <c r="A1151" s="296"/>
      <c r="B1151" s="262"/>
      <c r="C1151" s="297"/>
      <c r="D1151" s="297"/>
      <c r="E1151" s="257"/>
      <c r="F1151" s="430"/>
      <c r="G1151" s="7"/>
      <c r="H1151" s="7"/>
      <c r="I1151" s="7"/>
      <c r="J1151" s="7"/>
      <c r="K1151" s="7"/>
      <c r="L1151" s="7"/>
      <c r="M1151" s="7"/>
      <c r="N1151" s="7"/>
    </row>
    <row r="1152" spans="1:14" s="272" customFormat="1">
      <c r="A1152" s="296"/>
      <c r="B1152" s="262"/>
      <c r="C1152" s="297"/>
      <c r="D1152" s="297"/>
      <c r="E1152" s="257"/>
      <c r="F1152" s="430"/>
      <c r="G1152" s="7"/>
      <c r="H1152" s="7"/>
      <c r="I1152" s="7"/>
      <c r="J1152" s="7"/>
      <c r="K1152" s="7"/>
      <c r="L1152" s="7"/>
      <c r="M1152" s="7"/>
      <c r="N1152" s="7"/>
    </row>
    <row r="1153" spans="1:14" s="272" customFormat="1">
      <c r="A1153" s="296"/>
      <c r="B1153" s="262"/>
      <c r="C1153" s="297"/>
      <c r="D1153" s="297"/>
      <c r="E1153" s="257"/>
      <c r="F1153" s="430"/>
      <c r="G1153" s="7"/>
      <c r="H1153" s="7"/>
      <c r="I1153" s="7"/>
      <c r="J1153" s="7"/>
      <c r="K1153" s="7"/>
      <c r="L1153" s="7"/>
      <c r="M1153" s="7"/>
      <c r="N1153" s="7"/>
    </row>
    <row r="1154" spans="1:14" s="272" customFormat="1">
      <c r="A1154" s="296"/>
      <c r="B1154" s="262"/>
      <c r="C1154" s="297"/>
      <c r="D1154" s="297"/>
      <c r="E1154" s="257"/>
      <c r="F1154" s="430"/>
      <c r="G1154" s="7"/>
      <c r="H1154" s="7"/>
      <c r="I1154" s="7"/>
      <c r="J1154" s="7"/>
      <c r="K1154" s="7"/>
      <c r="L1154" s="7"/>
      <c r="M1154" s="7"/>
      <c r="N1154" s="7"/>
    </row>
    <row r="1155" spans="1:14" s="272" customFormat="1">
      <c r="A1155" s="296"/>
      <c r="B1155" s="262"/>
      <c r="C1155" s="297"/>
      <c r="D1155" s="297"/>
      <c r="E1155" s="257"/>
      <c r="F1155" s="430"/>
      <c r="G1155" s="7"/>
      <c r="H1155" s="7"/>
      <c r="I1155" s="7"/>
      <c r="J1155" s="7"/>
      <c r="K1155" s="7"/>
      <c r="L1155" s="7"/>
      <c r="M1155" s="7"/>
      <c r="N1155" s="7"/>
    </row>
    <row r="1156" spans="1:14" s="272" customFormat="1">
      <c r="A1156" s="296"/>
      <c r="B1156" s="262"/>
      <c r="C1156" s="297"/>
      <c r="D1156" s="297"/>
      <c r="E1156" s="257"/>
      <c r="F1156" s="430"/>
      <c r="G1156" s="7"/>
      <c r="H1156" s="7"/>
      <c r="I1156" s="7"/>
      <c r="J1156" s="7"/>
      <c r="K1156" s="7"/>
      <c r="L1156" s="7"/>
      <c r="M1156" s="7"/>
      <c r="N1156" s="7"/>
    </row>
    <row r="1157" spans="1:14" s="272" customFormat="1">
      <c r="A1157" s="296"/>
      <c r="B1157" s="262"/>
      <c r="C1157" s="297"/>
      <c r="D1157" s="297"/>
      <c r="E1157" s="257"/>
      <c r="F1157" s="430"/>
      <c r="G1157" s="7"/>
      <c r="H1157" s="7"/>
      <c r="I1157" s="7"/>
      <c r="J1157" s="7"/>
      <c r="K1157" s="7"/>
      <c r="L1157" s="7"/>
      <c r="M1157" s="7"/>
      <c r="N1157" s="7"/>
    </row>
    <row r="1158" spans="1:14" s="272" customFormat="1">
      <c r="A1158" s="296"/>
      <c r="B1158" s="262"/>
      <c r="C1158" s="297"/>
      <c r="D1158" s="297"/>
      <c r="E1158" s="257"/>
      <c r="F1158" s="430"/>
      <c r="G1158" s="7"/>
      <c r="H1158" s="7"/>
      <c r="I1158" s="7"/>
      <c r="J1158" s="7"/>
      <c r="K1158" s="7"/>
      <c r="L1158" s="7"/>
      <c r="M1158" s="7"/>
      <c r="N1158" s="7"/>
    </row>
    <row r="1159" spans="1:14" s="272" customFormat="1">
      <c r="A1159" s="296"/>
      <c r="B1159" s="262"/>
      <c r="C1159" s="297"/>
      <c r="D1159" s="297"/>
      <c r="E1159" s="257"/>
      <c r="F1159" s="430"/>
      <c r="G1159" s="7"/>
      <c r="H1159" s="7"/>
      <c r="I1159" s="7"/>
      <c r="J1159" s="7"/>
      <c r="K1159" s="7"/>
      <c r="L1159" s="7"/>
      <c r="M1159" s="7"/>
      <c r="N1159" s="7"/>
    </row>
    <row r="1160" spans="1:14" s="272" customFormat="1">
      <c r="A1160" s="296"/>
      <c r="B1160" s="262"/>
      <c r="C1160" s="297"/>
      <c r="D1160" s="297"/>
      <c r="E1160" s="257"/>
      <c r="F1160" s="430"/>
      <c r="G1160" s="7"/>
      <c r="H1160" s="7"/>
      <c r="I1160" s="7"/>
      <c r="J1160" s="7"/>
      <c r="K1160" s="7"/>
      <c r="L1160" s="7"/>
      <c r="M1160" s="7"/>
      <c r="N1160" s="7"/>
    </row>
    <row r="1161" spans="1:14" s="272" customFormat="1">
      <c r="A1161" s="296"/>
      <c r="B1161" s="262"/>
      <c r="C1161" s="297"/>
      <c r="D1161" s="297"/>
      <c r="E1161" s="257"/>
      <c r="F1161" s="430"/>
      <c r="G1161" s="7"/>
      <c r="H1161" s="7"/>
      <c r="I1161" s="7"/>
      <c r="J1161" s="7"/>
      <c r="K1161" s="7"/>
      <c r="L1161" s="7"/>
      <c r="M1161" s="7"/>
      <c r="N1161" s="7"/>
    </row>
    <row r="1162" spans="1:14" s="272" customFormat="1">
      <c r="A1162" s="296"/>
      <c r="B1162" s="262"/>
      <c r="C1162" s="297"/>
      <c r="D1162" s="297"/>
      <c r="E1162" s="257"/>
      <c r="F1162" s="430"/>
      <c r="G1162" s="7"/>
      <c r="H1162" s="7"/>
      <c r="I1162" s="7"/>
      <c r="J1162" s="7"/>
      <c r="K1162" s="7"/>
      <c r="L1162" s="7"/>
      <c r="M1162" s="7"/>
      <c r="N1162" s="7"/>
    </row>
    <row r="1163" spans="1:14" s="272" customFormat="1">
      <c r="A1163" s="296"/>
      <c r="B1163" s="262"/>
      <c r="C1163" s="297"/>
      <c r="D1163" s="297"/>
      <c r="E1163" s="257"/>
      <c r="F1163" s="430"/>
      <c r="G1163" s="7"/>
      <c r="H1163" s="7"/>
      <c r="I1163" s="7"/>
      <c r="J1163" s="7"/>
      <c r="K1163" s="7"/>
      <c r="L1163" s="7"/>
      <c r="M1163" s="7"/>
      <c r="N1163" s="7"/>
    </row>
    <row r="1164" spans="1:14" s="272" customFormat="1">
      <c r="A1164" s="296"/>
      <c r="B1164" s="262"/>
      <c r="C1164" s="297"/>
      <c r="D1164" s="297"/>
      <c r="E1164" s="257"/>
      <c r="F1164" s="430"/>
      <c r="G1164" s="7"/>
      <c r="H1164" s="7"/>
      <c r="I1164" s="7"/>
      <c r="J1164" s="7"/>
      <c r="K1164" s="7"/>
      <c r="L1164" s="7"/>
      <c r="M1164" s="7"/>
      <c r="N1164" s="7"/>
    </row>
    <row r="1165" spans="1:14" s="272" customFormat="1">
      <c r="A1165" s="296"/>
      <c r="B1165" s="262"/>
      <c r="C1165" s="297"/>
      <c r="D1165" s="297"/>
      <c r="E1165" s="257"/>
      <c r="F1165" s="430"/>
      <c r="G1165" s="7"/>
      <c r="H1165" s="7"/>
      <c r="I1165" s="7"/>
      <c r="J1165" s="7"/>
      <c r="K1165" s="7"/>
      <c r="L1165" s="7"/>
      <c r="M1165" s="7"/>
      <c r="N1165" s="7"/>
    </row>
    <row r="1166" spans="1:14" s="272" customFormat="1">
      <c r="A1166" s="296"/>
      <c r="B1166" s="262"/>
      <c r="C1166" s="297"/>
      <c r="D1166" s="297"/>
      <c r="E1166" s="257"/>
      <c r="F1166" s="430"/>
      <c r="G1166" s="7"/>
      <c r="H1166" s="7"/>
      <c r="I1166" s="7"/>
      <c r="J1166" s="7"/>
      <c r="K1166" s="7"/>
      <c r="L1166" s="7"/>
      <c r="M1166" s="7"/>
      <c r="N1166" s="7"/>
    </row>
    <row r="1167" spans="1:14" s="272" customFormat="1">
      <c r="A1167" s="296"/>
      <c r="B1167" s="262"/>
      <c r="C1167" s="297"/>
      <c r="D1167" s="297"/>
      <c r="E1167" s="257"/>
      <c r="F1167" s="430"/>
      <c r="G1167" s="7"/>
      <c r="H1167" s="7"/>
      <c r="I1167" s="7"/>
      <c r="J1167" s="7"/>
      <c r="K1167" s="7"/>
      <c r="L1167" s="7"/>
      <c r="M1167" s="7"/>
      <c r="N1167" s="7"/>
    </row>
    <row r="1168" spans="1:14" s="272" customFormat="1">
      <c r="A1168" s="296"/>
      <c r="B1168" s="262"/>
      <c r="C1168" s="297"/>
      <c r="D1168" s="297"/>
      <c r="E1168" s="257"/>
      <c r="F1168" s="430"/>
      <c r="G1168" s="7"/>
      <c r="H1168" s="7"/>
      <c r="I1168" s="7"/>
      <c r="J1168" s="7"/>
      <c r="K1168" s="7"/>
      <c r="L1168" s="7"/>
      <c r="M1168" s="7"/>
      <c r="N1168" s="7"/>
    </row>
    <row r="1169" spans="1:14" s="272" customFormat="1">
      <c r="A1169" s="296"/>
      <c r="B1169" s="262"/>
      <c r="C1169" s="297"/>
      <c r="D1169" s="297"/>
      <c r="E1169" s="257"/>
      <c r="F1169" s="430"/>
      <c r="G1169" s="7"/>
      <c r="H1169" s="7"/>
      <c r="I1169" s="7"/>
      <c r="J1169" s="7"/>
      <c r="K1169" s="7"/>
      <c r="L1169" s="7"/>
      <c r="M1169" s="7"/>
      <c r="N1169" s="7"/>
    </row>
    <row r="1170" spans="1:14" s="272" customFormat="1">
      <c r="A1170" s="296"/>
      <c r="B1170" s="262"/>
      <c r="C1170" s="297"/>
      <c r="D1170" s="297"/>
      <c r="E1170" s="257"/>
      <c r="F1170" s="430"/>
      <c r="G1170" s="7"/>
      <c r="H1170" s="7"/>
      <c r="I1170" s="7"/>
      <c r="J1170" s="7"/>
      <c r="K1170" s="7"/>
      <c r="L1170" s="7"/>
      <c r="M1170" s="7"/>
      <c r="N1170" s="7"/>
    </row>
    <row r="1171" spans="1:14" s="272" customFormat="1">
      <c r="A1171" s="296"/>
      <c r="B1171" s="262"/>
      <c r="C1171" s="297"/>
      <c r="D1171" s="297"/>
      <c r="E1171" s="257"/>
      <c r="F1171" s="430"/>
      <c r="G1171" s="7"/>
      <c r="H1171" s="7"/>
      <c r="I1171" s="7"/>
      <c r="J1171" s="7"/>
      <c r="K1171" s="7"/>
      <c r="L1171" s="7"/>
      <c r="M1171" s="7"/>
      <c r="N1171" s="7"/>
    </row>
    <row r="1172" spans="1:14" s="272" customFormat="1">
      <c r="A1172" s="296"/>
      <c r="B1172" s="262"/>
      <c r="C1172" s="297"/>
      <c r="D1172" s="297"/>
      <c r="E1172" s="257"/>
      <c r="F1172" s="430"/>
      <c r="G1172" s="7"/>
      <c r="H1172" s="7"/>
      <c r="I1172" s="7"/>
      <c r="J1172" s="7"/>
      <c r="K1172" s="7"/>
      <c r="L1172" s="7"/>
      <c r="M1172" s="7"/>
      <c r="N1172" s="7"/>
    </row>
    <row r="1173" spans="1:14" s="272" customFormat="1">
      <c r="A1173" s="296"/>
      <c r="B1173" s="262"/>
      <c r="C1173" s="297"/>
      <c r="D1173" s="297"/>
      <c r="E1173" s="257"/>
      <c r="F1173" s="430"/>
      <c r="G1173" s="7"/>
      <c r="H1173" s="7"/>
      <c r="I1173" s="7"/>
      <c r="J1173" s="7"/>
      <c r="K1173" s="7"/>
      <c r="L1173" s="7"/>
      <c r="M1173" s="7"/>
      <c r="N1173" s="7"/>
    </row>
    <row r="1174" spans="1:14" s="272" customFormat="1">
      <c r="A1174" s="296"/>
      <c r="B1174" s="262"/>
      <c r="C1174" s="297"/>
      <c r="D1174" s="297"/>
      <c r="E1174" s="257"/>
      <c r="F1174" s="430"/>
      <c r="G1174" s="7"/>
      <c r="H1174" s="7"/>
      <c r="I1174" s="7"/>
      <c r="J1174" s="7"/>
      <c r="K1174" s="7"/>
      <c r="L1174" s="7"/>
      <c r="M1174" s="7"/>
      <c r="N1174" s="7"/>
    </row>
    <row r="1175" spans="1:14" s="272" customFormat="1">
      <c r="A1175" s="296"/>
      <c r="B1175" s="262"/>
      <c r="C1175" s="297"/>
      <c r="D1175" s="297"/>
      <c r="E1175" s="257"/>
      <c r="F1175" s="430"/>
      <c r="G1175" s="7"/>
      <c r="H1175" s="7"/>
      <c r="I1175" s="7"/>
      <c r="J1175" s="7"/>
      <c r="K1175" s="7"/>
      <c r="L1175" s="7"/>
      <c r="M1175" s="7"/>
      <c r="N1175" s="7"/>
    </row>
    <row r="1176" spans="1:14" s="272" customFormat="1">
      <c r="A1176" s="296"/>
      <c r="B1176" s="262"/>
      <c r="C1176" s="297"/>
      <c r="D1176" s="297"/>
      <c r="E1176" s="257"/>
      <c r="F1176" s="430"/>
      <c r="G1176" s="7"/>
      <c r="H1176" s="7"/>
      <c r="I1176" s="7"/>
      <c r="J1176" s="7"/>
      <c r="K1176" s="7"/>
      <c r="L1176" s="7"/>
      <c r="M1176" s="7"/>
      <c r="N1176" s="7"/>
    </row>
    <row r="1177" spans="1:14" s="272" customFormat="1">
      <c r="A1177" s="296"/>
      <c r="B1177" s="262"/>
      <c r="C1177" s="297"/>
      <c r="D1177" s="297"/>
      <c r="E1177" s="257"/>
      <c r="F1177" s="430"/>
      <c r="G1177" s="7"/>
      <c r="H1177" s="7"/>
      <c r="I1177" s="7"/>
      <c r="J1177" s="7"/>
      <c r="K1177" s="7"/>
      <c r="L1177" s="7"/>
      <c r="M1177" s="7"/>
      <c r="N1177" s="7"/>
    </row>
    <row r="1178" spans="1:14" s="272" customFormat="1">
      <c r="A1178" s="296"/>
      <c r="B1178" s="262"/>
      <c r="C1178" s="297"/>
      <c r="D1178" s="297"/>
      <c r="E1178" s="257"/>
      <c r="F1178" s="430"/>
      <c r="G1178" s="7"/>
      <c r="H1178" s="7"/>
      <c r="I1178" s="7"/>
      <c r="J1178" s="7"/>
      <c r="K1178" s="7"/>
      <c r="L1178" s="7"/>
      <c r="M1178" s="7"/>
      <c r="N1178" s="7"/>
    </row>
    <row r="1179" spans="1:14" s="272" customFormat="1">
      <c r="A1179" s="296"/>
      <c r="B1179" s="262"/>
      <c r="C1179" s="297"/>
      <c r="D1179" s="297"/>
      <c r="E1179" s="257"/>
      <c r="F1179" s="430"/>
      <c r="G1179" s="7"/>
      <c r="H1179" s="7"/>
      <c r="I1179" s="7"/>
      <c r="J1179" s="7"/>
      <c r="K1179" s="7"/>
      <c r="L1179" s="7"/>
      <c r="M1179" s="7"/>
      <c r="N1179" s="7"/>
    </row>
    <row r="1180" spans="1:14" s="272" customFormat="1">
      <c r="A1180" s="296"/>
      <c r="B1180" s="262"/>
      <c r="C1180" s="297"/>
      <c r="D1180" s="297"/>
      <c r="E1180" s="257"/>
      <c r="F1180" s="430"/>
      <c r="G1180" s="7"/>
      <c r="H1180" s="7"/>
      <c r="I1180" s="7"/>
      <c r="J1180" s="7"/>
      <c r="K1180" s="7"/>
      <c r="L1180" s="7"/>
      <c r="M1180" s="7"/>
      <c r="N1180" s="7"/>
    </row>
    <row r="1181" spans="1:14" s="272" customFormat="1">
      <c r="A1181" s="296"/>
      <c r="B1181" s="262"/>
      <c r="C1181" s="297"/>
      <c r="D1181" s="297"/>
      <c r="E1181" s="257"/>
      <c r="F1181" s="430"/>
      <c r="G1181" s="7"/>
      <c r="H1181" s="7"/>
      <c r="I1181" s="7"/>
      <c r="J1181" s="7"/>
      <c r="K1181" s="7"/>
      <c r="L1181" s="7"/>
      <c r="M1181" s="7"/>
      <c r="N1181" s="7"/>
    </row>
    <row r="1182" spans="1:14" s="272" customFormat="1">
      <c r="A1182" s="296"/>
      <c r="B1182" s="262"/>
      <c r="C1182" s="297"/>
      <c r="D1182" s="297"/>
      <c r="E1182" s="257"/>
      <c r="F1182" s="430"/>
      <c r="G1182" s="7"/>
      <c r="H1182" s="7"/>
      <c r="I1182" s="7"/>
      <c r="J1182" s="7"/>
      <c r="K1182" s="7"/>
      <c r="L1182" s="7"/>
      <c r="M1182" s="7"/>
      <c r="N1182" s="7"/>
    </row>
    <row r="1183" spans="1:14" s="272" customFormat="1">
      <c r="A1183" s="296"/>
      <c r="B1183" s="262"/>
      <c r="C1183" s="297"/>
      <c r="D1183" s="297"/>
      <c r="E1183" s="257"/>
      <c r="F1183" s="430"/>
      <c r="G1183" s="7"/>
      <c r="H1183" s="7"/>
      <c r="I1183" s="7"/>
      <c r="J1183" s="7"/>
      <c r="K1183" s="7"/>
      <c r="L1183" s="7"/>
      <c r="M1183" s="7"/>
      <c r="N1183" s="7"/>
    </row>
    <row r="1184" spans="1:14" s="272" customFormat="1">
      <c r="A1184" s="296"/>
      <c r="B1184" s="262"/>
      <c r="C1184" s="297"/>
      <c r="D1184" s="297"/>
      <c r="E1184" s="257"/>
      <c r="F1184" s="430"/>
      <c r="G1184" s="7"/>
      <c r="H1184" s="7"/>
      <c r="I1184" s="7"/>
      <c r="J1184" s="7"/>
      <c r="K1184" s="7"/>
      <c r="L1184" s="7"/>
      <c r="M1184" s="7"/>
      <c r="N1184" s="7"/>
    </row>
    <row r="1185" spans="1:14" s="272" customFormat="1">
      <c r="A1185" s="296"/>
      <c r="B1185" s="262"/>
      <c r="C1185" s="297"/>
      <c r="D1185" s="297"/>
      <c r="E1185" s="257"/>
      <c r="F1185" s="430"/>
      <c r="G1185" s="7"/>
      <c r="H1185" s="7"/>
      <c r="I1185" s="7"/>
      <c r="J1185" s="7"/>
      <c r="K1185" s="7"/>
      <c r="L1185" s="7"/>
      <c r="M1185" s="7"/>
      <c r="N1185" s="7"/>
    </row>
    <row r="1186" spans="1:14" s="272" customFormat="1">
      <c r="A1186" s="296"/>
      <c r="B1186" s="262"/>
      <c r="C1186" s="297"/>
      <c r="D1186" s="297"/>
      <c r="E1186" s="257"/>
      <c r="F1186" s="430"/>
      <c r="G1186" s="7"/>
      <c r="H1186" s="7"/>
      <c r="I1186" s="7"/>
      <c r="J1186" s="7"/>
      <c r="K1186" s="7"/>
      <c r="L1186" s="7"/>
      <c r="M1186" s="7"/>
      <c r="N1186" s="7"/>
    </row>
    <row r="1187" spans="1:14" s="272" customFormat="1">
      <c r="A1187" s="296"/>
      <c r="B1187" s="262"/>
      <c r="C1187" s="297"/>
      <c r="D1187" s="297"/>
      <c r="E1187" s="257"/>
      <c r="F1187" s="430"/>
      <c r="G1187" s="7"/>
      <c r="H1187" s="7"/>
      <c r="I1187" s="7"/>
      <c r="J1187" s="7"/>
      <c r="K1187" s="7"/>
      <c r="L1187" s="7"/>
      <c r="M1187" s="7"/>
      <c r="N1187" s="7"/>
    </row>
    <row r="1188" spans="1:14" s="272" customFormat="1">
      <c r="A1188" s="296"/>
      <c r="B1188" s="262"/>
      <c r="C1188" s="297"/>
      <c r="D1188" s="297"/>
      <c r="E1188" s="257"/>
      <c r="F1188" s="430"/>
      <c r="G1188" s="7"/>
      <c r="H1188" s="7"/>
      <c r="I1188" s="7"/>
      <c r="J1188" s="7"/>
      <c r="K1188" s="7"/>
      <c r="L1188" s="7"/>
      <c r="M1188" s="7"/>
      <c r="N1188" s="7"/>
    </row>
    <row r="1189" spans="1:14" s="272" customFormat="1">
      <c r="A1189" s="296"/>
      <c r="B1189" s="262"/>
      <c r="C1189" s="297"/>
      <c r="D1189" s="297"/>
      <c r="E1189" s="257"/>
      <c r="F1189" s="430"/>
      <c r="G1189" s="7"/>
      <c r="H1189" s="7"/>
      <c r="I1189" s="7"/>
      <c r="J1189" s="7"/>
      <c r="K1189" s="7"/>
      <c r="L1189" s="7"/>
      <c r="M1189" s="7"/>
      <c r="N1189" s="7"/>
    </row>
    <row r="1190" spans="1:14" s="272" customFormat="1">
      <c r="A1190" s="296"/>
      <c r="B1190" s="262"/>
      <c r="C1190" s="297"/>
      <c r="D1190" s="297"/>
      <c r="E1190" s="257"/>
      <c r="F1190" s="430"/>
      <c r="G1190" s="7"/>
      <c r="H1190" s="7"/>
      <c r="I1190" s="7"/>
      <c r="J1190" s="7"/>
      <c r="K1190" s="7"/>
      <c r="L1190" s="7"/>
      <c r="M1190" s="7"/>
      <c r="N1190" s="7"/>
    </row>
    <row r="1191" spans="1:14" s="272" customFormat="1">
      <c r="A1191" s="296"/>
      <c r="B1191" s="262"/>
      <c r="C1191" s="297"/>
      <c r="D1191" s="297"/>
      <c r="E1191" s="257"/>
      <c r="F1191" s="430"/>
      <c r="G1191" s="7"/>
      <c r="H1191" s="7"/>
      <c r="I1191" s="7"/>
      <c r="J1191" s="7"/>
      <c r="K1191" s="7"/>
      <c r="L1191" s="7"/>
      <c r="M1191" s="7"/>
      <c r="N1191" s="7"/>
    </row>
    <row r="1192" spans="1:14" s="272" customFormat="1">
      <c r="A1192" s="296"/>
      <c r="B1192" s="262"/>
      <c r="C1192" s="297"/>
      <c r="D1192" s="297"/>
      <c r="E1192" s="257"/>
      <c r="F1192" s="430"/>
      <c r="G1192" s="7"/>
      <c r="H1192" s="7"/>
      <c r="I1192" s="7"/>
      <c r="J1192" s="7"/>
      <c r="K1192" s="7"/>
      <c r="L1192" s="7"/>
      <c r="M1192" s="7"/>
      <c r="N1192" s="7"/>
    </row>
    <row r="1193" spans="1:14" s="272" customFormat="1">
      <c r="A1193" s="296"/>
      <c r="B1193" s="262"/>
      <c r="C1193" s="297"/>
      <c r="D1193" s="297"/>
      <c r="E1193" s="257"/>
      <c r="F1193" s="430"/>
      <c r="G1193" s="7"/>
      <c r="H1193" s="7"/>
      <c r="I1193" s="7"/>
      <c r="J1193" s="7"/>
      <c r="K1193" s="7"/>
      <c r="L1193" s="7"/>
      <c r="M1193" s="7"/>
      <c r="N1193" s="7"/>
    </row>
    <row r="1194" spans="1:14" s="272" customFormat="1">
      <c r="A1194" s="296"/>
      <c r="B1194" s="262"/>
      <c r="C1194" s="297"/>
      <c r="D1194" s="297"/>
      <c r="E1194" s="257"/>
      <c r="F1194" s="430"/>
      <c r="G1194" s="7"/>
      <c r="H1194" s="7"/>
      <c r="I1194" s="7"/>
      <c r="J1194" s="7"/>
      <c r="K1194" s="7"/>
      <c r="L1194" s="7"/>
      <c r="M1194" s="7"/>
      <c r="N1194" s="7"/>
    </row>
    <row r="1195" spans="1:14" s="272" customFormat="1">
      <c r="A1195" s="296"/>
      <c r="B1195" s="262"/>
      <c r="C1195" s="297"/>
      <c r="D1195" s="297"/>
      <c r="E1195" s="257"/>
      <c r="F1195" s="430"/>
      <c r="G1195" s="7"/>
      <c r="H1195" s="7"/>
      <c r="I1195" s="7"/>
      <c r="J1195" s="7"/>
      <c r="K1195" s="7"/>
      <c r="L1195" s="7"/>
      <c r="M1195" s="7"/>
      <c r="N1195" s="7"/>
    </row>
    <row r="1196" spans="1:14" s="272" customFormat="1">
      <c r="A1196" s="296"/>
      <c r="B1196" s="262"/>
      <c r="C1196" s="297"/>
      <c r="D1196" s="297"/>
      <c r="E1196" s="257"/>
      <c r="F1196" s="430"/>
      <c r="G1196" s="7"/>
      <c r="H1196" s="7"/>
      <c r="I1196" s="7"/>
      <c r="J1196" s="7"/>
      <c r="K1196" s="7"/>
      <c r="L1196" s="7"/>
      <c r="M1196" s="7"/>
      <c r="N1196" s="7"/>
    </row>
    <row r="1197" spans="1:14" s="272" customFormat="1">
      <c r="A1197" s="296"/>
      <c r="B1197" s="262"/>
      <c r="C1197" s="297"/>
      <c r="D1197" s="297"/>
      <c r="E1197" s="257"/>
      <c r="F1197" s="430"/>
      <c r="G1197" s="7"/>
      <c r="H1197" s="7"/>
      <c r="I1197" s="7"/>
      <c r="J1197" s="7"/>
      <c r="K1197" s="7"/>
      <c r="L1197" s="7"/>
      <c r="M1197" s="7"/>
      <c r="N1197" s="7"/>
    </row>
    <row r="1198" spans="1:14" s="272" customFormat="1">
      <c r="A1198" s="296"/>
      <c r="B1198" s="262"/>
      <c r="C1198" s="297"/>
      <c r="D1198" s="297"/>
      <c r="E1198" s="257"/>
      <c r="F1198" s="430"/>
      <c r="G1198" s="7"/>
      <c r="H1198" s="7"/>
      <c r="I1198" s="7"/>
      <c r="J1198" s="7"/>
      <c r="K1198" s="7"/>
      <c r="L1198" s="7"/>
      <c r="M1198" s="7"/>
      <c r="N1198" s="7"/>
    </row>
    <row r="1199" spans="1:14" s="272" customFormat="1">
      <c r="A1199" s="296"/>
      <c r="B1199" s="262"/>
      <c r="C1199" s="297"/>
      <c r="D1199" s="297"/>
      <c r="E1199" s="257"/>
      <c r="F1199" s="430"/>
      <c r="G1199" s="7"/>
      <c r="H1199" s="7"/>
      <c r="I1199" s="7"/>
      <c r="J1199" s="7"/>
      <c r="K1199" s="7"/>
      <c r="L1199" s="7"/>
      <c r="M1199" s="7"/>
      <c r="N1199" s="7"/>
    </row>
    <row r="1200" spans="1:14" s="272" customFormat="1">
      <c r="A1200" s="296"/>
      <c r="B1200" s="262"/>
      <c r="C1200" s="297"/>
      <c r="D1200" s="297"/>
      <c r="E1200" s="257"/>
      <c r="F1200" s="430"/>
      <c r="G1200" s="7"/>
      <c r="H1200" s="7"/>
      <c r="I1200" s="7"/>
      <c r="J1200" s="7"/>
      <c r="K1200" s="7"/>
      <c r="L1200" s="7"/>
      <c r="M1200" s="7"/>
      <c r="N1200" s="7"/>
    </row>
    <row r="1201" spans="1:14" s="272" customFormat="1">
      <c r="A1201" s="296"/>
      <c r="B1201" s="262"/>
      <c r="C1201" s="297"/>
      <c r="D1201" s="297"/>
      <c r="E1201" s="257"/>
      <c r="F1201" s="430"/>
      <c r="G1201" s="7"/>
      <c r="H1201" s="7"/>
      <c r="I1201" s="7"/>
      <c r="J1201" s="7"/>
      <c r="K1201" s="7"/>
      <c r="L1201" s="7"/>
      <c r="M1201" s="7"/>
      <c r="N1201" s="7"/>
    </row>
    <row r="1202" spans="1:14" s="272" customFormat="1">
      <c r="A1202" s="296"/>
      <c r="B1202" s="262"/>
      <c r="C1202" s="297"/>
      <c r="D1202" s="297"/>
      <c r="E1202" s="257"/>
      <c r="F1202" s="430"/>
      <c r="G1202" s="7"/>
      <c r="H1202" s="7"/>
      <c r="I1202" s="7"/>
      <c r="J1202" s="7"/>
      <c r="K1202" s="7"/>
      <c r="L1202" s="7"/>
      <c r="M1202" s="7"/>
      <c r="N1202" s="7"/>
    </row>
    <row r="1203" spans="1:14" s="272" customFormat="1">
      <c r="A1203" s="296"/>
      <c r="B1203" s="262"/>
      <c r="C1203" s="297"/>
      <c r="D1203" s="297"/>
      <c r="E1203" s="257"/>
      <c r="F1203" s="430"/>
      <c r="G1203" s="7"/>
      <c r="H1203" s="7"/>
      <c r="I1203" s="7"/>
      <c r="J1203" s="7"/>
      <c r="K1203" s="7"/>
      <c r="L1203" s="7"/>
      <c r="M1203" s="7"/>
      <c r="N1203" s="7"/>
    </row>
    <row r="1204" spans="1:14" s="272" customFormat="1">
      <c r="A1204" s="296"/>
      <c r="B1204" s="262"/>
      <c r="C1204" s="297"/>
      <c r="D1204" s="297"/>
      <c r="E1204" s="257"/>
      <c r="F1204" s="430"/>
      <c r="G1204" s="7"/>
      <c r="H1204" s="7"/>
      <c r="I1204" s="7"/>
      <c r="J1204" s="7"/>
      <c r="K1204" s="7"/>
      <c r="L1204" s="7"/>
      <c r="M1204" s="7"/>
      <c r="N1204" s="7"/>
    </row>
    <row r="1205" spans="1:14" s="272" customFormat="1">
      <c r="A1205" s="296"/>
      <c r="B1205" s="262"/>
      <c r="C1205" s="297"/>
      <c r="D1205" s="297"/>
      <c r="E1205" s="257"/>
      <c r="F1205" s="430"/>
      <c r="G1205" s="7"/>
      <c r="H1205" s="7"/>
      <c r="I1205" s="7"/>
      <c r="J1205" s="7"/>
      <c r="K1205" s="7"/>
      <c r="L1205" s="7"/>
      <c r="M1205" s="7"/>
      <c r="N1205" s="7"/>
    </row>
    <row r="1206" spans="1:14" s="272" customFormat="1">
      <c r="A1206" s="296"/>
      <c r="B1206" s="262"/>
      <c r="C1206" s="297"/>
      <c r="D1206" s="297"/>
      <c r="E1206" s="257"/>
      <c r="F1206" s="430"/>
      <c r="G1206" s="7"/>
      <c r="H1206" s="7"/>
      <c r="I1206" s="7"/>
      <c r="J1206" s="7"/>
      <c r="K1206" s="7"/>
      <c r="L1206" s="7"/>
      <c r="M1206" s="7"/>
      <c r="N1206" s="7"/>
    </row>
    <row r="1207" spans="1:14" s="272" customFormat="1">
      <c r="A1207" s="296"/>
      <c r="B1207" s="262"/>
      <c r="C1207" s="297"/>
      <c r="D1207" s="297"/>
      <c r="E1207" s="257"/>
      <c r="F1207" s="430"/>
      <c r="G1207" s="7"/>
      <c r="H1207" s="7"/>
      <c r="I1207" s="7"/>
      <c r="J1207" s="7"/>
      <c r="K1207" s="7"/>
      <c r="L1207" s="7"/>
      <c r="M1207" s="7"/>
      <c r="N1207" s="7"/>
    </row>
    <row r="1208" spans="1:14" s="272" customFormat="1">
      <c r="A1208" s="296"/>
      <c r="B1208" s="262"/>
      <c r="C1208" s="297"/>
      <c r="D1208" s="297"/>
      <c r="E1208" s="257"/>
      <c r="F1208" s="430"/>
      <c r="G1208" s="7"/>
      <c r="H1208" s="7"/>
      <c r="I1208" s="7"/>
      <c r="J1208" s="7"/>
      <c r="K1208" s="7"/>
      <c r="L1208" s="7"/>
      <c r="M1208" s="7"/>
      <c r="N1208" s="7"/>
    </row>
    <row r="1209" spans="1:14" s="272" customFormat="1">
      <c r="A1209" s="296"/>
      <c r="B1209" s="262"/>
      <c r="C1209" s="297"/>
      <c r="D1209" s="297"/>
      <c r="E1209" s="257"/>
      <c r="F1209" s="430"/>
      <c r="G1209" s="7"/>
      <c r="H1209" s="7"/>
      <c r="I1209" s="7"/>
      <c r="J1209" s="7"/>
      <c r="K1209" s="7"/>
      <c r="L1209" s="7"/>
      <c r="M1209" s="7"/>
      <c r="N1209" s="7"/>
    </row>
    <row r="1210" spans="1:14" s="272" customFormat="1">
      <c r="A1210" s="296"/>
      <c r="B1210" s="262"/>
      <c r="C1210" s="297"/>
      <c r="D1210" s="297"/>
      <c r="E1210" s="257"/>
      <c r="F1210" s="430"/>
      <c r="G1210" s="7"/>
      <c r="H1210" s="7"/>
      <c r="I1210" s="7"/>
      <c r="J1210" s="7"/>
      <c r="K1210" s="7"/>
      <c r="L1210" s="7"/>
      <c r="M1210" s="7"/>
      <c r="N1210" s="7"/>
    </row>
    <row r="1211" spans="1:14" s="272" customFormat="1">
      <c r="A1211" s="296"/>
      <c r="B1211" s="262"/>
      <c r="C1211" s="297"/>
      <c r="D1211" s="297"/>
      <c r="E1211" s="257"/>
      <c r="F1211" s="430"/>
      <c r="G1211" s="7"/>
      <c r="H1211" s="7"/>
      <c r="I1211" s="7"/>
      <c r="J1211" s="7"/>
      <c r="K1211" s="7"/>
      <c r="L1211" s="7"/>
      <c r="M1211" s="7"/>
      <c r="N1211" s="7"/>
    </row>
    <row r="1212" spans="1:14" s="272" customFormat="1">
      <c r="A1212" s="296"/>
      <c r="B1212" s="262"/>
      <c r="C1212" s="297"/>
      <c r="D1212" s="297"/>
      <c r="E1212" s="257"/>
      <c r="F1212" s="430"/>
      <c r="G1212" s="7"/>
      <c r="H1212" s="7"/>
      <c r="I1212" s="7"/>
      <c r="J1212" s="7"/>
      <c r="K1212" s="7"/>
      <c r="L1212" s="7"/>
      <c r="M1212" s="7"/>
      <c r="N1212" s="7"/>
    </row>
    <row r="1213" spans="1:14" s="272" customFormat="1">
      <c r="A1213" s="296"/>
      <c r="B1213" s="262"/>
      <c r="C1213" s="297"/>
      <c r="D1213" s="297"/>
      <c r="E1213" s="257"/>
      <c r="F1213" s="430"/>
      <c r="G1213" s="7"/>
      <c r="H1213" s="7"/>
      <c r="I1213" s="7"/>
      <c r="J1213" s="7"/>
      <c r="K1213" s="7"/>
      <c r="L1213" s="7"/>
      <c r="M1213" s="7"/>
      <c r="N1213" s="7"/>
    </row>
    <row r="1214" spans="1:14" s="272" customFormat="1">
      <c r="A1214" s="296"/>
      <c r="B1214" s="262"/>
      <c r="C1214" s="297"/>
      <c r="D1214" s="297"/>
      <c r="E1214" s="257"/>
      <c r="F1214" s="430"/>
      <c r="G1214" s="7"/>
      <c r="H1214" s="7"/>
      <c r="I1214" s="7"/>
      <c r="J1214" s="7"/>
      <c r="K1214" s="7"/>
      <c r="L1214" s="7"/>
      <c r="M1214" s="7"/>
      <c r="N1214" s="7"/>
    </row>
    <row r="1215" spans="1:14" s="272" customFormat="1">
      <c r="A1215" s="296"/>
      <c r="B1215" s="262"/>
      <c r="C1215" s="297"/>
      <c r="D1215" s="297"/>
      <c r="E1215" s="257"/>
      <c r="F1215" s="430"/>
      <c r="G1215" s="7"/>
      <c r="H1215" s="7"/>
      <c r="I1215" s="7"/>
      <c r="J1215" s="7"/>
      <c r="K1215" s="7"/>
      <c r="L1215" s="7"/>
      <c r="M1215" s="7"/>
      <c r="N1215" s="7"/>
    </row>
    <row r="1216" spans="1:14" s="272" customFormat="1">
      <c r="A1216" s="296"/>
      <c r="B1216" s="262"/>
      <c r="C1216" s="297"/>
      <c r="D1216" s="297"/>
      <c r="E1216" s="257"/>
      <c r="F1216" s="430"/>
      <c r="G1216" s="7"/>
      <c r="H1216" s="7"/>
      <c r="I1216" s="7"/>
      <c r="J1216" s="7"/>
      <c r="K1216" s="7"/>
      <c r="L1216" s="7"/>
      <c r="M1216" s="7"/>
      <c r="N1216" s="7"/>
    </row>
    <row r="1217" spans="1:14" s="272" customFormat="1">
      <c r="A1217" s="296"/>
      <c r="B1217" s="262"/>
      <c r="C1217" s="297"/>
      <c r="D1217" s="297"/>
      <c r="E1217" s="257"/>
      <c r="F1217" s="430"/>
      <c r="G1217" s="7"/>
      <c r="H1217" s="7"/>
      <c r="I1217" s="7"/>
      <c r="J1217" s="7"/>
      <c r="K1217" s="7"/>
      <c r="L1217" s="7"/>
      <c r="M1217" s="7"/>
      <c r="N1217" s="7"/>
    </row>
    <row r="1218" spans="1:14" s="272" customFormat="1">
      <c r="A1218" s="296"/>
      <c r="B1218" s="262"/>
      <c r="C1218" s="297"/>
      <c r="D1218" s="297"/>
      <c r="E1218" s="257"/>
      <c r="F1218" s="430"/>
      <c r="G1218" s="7"/>
      <c r="H1218" s="7"/>
      <c r="I1218" s="7"/>
      <c r="J1218" s="7"/>
      <c r="K1218" s="7"/>
      <c r="L1218" s="7"/>
      <c r="M1218" s="7"/>
      <c r="N1218" s="7"/>
    </row>
    <row r="1219" spans="1:14" s="272" customFormat="1">
      <c r="A1219" s="296"/>
      <c r="B1219" s="262"/>
      <c r="C1219" s="297"/>
      <c r="D1219" s="297"/>
      <c r="E1219" s="257"/>
      <c r="F1219" s="430"/>
      <c r="G1219" s="7"/>
      <c r="H1219" s="7"/>
      <c r="I1219" s="7"/>
      <c r="J1219" s="7"/>
      <c r="K1219" s="7"/>
      <c r="L1219" s="7"/>
      <c r="M1219" s="7"/>
      <c r="N1219" s="7"/>
    </row>
    <row r="1220" spans="1:14" s="272" customFormat="1">
      <c r="A1220" s="296"/>
      <c r="B1220" s="262"/>
      <c r="C1220" s="297"/>
      <c r="D1220" s="297"/>
      <c r="E1220" s="257"/>
      <c r="F1220" s="430"/>
      <c r="G1220" s="7"/>
      <c r="H1220" s="7"/>
      <c r="I1220" s="7"/>
      <c r="J1220" s="7"/>
      <c r="K1220" s="7"/>
      <c r="L1220" s="7"/>
      <c r="M1220" s="7"/>
      <c r="N1220" s="7"/>
    </row>
    <row r="1221" spans="1:14" s="272" customFormat="1">
      <c r="A1221" s="296"/>
      <c r="B1221" s="262"/>
      <c r="C1221" s="297"/>
      <c r="D1221" s="297"/>
      <c r="E1221" s="257"/>
      <c r="F1221" s="430"/>
      <c r="G1221" s="7"/>
      <c r="H1221" s="7"/>
      <c r="I1221" s="7"/>
      <c r="J1221" s="7"/>
      <c r="K1221" s="7"/>
      <c r="L1221" s="7"/>
      <c r="M1221" s="7"/>
      <c r="N1221" s="7"/>
    </row>
    <row r="1222" spans="1:14" s="272" customFormat="1">
      <c r="A1222" s="296"/>
      <c r="B1222" s="262"/>
      <c r="C1222" s="297"/>
      <c r="D1222" s="297"/>
      <c r="E1222" s="257"/>
      <c r="F1222" s="430"/>
      <c r="G1222" s="7"/>
      <c r="H1222" s="7"/>
      <c r="I1222" s="7"/>
      <c r="J1222" s="7"/>
      <c r="K1222" s="7"/>
      <c r="L1222" s="7"/>
      <c r="M1222" s="7"/>
      <c r="N1222" s="7"/>
    </row>
    <row r="1223" spans="1:14" s="272" customFormat="1">
      <c r="A1223" s="296"/>
      <c r="B1223" s="262"/>
      <c r="C1223" s="297"/>
      <c r="D1223" s="297"/>
      <c r="E1223" s="257"/>
      <c r="F1223" s="430"/>
      <c r="G1223" s="7"/>
      <c r="H1223" s="7"/>
      <c r="I1223" s="7"/>
      <c r="J1223" s="7"/>
      <c r="K1223" s="7"/>
      <c r="L1223" s="7"/>
      <c r="M1223" s="7"/>
      <c r="N1223" s="7"/>
    </row>
    <row r="1224" spans="1:14" s="272" customFormat="1">
      <c r="A1224" s="296"/>
      <c r="B1224" s="262"/>
      <c r="C1224" s="297"/>
      <c r="D1224" s="297"/>
      <c r="E1224" s="257"/>
      <c r="F1224" s="430"/>
      <c r="G1224" s="7"/>
      <c r="H1224" s="7"/>
      <c r="I1224" s="7"/>
      <c r="J1224" s="7"/>
      <c r="K1224" s="7"/>
      <c r="L1224" s="7"/>
      <c r="M1224" s="7"/>
      <c r="N1224" s="7"/>
    </row>
    <row r="1225" spans="1:14" s="272" customFormat="1">
      <c r="A1225" s="296"/>
      <c r="B1225" s="262"/>
      <c r="C1225" s="297"/>
      <c r="D1225" s="297"/>
      <c r="E1225" s="257"/>
      <c r="F1225" s="430"/>
      <c r="G1225" s="7"/>
      <c r="H1225" s="7"/>
      <c r="I1225" s="7"/>
      <c r="J1225" s="7"/>
      <c r="K1225" s="7"/>
      <c r="L1225" s="7"/>
      <c r="M1225" s="7"/>
      <c r="N1225" s="7"/>
    </row>
    <row r="1226" spans="1:14" s="272" customFormat="1">
      <c r="A1226" s="296"/>
      <c r="B1226" s="262"/>
      <c r="C1226" s="297"/>
      <c r="D1226" s="297"/>
      <c r="E1226" s="257"/>
      <c r="F1226" s="430"/>
      <c r="G1226" s="7"/>
      <c r="H1226" s="7"/>
      <c r="I1226" s="7"/>
      <c r="J1226" s="7"/>
      <c r="K1226" s="7"/>
      <c r="L1226" s="7"/>
      <c r="M1226" s="7"/>
      <c r="N1226" s="7"/>
    </row>
    <row r="1227" spans="1:14" s="272" customFormat="1">
      <c r="A1227" s="296"/>
      <c r="B1227" s="262"/>
      <c r="C1227" s="297"/>
      <c r="D1227" s="297"/>
      <c r="E1227" s="257"/>
      <c r="F1227" s="430"/>
      <c r="G1227" s="7"/>
      <c r="H1227" s="7"/>
      <c r="I1227" s="7"/>
      <c r="J1227" s="7"/>
      <c r="K1227" s="7"/>
      <c r="L1227" s="7"/>
      <c r="M1227" s="7"/>
      <c r="N1227" s="7"/>
    </row>
    <row r="1228" spans="1:14" s="272" customFormat="1">
      <c r="A1228" s="296"/>
      <c r="B1228" s="262"/>
      <c r="C1228" s="297"/>
      <c r="D1228" s="297"/>
      <c r="E1228" s="257"/>
      <c r="F1228" s="430"/>
      <c r="G1228" s="7"/>
      <c r="H1228" s="7"/>
      <c r="I1228" s="7"/>
      <c r="J1228" s="7"/>
      <c r="K1228" s="7"/>
      <c r="L1228" s="7"/>
      <c r="M1228" s="7"/>
      <c r="N1228" s="7"/>
    </row>
    <row r="1229" spans="1:14" s="272" customFormat="1">
      <c r="A1229" s="296"/>
      <c r="B1229" s="262"/>
      <c r="C1229" s="297"/>
      <c r="D1229" s="297"/>
      <c r="E1229" s="257"/>
      <c r="F1229" s="430"/>
      <c r="G1229" s="7"/>
      <c r="H1229" s="7"/>
      <c r="I1229" s="7"/>
      <c r="J1229" s="7"/>
      <c r="K1229" s="7"/>
      <c r="L1229" s="7"/>
      <c r="M1229" s="7"/>
      <c r="N1229" s="7"/>
    </row>
    <row r="1230" spans="1:14" s="272" customFormat="1">
      <c r="A1230" s="296"/>
      <c r="B1230" s="262"/>
      <c r="C1230" s="297"/>
      <c r="D1230" s="297"/>
      <c r="E1230" s="257"/>
      <c r="F1230" s="430"/>
      <c r="G1230" s="7"/>
      <c r="H1230" s="7"/>
      <c r="I1230" s="7"/>
      <c r="J1230" s="7"/>
      <c r="K1230" s="7"/>
      <c r="L1230" s="7"/>
      <c r="M1230" s="7"/>
      <c r="N1230" s="7"/>
    </row>
    <row r="1231" spans="1:14" s="272" customFormat="1">
      <c r="A1231" s="296"/>
      <c r="B1231" s="262"/>
      <c r="C1231" s="297"/>
      <c r="D1231" s="297"/>
      <c r="E1231" s="257"/>
      <c r="F1231" s="430"/>
      <c r="G1231" s="7"/>
      <c r="H1231" s="7"/>
      <c r="I1231" s="7"/>
      <c r="J1231" s="7"/>
      <c r="K1231" s="7"/>
      <c r="L1231" s="7"/>
      <c r="M1231" s="7"/>
      <c r="N1231" s="7"/>
    </row>
    <row r="1232" spans="1:14" s="272" customFormat="1">
      <c r="A1232" s="296"/>
      <c r="B1232" s="262"/>
      <c r="C1232" s="297"/>
      <c r="D1232" s="297"/>
      <c r="E1232" s="257"/>
      <c r="F1232" s="430"/>
      <c r="G1232" s="7"/>
      <c r="H1232" s="7"/>
      <c r="I1232" s="7"/>
      <c r="J1232" s="7"/>
      <c r="K1232" s="7"/>
      <c r="L1232" s="7"/>
      <c r="M1232" s="7"/>
      <c r="N1232" s="7"/>
    </row>
    <row r="1233" spans="1:14" s="272" customFormat="1">
      <c r="A1233" s="296"/>
      <c r="B1233" s="262"/>
      <c r="C1233" s="297"/>
      <c r="D1233" s="297"/>
      <c r="E1233" s="257"/>
      <c r="F1233" s="430"/>
      <c r="G1233" s="7"/>
      <c r="H1233" s="7"/>
      <c r="I1233" s="7"/>
      <c r="J1233" s="7"/>
      <c r="K1233" s="7"/>
      <c r="L1233" s="7"/>
      <c r="M1233" s="7"/>
      <c r="N1233" s="7"/>
    </row>
    <row r="1234" spans="1:14" s="272" customFormat="1">
      <c r="A1234" s="296"/>
      <c r="B1234" s="262"/>
      <c r="C1234" s="297"/>
      <c r="D1234" s="297"/>
      <c r="E1234" s="257"/>
      <c r="F1234" s="430"/>
      <c r="G1234" s="7"/>
      <c r="H1234" s="7"/>
      <c r="I1234" s="7"/>
      <c r="J1234" s="7"/>
      <c r="K1234" s="7"/>
      <c r="L1234" s="7"/>
      <c r="M1234" s="7"/>
      <c r="N1234" s="7"/>
    </row>
    <row r="1235" spans="1:14" s="272" customFormat="1">
      <c r="A1235" s="296"/>
      <c r="B1235" s="262"/>
      <c r="C1235" s="297"/>
      <c r="D1235" s="297"/>
      <c r="E1235" s="257"/>
      <c r="F1235" s="430"/>
      <c r="G1235" s="7"/>
      <c r="H1235" s="7"/>
      <c r="I1235" s="7"/>
      <c r="J1235" s="7"/>
      <c r="K1235" s="7"/>
      <c r="L1235" s="7"/>
      <c r="M1235" s="7"/>
      <c r="N1235" s="7"/>
    </row>
    <row r="1236" spans="1:14" s="272" customFormat="1">
      <c r="A1236" s="296"/>
      <c r="B1236" s="262"/>
      <c r="C1236" s="297"/>
      <c r="D1236" s="297"/>
      <c r="E1236" s="257"/>
      <c r="F1236" s="430"/>
      <c r="G1236" s="7"/>
      <c r="H1236" s="7"/>
      <c r="I1236" s="7"/>
      <c r="J1236" s="7"/>
      <c r="K1236" s="7"/>
      <c r="L1236" s="7"/>
      <c r="M1236" s="7"/>
      <c r="N1236" s="7"/>
    </row>
    <row r="1237" spans="1:14" s="272" customFormat="1">
      <c r="A1237" s="296"/>
      <c r="B1237" s="262"/>
      <c r="C1237" s="297"/>
      <c r="D1237" s="297"/>
      <c r="E1237" s="257"/>
      <c r="F1237" s="430"/>
      <c r="G1237" s="7"/>
      <c r="H1237" s="7"/>
      <c r="I1237" s="7"/>
      <c r="J1237" s="7"/>
      <c r="K1237" s="7"/>
      <c r="L1237" s="7"/>
      <c r="M1237" s="7"/>
      <c r="N1237" s="7"/>
    </row>
    <row r="1238" spans="1:14" s="272" customFormat="1">
      <c r="A1238" s="296"/>
      <c r="B1238" s="262"/>
      <c r="C1238" s="297"/>
      <c r="D1238" s="297"/>
      <c r="E1238" s="257"/>
      <c r="F1238" s="430"/>
      <c r="G1238" s="7"/>
      <c r="H1238" s="7"/>
      <c r="I1238" s="7"/>
      <c r="J1238" s="7"/>
      <c r="K1238" s="7"/>
      <c r="L1238" s="7"/>
      <c r="M1238" s="7"/>
      <c r="N1238" s="7"/>
    </row>
    <row r="1239" spans="1:14" s="272" customFormat="1">
      <c r="A1239" s="296"/>
      <c r="B1239" s="262"/>
      <c r="C1239" s="297"/>
      <c r="D1239" s="297"/>
      <c r="E1239" s="257"/>
      <c r="F1239" s="430"/>
      <c r="G1239" s="7"/>
      <c r="H1239" s="7"/>
      <c r="I1239" s="7"/>
      <c r="J1239" s="7"/>
      <c r="K1239" s="7"/>
      <c r="L1239" s="7"/>
      <c r="M1239" s="7"/>
      <c r="N1239" s="7"/>
    </row>
    <row r="1240" spans="1:14" s="272" customFormat="1">
      <c r="A1240" s="296"/>
      <c r="B1240" s="262"/>
      <c r="C1240" s="297"/>
      <c r="D1240" s="297"/>
      <c r="E1240" s="257"/>
      <c r="F1240" s="430"/>
      <c r="G1240" s="7"/>
      <c r="H1240" s="7"/>
      <c r="I1240" s="7"/>
      <c r="J1240" s="7"/>
      <c r="K1240" s="7"/>
      <c r="L1240" s="7"/>
      <c r="M1240" s="7"/>
      <c r="N1240" s="7"/>
    </row>
    <row r="1241" spans="1:14" s="272" customFormat="1">
      <c r="A1241" s="296"/>
      <c r="B1241" s="262"/>
      <c r="C1241" s="297"/>
      <c r="D1241" s="297"/>
      <c r="E1241" s="257"/>
      <c r="F1241" s="430"/>
      <c r="G1241" s="7"/>
      <c r="H1241" s="7"/>
      <c r="I1241" s="7"/>
      <c r="J1241" s="7"/>
      <c r="K1241" s="7"/>
      <c r="L1241" s="7"/>
      <c r="M1241" s="7"/>
      <c r="N1241" s="7"/>
    </row>
    <row r="1242" spans="1:14" s="272" customFormat="1">
      <c r="A1242" s="296"/>
      <c r="B1242" s="262"/>
      <c r="C1242" s="297"/>
      <c r="D1242" s="297"/>
      <c r="E1242" s="257"/>
      <c r="F1242" s="430"/>
      <c r="G1242" s="7"/>
      <c r="H1242" s="7"/>
      <c r="I1242" s="7"/>
      <c r="J1242" s="7"/>
      <c r="K1242" s="7"/>
      <c r="L1242" s="7"/>
      <c r="M1242" s="7"/>
      <c r="N1242" s="7"/>
    </row>
    <row r="1243" spans="1:14" s="272" customFormat="1">
      <c r="A1243" s="296"/>
      <c r="B1243" s="262"/>
      <c r="C1243" s="297"/>
      <c r="D1243" s="297"/>
      <c r="E1243" s="257"/>
      <c r="F1243" s="430"/>
      <c r="G1243" s="7"/>
      <c r="H1243" s="7"/>
      <c r="I1243" s="7"/>
      <c r="J1243" s="7"/>
      <c r="K1243" s="7"/>
      <c r="L1243" s="7"/>
      <c r="M1243" s="7"/>
      <c r="N1243" s="7"/>
    </row>
    <row r="1244" spans="1:14" s="272" customFormat="1">
      <c r="A1244" s="296"/>
      <c r="B1244" s="262"/>
      <c r="C1244" s="297"/>
      <c r="D1244" s="297"/>
      <c r="E1244" s="257"/>
      <c r="F1244" s="430"/>
      <c r="G1244" s="7"/>
      <c r="H1244" s="7"/>
      <c r="I1244" s="7"/>
      <c r="J1244" s="7"/>
      <c r="K1244" s="7"/>
      <c r="L1244" s="7"/>
      <c r="M1244" s="7"/>
      <c r="N1244" s="7"/>
    </row>
    <row r="1245" spans="1:14" s="272" customFormat="1">
      <c r="A1245" s="296"/>
      <c r="B1245" s="262"/>
      <c r="C1245" s="297"/>
      <c r="D1245" s="297"/>
      <c r="E1245" s="257"/>
      <c r="F1245" s="430"/>
      <c r="G1245" s="7"/>
      <c r="H1245" s="7"/>
      <c r="I1245" s="7"/>
      <c r="J1245" s="7"/>
      <c r="K1245" s="7"/>
      <c r="L1245" s="7"/>
      <c r="M1245" s="7"/>
      <c r="N1245" s="7"/>
    </row>
    <row r="1246" spans="1:14" s="272" customFormat="1">
      <c r="A1246" s="296"/>
      <c r="B1246" s="262"/>
      <c r="C1246" s="297"/>
      <c r="D1246" s="297"/>
      <c r="E1246" s="257"/>
      <c r="F1246" s="430"/>
      <c r="G1246" s="7"/>
      <c r="H1246" s="7"/>
      <c r="I1246" s="7"/>
      <c r="J1246" s="7"/>
      <c r="K1246" s="7"/>
      <c r="L1246" s="7"/>
      <c r="M1246" s="7"/>
      <c r="N1246" s="7"/>
    </row>
    <row r="1247" spans="1:14" s="272" customFormat="1">
      <c r="A1247" s="296"/>
      <c r="B1247" s="262"/>
      <c r="C1247" s="297"/>
      <c r="D1247" s="297"/>
      <c r="E1247" s="257"/>
      <c r="F1247" s="430"/>
      <c r="G1247" s="7"/>
      <c r="H1247" s="7"/>
      <c r="I1247" s="7"/>
      <c r="J1247" s="7"/>
      <c r="K1247" s="7"/>
      <c r="L1247" s="7"/>
      <c r="M1247" s="7"/>
      <c r="N1247" s="7"/>
    </row>
    <row r="1248" spans="1:14" s="272" customFormat="1">
      <c r="A1248" s="296"/>
      <c r="B1248" s="262"/>
      <c r="C1248" s="297"/>
      <c r="D1248" s="297"/>
      <c r="E1248" s="257"/>
      <c r="F1248" s="430"/>
      <c r="G1248" s="7"/>
      <c r="H1248" s="7"/>
      <c r="I1248" s="7"/>
      <c r="J1248" s="7"/>
      <c r="K1248" s="7"/>
      <c r="L1248" s="7"/>
      <c r="M1248" s="7"/>
      <c r="N1248" s="7"/>
    </row>
    <row r="1249" spans="1:14" s="272" customFormat="1">
      <c r="A1249" s="296"/>
      <c r="B1249" s="262"/>
      <c r="C1249" s="297"/>
      <c r="D1249" s="297"/>
      <c r="E1249" s="257"/>
      <c r="F1249" s="430"/>
      <c r="G1249" s="7"/>
      <c r="H1249" s="7"/>
      <c r="I1249" s="7"/>
      <c r="J1249" s="7"/>
      <c r="K1249" s="7"/>
      <c r="L1249" s="7"/>
      <c r="M1249" s="7"/>
      <c r="N1249" s="7"/>
    </row>
    <row r="1250" spans="1:14" s="272" customFormat="1">
      <c r="A1250" s="296"/>
      <c r="B1250" s="262"/>
      <c r="C1250" s="297"/>
      <c r="D1250" s="297"/>
      <c r="E1250" s="257"/>
      <c r="F1250" s="430"/>
      <c r="G1250" s="7"/>
      <c r="H1250" s="7"/>
      <c r="I1250" s="7"/>
      <c r="J1250" s="7"/>
      <c r="K1250" s="7"/>
      <c r="L1250" s="7"/>
      <c r="M1250" s="7"/>
      <c r="N1250" s="7"/>
    </row>
    <row r="1251" spans="1:14" s="272" customFormat="1">
      <c r="A1251" s="296"/>
      <c r="B1251" s="262"/>
      <c r="C1251" s="297"/>
      <c r="D1251" s="297"/>
      <c r="E1251" s="257"/>
      <c r="F1251" s="430"/>
      <c r="G1251" s="7"/>
      <c r="H1251" s="7"/>
      <c r="I1251" s="7"/>
      <c r="J1251" s="7"/>
      <c r="K1251" s="7"/>
      <c r="L1251" s="7"/>
      <c r="M1251" s="7"/>
      <c r="N1251" s="7"/>
    </row>
    <row r="1252" spans="1:14" s="272" customFormat="1">
      <c r="A1252" s="296"/>
      <c r="B1252" s="262"/>
      <c r="C1252" s="297"/>
      <c r="D1252" s="297"/>
      <c r="E1252" s="257"/>
      <c r="F1252" s="430"/>
      <c r="G1252" s="7"/>
      <c r="H1252" s="7"/>
      <c r="I1252" s="7"/>
      <c r="J1252" s="7"/>
      <c r="K1252" s="7"/>
      <c r="L1252" s="7"/>
      <c r="M1252" s="7"/>
      <c r="N1252" s="7"/>
    </row>
    <row r="1253" spans="1:14" s="272" customFormat="1">
      <c r="A1253" s="296"/>
      <c r="B1253" s="262"/>
      <c r="C1253" s="297"/>
      <c r="D1253" s="297"/>
      <c r="E1253" s="257"/>
      <c r="F1253" s="430"/>
      <c r="G1253" s="7"/>
      <c r="H1253" s="7"/>
      <c r="I1253" s="7"/>
      <c r="J1253" s="7"/>
      <c r="K1253" s="7"/>
      <c r="L1253" s="7"/>
      <c r="M1253" s="7"/>
      <c r="N1253" s="7"/>
    </row>
    <row r="1254" spans="1:14" s="272" customFormat="1">
      <c r="A1254" s="296"/>
      <c r="B1254" s="262"/>
      <c r="C1254" s="297"/>
      <c r="D1254" s="297"/>
      <c r="E1254" s="257"/>
      <c r="F1254" s="430"/>
      <c r="G1254" s="7"/>
      <c r="H1254" s="7"/>
      <c r="I1254" s="7"/>
      <c r="J1254" s="7"/>
      <c r="K1254" s="7"/>
      <c r="L1254" s="7"/>
      <c r="M1254" s="7"/>
      <c r="N1254" s="7"/>
    </row>
    <row r="1255" spans="1:14" s="272" customFormat="1">
      <c r="A1255" s="296"/>
      <c r="B1255" s="262"/>
      <c r="C1255" s="297"/>
      <c r="D1255" s="297"/>
      <c r="E1255" s="257"/>
      <c r="F1255" s="430"/>
      <c r="G1255" s="7"/>
      <c r="H1255" s="7"/>
      <c r="I1255" s="7"/>
      <c r="J1255" s="7"/>
      <c r="K1255" s="7"/>
      <c r="L1255" s="7"/>
      <c r="M1255" s="7"/>
      <c r="N1255" s="7"/>
    </row>
    <row r="1256" spans="1:14" s="272" customFormat="1">
      <c r="A1256" s="296"/>
      <c r="B1256" s="262"/>
      <c r="C1256" s="297"/>
      <c r="D1256" s="297"/>
      <c r="E1256" s="257"/>
      <c r="F1256" s="430"/>
      <c r="G1256" s="7"/>
      <c r="H1256" s="7"/>
      <c r="I1256" s="7"/>
      <c r="J1256" s="7"/>
      <c r="K1256" s="7"/>
      <c r="L1256" s="7"/>
      <c r="M1256" s="7"/>
      <c r="N1256" s="7"/>
    </row>
    <row r="1257" spans="1:14" s="272" customFormat="1">
      <c r="A1257" s="296"/>
      <c r="B1257" s="262"/>
      <c r="C1257" s="297"/>
      <c r="D1257" s="297"/>
      <c r="E1257" s="257"/>
      <c r="F1257" s="430"/>
      <c r="G1257" s="7"/>
      <c r="H1257" s="7"/>
      <c r="I1257" s="7"/>
      <c r="J1257" s="7"/>
      <c r="K1257" s="7"/>
      <c r="L1257" s="7"/>
      <c r="M1257" s="7"/>
      <c r="N1257" s="7"/>
    </row>
    <row r="1258" spans="1:14" s="272" customFormat="1">
      <c r="A1258" s="296"/>
      <c r="B1258" s="262"/>
      <c r="C1258" s="297"/>
      <c r="D1258" s="297"/>
      <c r="E1258" s="257"/>
      <c r="F1258" s="430"/>
      <c r="G1258" s="7"/>
      <c r="H1258" s="7"/>
      <c r="I1258" s="7"/>
      <c r="J1258" s="7"/>
      <c r="K1258" s="7"/>
      <c r="L1258" s="7"/>
      <c r="M1258" s="7"/>
      <c r="N1258" s="7"/>
    </row>
    <row r="1259" spans="1:14" s="272" customFormat="1">
      <c r="A1259" s="296"/>
      <c r="B1259" s="262"/>
      <c r="C1259" s="297"/>
      <c r="D1259" s="297"/>
      <c r="E1259" s="257"/>
      <c r="F1259" s="430"/>
      <c r="G1259" s="7"/>
      <c r="H1259" s="7"/>
      <c r="I1259" s="7"/>
      <c r="J1259" s="7"/>
      <c r="K1259" s="7"/>
      <c r="L1259" s="7"/>
      <c r="M1259" s="7"/>
      <c r="N1259" s="7"/>
    </row>
    <row r="1260" spans="1:14" s="272" customFormat="1">
      <c r="A1260" s="296"/>
      <c r="B1260" s="262"/>
      <c r="C1260" s="297"/>
      <c r="D1260" s="297"/>
      <c r="E1260" s="257"/>
      <c r="F1260" s="430"/>
      <c r="G1260" s="7"/>
      <c r="H1260" s="7"/>
      <c r="I1260" s="7"/>
      <c r="J1260" s="7"/>
      <c r="K1260" s="7"/>
      <c r="L1260" s="7"/>
      <c r="M1260" s="7"/>
      <c r="N1260" s="7"/>
    </row>
    <row r="1261" spans="1:14" s="272" customFormat="1">
      <c r="A1261" s="296"/>
      <c r="B1261" s="262"/>
      <c r="C1261" s="297"/>
      <c r="D1261" s="297"/>
      <c r="E1261" s="257"/>
      <c r="F1261" s="430"/>
      <c r="G1261" s="7"/>
      <c r="H1261" s="7"/>
      <c r="I1261" s="7"/>
      <c r="J1261" s="7"/>
      <c r="K1261" s="7"/>
      <c r="L1261" s="7"/>
      <c r="M1261" s="7"/>
      <c r="N1261" s="7"/>
    </row>
    <row r="1262" spans="1:14" s="272" customFormat="1">
      <c r="A1262" s="296"/>
      <c r="B1262" s="262"/>
      <c r="C1262" s="297"/>
      <c r="D1262" s="297"/>
      <c r="E1262" s="257"/>
      <c r="F1262" s="430"/>
      <c r="G1262" s="7"/>
      <c r="H1262" s="7"/>
      <c r="I1262" s="7"/>
      <c r="J1262" s="7"/>
      <c r="K1262" s="7"/>
      <c r="L1262" s="7"/>
      <c r="M1262" s="7"/>
      <c r="N1262" s="7"/>
    </row>
    <row r="1263" spans="1:14" s="272" customFormat="1">
      <c r="A1263" s="296"/>
      <c r="B1263" s="262"/>
      <c r="C1263" s="297"/>
      <c r="D1263" s="297"/>
      <c r="E1263" s="257"/>
      <c r="F1263" s="430"/>
      <c r="G1263" s="7"/>
      <c r="H1263" s="7"/>
      <c r="I1263" s="7"/>
      <c r="J1263" s="7"/>
      <c r="K1263" s="7"/>
      <c r="L1263" s="7"/>
      <c r="M1263" s="7"/>
      <c r="N1263" s="7"/>
    </row>
    <row r="1264" spans="1:14" s="272" customFormat="1">
      <c r="A1264" s="296"/>
      <c r="B1264" s="262"/>
      <c r="C1264" s="297"/>
      <c r="D1264" s="297"/>
      <c r="E1264" s="257"/>
      <c r="F1264" s="430"/>
      <c r="G1264" s="7"/>
      <c r="H1264" s="7"/>
      <c r="I1264" s="7"/>
      <c r="J1264" s="7"/>
      <c r="K1264" s="7"/>
      <c r="L1264" s="7"/>
      <c r="M1264" s="7"/>
      <c r="N1264" s="7"/>
    </row>
    <row r="1265" spans="1:14" s="272" customFormat="1">
      <c r="A1265" s="296"/>
      <c r="B1265" s="262"/>
      <c r="C1265" s="297"/>
      <c r="D1265" s="297"/>
      <c r="E1265" s="257"/>
      <c r="F1265" s="430"/>
      <c r="G1265" s="7"/>
      <c r="H1265" s="7"/>
      <c r="I1265" s="7"/>
      <c r="J1265" s="7"/>
      <c r="K1265" s="7"/>
      <c r="L1265" s="7"/>
      <c r="M1265" s="7"/>
      <c r="N1265" s="7"/>
    </row>
    <row r="1266" spans="1:14" s="272" customFormat="1">
      <c r="A1266" s="296"/>
      <c r="B1266" s="262"/>
      <c r="C1266" s="297"/>
      <c r="D1266" s="297"/>
      <c r="E1266" s="257"/>
      <c r="F1266" s="430"/>
      <c r="G1266" s="7"/>
      <c r="H1266" s="7"/>
      <c r="I1266" s="7"/>
      <c r="J1266" s="7"/>
      <c r="K1266" s="7"/>
      <c r="L1266" s="7"/>
      <c r="M1266" s="7"/>
      <c r="N1266" s="7"/>
    </row>
    <row r="1267" spans="1:14" s="272" customFormat="1">
      <c r="A1267" s="296"/>
      <c r="B1267" s="262"/>
      <c r="C1267" s="297"/>
      <c r="D1267" s="297"/>
      <c r="E1267" s="257"/>
      <c r="F1267" s="430"/>
      <c r="G1267" s="7"/>
      <c r="H1267" s="7"/>
      <c r="I1267" s="7"/>
      <c r="J1267" s="7"/>
      <c r="K1267" s="7"/>
      <c r="L1267" s="7"/>
      <c r="M1267" s="7"/>
      <c r="N1267" s="7"/>
    </row>
    <row r="1268" spans="1:14" s="272" customFormat="1">
      <c r="A1268" s="296"/>
      <c r="B1268" s="262"/>
      <c r="C1268" s="297"/>
      <c r="D1268" s="297"/>
      <c r="E1268" s="257"/>
      <c r="F1268" s="430"/>
      <c r="G1268" s="7"/>
      <c r="H1268" s="7"/>
      <c r="I1268" s="7"/>
      <c r="J1268" s="7"/>
      <c r="K1268" s="7"/>
      <c r="L1268" s="7"/>
      <c r="M1268" s="7"/>
      <c r="N1268" s="7"/>
    </row>
    <row r="1269" spans="1:14" s="272" customFormat="1">
      <c r="A1269" s="296"/>
      <c r="B1269" s="262"/>
      <c r="C1269" s="297"/>
      <c r="D1269" s="297"/>
      <c r="E1269" s="257"/>
      <c r="F1269" s="430"/>
      <c r="G1269" s="7"/>
      <c r="H1269" s="7"/>
      <c r="I1269" s="7"/>
      <c r="J1269" s="7"/>
      <c r="K1269" s="7"/>
      <c r="L1269" s="7"/>
      <c r="M1269" s="7"/>
      <c r="N1269" s="7"/>
    </row>
    <row r="1270" spans="1:14" s="272" customFormat="1">
      <c r="A1270" s="296"/>
      <c r="B1270" s="262"/>
      <c r="C1270" s="297"/>
      <c r="D1270" s="297"/>
      <c r="E1270" s="257"/>
      <c r="F1270" s="430"/>
      <c r="G1270" s="7"/>
      <c r="H1270" s="7"/>
      <c r="I1270" s="7"/>
      <c r="J1270" s="7"/>
      <c r="K1270" s="7"/>
      <c r="L1270" s="7"/>
      <c r="M1270" s="7"/>
      <c r="N1270" s="7"/>
    </row>
    <row r="1271" spans="1:14" s="272" customFormat="1">
      <c r="A1271" s="296"/>
      <c r="B1271" s="262"/>
      <c r="C1271" s="297"/>
      <c r="D1271" s="297"/>
      <c r="E1271" s="257"/>
      <c r="F1271" s="430"/>
      <c r="G1271" s="7"/>
      <c r="H1271" s="7"/>
      <c r="I1271" s="7"/>
      <c r="J1271" s="7"/>
      <c r="K1271" s="7"/>
      <c r="L1271" s="7"/>
      <c r="M1271" s="7"/>
      <c r="N1271" s="7"/>
    </row>
    <row r="1272" spans="1:14" s="272" customFormat="1">
      <c r="A1272" s="296"/>
      <c r="B1272" s="262"/>
      <c r="C1272" s="297"/>
      <c r="D1272" s="297"/>
      <c r="E1272" s="257"/>
      <c r="F1272" s="430"/>
      <c r="G1272" s="7"/>
      <c r="H1272" s="7"/>
      <c r="I1272" s="7"/>
      <c r="J1272" s="7"/>
      <c r="K1272" s="7"/>
      <c r="L1272" s="7"/>
      <c r="M1272" s="7"/>
      <c r="N1272" s="7"/>
    </row>
    <row r="1273" spans="1:14" s="272" customFormat="1">
      <c r="A1273" s="296"/>
      <c r="B1273" s="262"/>
      <c r="C1273" s="297"/>
      <c r="D1273" s="297"/>
      <c r="E1273" s="257"/>
      <c r="F1273" s="430"/>
      <c r="G1273" s="7"/>
      <c r="H1273" s="7"/>
      <c r="I1273" s="7"/>
      <c r="J1273" s="7"/>
      <c r="K1273" s="7"/>
      <c r="L1273" s="7"/>
      <c r="M1273" s="7"/>
      <c r="N1273" s="7"/>
    </row>
    <row r="1274" spans="1:14" s="272" customFormat="1">
      <c r="A1274" s="296"/>
      <c r="B1274" s="262"/>
      <c r="C1274" s="297"/>
      <c r="D1274" s="297"/>
      <c r="E1274" s="257"/>
      <c r="F1274" s="430"/>
      <c r="G1274" s="7"/>
      <c r="H1274" s="7"/>
      <c r="I1274" s="7"/>
      <c r="J1274" s="7"/>
      <c r="K1274" s="7"/>
      <c r="L1274" s="7"/>
      <c r="M1274" s="7"/>
      <c r="N1274" s="7"/>
    </row>
    <row r="1275" spans="1:14" s="272" customFormat="1">
      <c r="A1275" s="296"/>
      <c r="B1275" s="262"/>
      <c r="C1275" s="297"/>
      <c r="D1275" s="297"/>
      <c r="E1275" s="257"/>
      <c r="F1275" s="430"/>
      <c r="G1275" s="7"/>
      <c r="H1275" s="7"/>
      <c r="I1275" s="7"/>
      <c r="J1275" s="7"/>
      <c r="K1275" s="7"/>
      <c r="L1275" s="7"/>
      <c r="M1275" s="7"/>
      <c r="N1275" s="7"/>
    </row>
    <row r="1276" spans="1:14" s="272" customFormat="1">
      <c r="A1276" s="296"/>
      <c r="B1276" s="262"/>
      <c r="C1276" s="297"/>
      <c r="D1276" s="297"/>
      <c r="E1276" s="257"/>
      <c r="F1276" s="430"/>
      <c r="G1276" s="7"/>
      <c r="H1276" s="7"/>
      <c r="I1276" s="7"/>
      <c r="J1276" s="7"/>
      <c r="K1276" s="7"/>
      <c r="L1276" s="7"/>
      <c r="M1276" s="7"/>
      <c r="N1276" s="7"/>
    </row>
    <row r="1277" spans="1:14" s="272" customFormat="1">
      <c r="A1277" s="296"/>
      <c r="B1277" s="262"/>
      <c r="C1277" s="297"/>
      <c r="D1277" s="297"/>
      <c r="E1277" s="257"/>
      <c r="F1277" s="430"/>
      <c r="G1277" s="7"/>
      <c r="H1277" s="7"/>
      <c r="I1277" s="7"/>
      <c r="J1277" s="7"/>
      <c r="K1277" s="7"/>
      <c r="L1277" s="7"/>
      <c r="M1277" s="7"/>
      <c r="N1277" s="7"/>
    </row>
    <row r="1278" spans="1:14" s="272" customFormat="1">
      <c r="A1278" s="296"/>
      <c r="B1278" s="262"/>
      <c r="C1278" s="297"/>
      <c r="D1278" s="297"/>
      <c r="E1278" s="257"/>
      <c r="F1278" s="430"/>
      <c r="G1278" s="7"/>
      <c r="H1278" s="7"/>
      <c r="I1278" s="7"/>
      <c r="J1278" s="7"/>
      <c r="K1278" s="7"/>
      <c r="L1278" s="7"/>
      <c r="M1278" s="7"/>
      <c r="N1278" s="7"/>
    </row>
    <row r="1279" spans="1:14" s="272" customFormat="1">
      <c r="A1279" s="296"/>
      <c r="B1279" s="262"/>
      <c r="C1279" s="297"/>
      <c r="D1279" s="297"/>
      <c r="E1279" s="257"/>
      <c r="F1279" s="430"/>
      <c r="G1279" s="7"/>
      <c r="H1279" s="7"/>
      <c r="I1279" s="7"/>
      <c r="J1279" s="7"/>
      <c r="K1279" s="7"/>
      <c r="L1279" s="7"/>
      <c r="M1279" s="7"/>
      <c r="N1279" s="7"/>
    </row>
    <row r="1280" spans="1:14" s="272" customFormat="1">
      <c r="A1280" s="296"/>
      <c r="B1280" s="262"/>
      <c r="C1280" s="297"/>
      <c r="D1280" s="297"/>
      <c r="E1280" s="257"/>
      <c r="F1280" s="430"/>
      <c r="G1280" s="7"/>
      <c r="H1280" s="7"/>
      <c r="I1280" s="7"/>
      <c r="J1280" s="7"/>
      <c r="K1280" s="7"/>
      <c r="L1280" s="7"/>
      <c r="M1280" s="7"/>
      <c r="N1280" s="7"/>
    </row>
    <row r="1281" spans="1:14" s="272" customFormat="1">
      <c r="A1281" s="296"/>
      <c r="B1281" s="262"/>
      <c r="C1281" s="297"/>
      <c r="D1281" s="297"/>
      <c r="E1281" s="257"/>
      <c r="F1281" s="430"/>
      <c r="G1281" s="7"/>
      <c r="H1281" s="7"/>
      <c r="I1281" s="7"/>
      <c r="J1281" s="7"/>
      <c r="K1281" s="7"/>
      <c r="L1281" s="7"/>
      <c r="M1281" s="7"/>
      <c r="N1281" s="7"/>
    </row>
    <row r="1282" spans="1:14" s="272" customFormat="1">
      <c r="A1282" s="296"/>
      <c r="B1282" s="262"/>
      <c r="C1282" s="297"/>
      <c r="D1282" s="297"/>
      <c r="E1282" s="257"/>
      <c r="F1282" s="430"/>
      <c r="G1282" s="7"/>
      <c r="H1282" s="7"/>
      <c r="I1282" s="7"/>
      <c r="J1282" s="7"/>
      <c r="K1282" s="7"/>
      <c r="L1282" s="7"/>
      <c r="M1282" s="7"/>
      <c r="N1282" s="7"/>
    </row>
    <row r="1283" spans="1:14" s="272" customFormat="1">
      <c r="A1283" s="296"/>
      <c r="B1283" s="262"/>
      <c r="C1283" s="297"/>
      <c r="D1283" s="297"/>
      <c r="E1283" s="257"/>
      <c r="F1283" s="430"/>
      <c r="G1283" s="7"/>
      <c r="H1283" s="7"/>
      <c r="I1283" s="7"/>
      <c r="J1283" s="7"/>
      <c r="K1283" s="7"/>
      <c r="L1283" s="7"/>
      <c r="M1283" s="7"/>
      <c r="N1283" s="7"/>
    </row>
    <row r="1284" spans="1:14" s="272" customFormat="1">
      <c r="A1284" s="296"/>
      <c r="B1284" s="262"/>
      <c r="C1284" s="297"/>
      <c r="D1284" s="297"/>
      <c r="E1284" s="257"/>
      <c r="F1284" s="430"/>
      <c r="G1284" s="7"/>
      <c r="H1284" s="7"/>
      <c r="I1284" s="7"/>
      <c r="J1284" s="7"/>
      <c r="K1284" s="7"/>
      <c r="L1284" s="7"/>
      <c r="M1284" s="7"/>
      <c r="N1284" s="7"/>
    </row>
    <row r="1285" spans="1:14" s="272" customFormat="1">
      <c r="A1285" s="296"/>
      <c r="B1285" s="262"/>
      <c r="C1285" s="297"/>
      <c r="D1285" s="297"/>
      <c r="E1285" s="257"/>
      <c r="F1285" s="430"/>
      <c r="G1285" s="7"/>
      <c r="H1285" s="7"/>
      <c r="I1285" s="7"/>
      <c r="J1285" s="7"/>
      <c r="K1285" s="7"/>
      <c r="L1285" s="7"/>
      <c r="M1285" s="7"/>
      <c r="N1285" s="7"/>
    </row>
    <row r="1286" spans="1:14" s="272" customFormat="1">
      <c r="A1286" s="296"/>
      <c r="B1286" s="262"/>
      <c r="C1286" s="297"/>
      <c r="D1286" s="297"/>
      <c r="E1286" s="257"/>
      <c r="F1286" s="430"/>
      <c r="G1286" s="7"/>
      <c r="H1286" s="7"/>
      <c r="I1286" s="7"/>
      <c r="J1286" s="7"/>
      <c r="K1286" s="7"/>
      <c r="L1286" s="7"/>
      <c r="M1286" s="7"/>
      <c r="N1286" s="7"/>
    </row>
    <row r="1287" spans="1:14" s="272" customFormat="1">
      <c r="A1287" s="296"/>
      <c r="B1287" s="262"/>
      <c r="C1287" s="297"/>
      <c r="D1287" s="297"/>
      <c r="E1287" s="257"/>
      <c r="F1287" s="430"/>
      <c r="G1287" s="7"/>
      <c r="H1287" s="7"/>
      <c r="I1287" s="7"/>
      <c r="J1287" s="7"/>
      <c r="K1287" s="7"/>
      <c r="L1287" s="7"/>
      <c r="M1287" s="7"/>
      <c r="N1287" s="7"/>
    </row>
    <row r="1288" spans="1:14" s="272" customFormat="1">
      <c r="A1288" s="296"/>
      <c r="B1288" s="262"/>
      <c r="C1288" s="297"/>
      <c r="D1288" s="297"/>
      <c r="E1288" s="257"/>
      <c r="F1288" s="430"/>
      <c r="G1288" s="7"/>
      <c r="H1288" s="7"/>
      <c r="I1288" s="7"/>
      <c r="J1288" s="7"/>
      <c r="K1288" s="7"/>
      <c r="L1288" s="7"/>
      <c r="M1288" s="7"/>
      <c r="N1288" s="7"/>
    </row>
    <row r="1289" spans="1:14" s="272" customFormat="1">
      <c r="A1289" s="296"/>
      <c r="B1289" s="262"/>
      <c r="C1289" s="297"/>
      <c r="D1289" s="297"/>
      <c r="E1289" s="257"/>
      <c r="F1289" s="430"/>
      <c r="G1289" s="7"/>
      <c r="H1289" s="7"/>
      <c r="I1289" s="7"/>
      <c r="J1289" s="7"/>
      <c r="K1289" s="7"/>
      <c r="L1289" s="7"/>
      <c r="M1289" s="7"/>
      <c r="N1289" s="7"/>
    </row>
    <row r="1290" spans="1:14" s="272" customFormat="1">
      <c r="A1290" s="296"/>
      <c r="B1290" s="262"/>
      <c r="C1290" s="297"/>
      <c r="D1290" s="297"/>
      <c r="E1290" s="257"/>
      <c r="F1290" s="430"/>
      <c r="G1290" s="7"/>
      <c r="H1290" s="7"/>
      <c r="I1290" s="7"/>
      <c r="J1290" s="7"/>
      <c r="K1290" s="7"/>
      <c r="L1290" s="7"/>
      <c r="M1290" s="7"/>
      <c r="N1290" s="7"/>
    </row>
    <row r="1291" spans="1:14" s="272" customFormat="1">
      <c r="A1291" s="296"/>
      <c r="B1291" s="262"/>
      <c r="C1291" s="297"/>
      <c r="D1291" s="297"/>
      <c r="E1291" s="257"/>
      <c r="F1291" s="430"/>
      <c r="G1291" s="7"/>
      <c r="H1291" s="7"/>
      <c r="I1291" s="7"/>
      <c r="J1291" s="7"/>
      <c r="K1291" s="7"/>
      <c r="L1291" s="7"/>
      <c r="M1291" s="7"/>
      <c r="N1291" s="7"/>
    </row>
    <row r="1292" spans="1:14" s="272" customFormat="1">
      <c r="A1292" s="296"/>
      <c r="B1292" s="262"/>
      <c r="C1292" s="297"/>
      <c r="D1292" s="297"/>
      <c r="E1292" s="257"/>
      <c r="F1292" s="430"/>
      <c r="G1292" s="7"/>
      <c r="H1292" s="7"/>
      <c r="I1292" s="7"/>
      <c r="J1292" s="7"/>
      <c r="K1292" s="7"/>
      <c r="L1292" s="7"/>
      <c r="M1292" s="7"/>
      <c r="N1292" s="7"/>
    </row>
    <row r="1293" spans="1:14" s="272" customFormat="1">
      <c r="A1293" s="296"/>
      <c r="B1293" s="262"/>
      <c r="C1293" s="297"/>
      <c r="D1293" s="297"/>
      <c r="E1293" s="257"/>
      <c r="F1293" s="430"/>
      <c r="G1293" s="7"/>
      <c r="H1293" s="7"/>
      <c r="I1293" s="7"/>
      <c r="J1293" s="7"/>
      <c r="K1293" s="7"/>
      <c r="L1293" s="7"/>
      <c r="M1293" s="7"/>
      <c r="N1293" s="7"/>
    </row>
    <row r="1294" spans="1:14" s="272" customFormat="1">
      <c r="A1294" s="296"/>
      <c r="B1294" s="262"/>
      <c r="C1294" s="297"/>
      <c r="D1294" s="297"/>
      <c r="E1294" s="257"/>
      <c r="F1294" s="430"/>
      <c r="G1294" s="7"/>
      <c r="H1294" s="7"/>
      <c r="I1294" s="7"/>
      <c r="J1294" s="7"/>
      <c r="K1294" s="7"/>
      <c r="L1294" s="7"/>
      <c r="M1294" s="7"/>
      <c r="N1294" s="7"/>
    </row>
    <row r="1295" spans="1:14" s="272" customFormat="1">
      <c r="A1295" s="296"/>
      <c r="B1295" s="262"/>
      <c r="C1295" s="297"/>
      <c r="D1295" s="297"/>
      <c r="E1295" s="257"/>
      <c r="F1295" s="430"/>
      <c r="G1295" s="7"/>
      <c r="H1295" s="7"/>
      <c r="I1295" s="7"/>
      <c r="J1295" s="7"/>
      <c r="K1295" s="7"/>
      <c r="L1295" s="7"/>
      <c r="M1295" s="7"/>
      <c r="N1295" s="7"/>
    </row>
    <row r="1296" spans="1:14" s="272" customFormat="1">
      <c r="A1296" s="296"/>
      <c r="B1296" s="262"/>
      <c r="C1296" s="297"/>
      <c r="D1296" s="297"/>
      <c r="E1296" s="257"/>
      <c r="F1296" s="430"/>
      <c r="G1296" s="7"/>
      <c r="H1296" s="7"/>
      <c r="I1296" s="7"/>
      <c r="J1296" s="7"/>
      <c r="K1296" s="7"/>
      <c r="L1296" s="7"/>
      <c r="M1296" s="7"/>
      <c r="N1296" s="7"/>
    </row>
    <row r="1297" spans="1:14" s="272" customFormat="1">
      <c r="A1297" s="296"/>
      <c r="B1297" s="262"/>
      <c r="C1297" s="297"/>
      <c r="D1297" s="297"/>
      <c r="E1297" s="257"/>
      <c r="F1297" s="430"/>
      <c r="G1297" s="7"/>
      <c r="H1297" s="7"/>
      <c r="I1297" s="7"/>
      <c r="J1297" s="7"/>
      <c r="K1297" s="7"/>
      <c r="L1297" s="7"/>
      <c r="M1297" s="7"/>
      <c r="N1297" s="7"/>
    </row>
    <row r="1298" spans="1:14" s="272" customFormat="1">
      <c r="A1298" s="296"/>
      <c r="B1298" s="262"/>
      <c r="C1298" s="297"/>
      <c r="D1298" s="297"/>
      <c r="E1298" s="257"/>
      <c r="F1298" s="430"/>
      <c r="G1298" s="7"/>
      <c r="H1298" s="7"/>
      <c r="I1298" s="7"/>
      <c r="J1298" s="7"/>
      <c r="K1298" s="7"/>
      <c r="L1298" s="7"/>
      <c r="M1298" s="7"/>
      <c r="N1298" s="7"/>
    </row>
    <row r="1299" spans="1:14" s="272" customFormat="1">
      <c r="A1299" s="296"/>
      <c r="B1299" s="262"/>
      <c r="C1299" s="297"/>
      <c r="D1299" s="297"/>
      <c r="E1299" s="257"/>
      <c r="F1299" s="430"/>
      <c r="G1299" s="7"/>
      <c r="H1299" s="7"/>
      <c r="I1299" s="7"/>
      <c r="J1299" s="7"/>
      <c r="K1299" s="7"/>
      <c r="L1299" s="7"/>
      <c r="M1299" s="7"/>
      <c r="N1299" s="7"/>
    </row>
    <row r="1300" spans="1:14" s="272" customFormat="1">
      <c r="A1300" s="296"/>
      <c r="B1300" s="262"/>
      <c r="C1300" s="297"/>
      <c r="D1300" s="297"/>
      <c r="E1300" s="257"/>
      <c r="F1300" s="430"/>
      <c r="G1300" s="7"/>
      <c r="H1300" s="7"/>
      <c r="I1300" s="7"/>
      <c r="J1300" s="7"/>
      <c r="K1300" s="7"/>
      <c r="L1300" s="7"/>
      <c r="M1300" s="7"/>
      <c r="N1300" s="7"/>
    </row>
    <row r="1301" spans="1:14" s="272" customFormat="1">
      <c r="A1301" s="296"/>
      <c r="B1301" s="262"/>
      <c r="C1301" s="297"/>
      <c r="D1301" s="297"/>
      <c r="E1301" s="257"/>
      <c r="F1301" s="430"/>
      <c r="G1301" s="7"/>
      <c r="H1301" s="7"/>
      <c r="I1301" s="7"/>
      <c r="J1301" s="7"/>
      <c r="K1301" s="7"/>
      <c r="L1301" s="7"/>
      <c r="M1301" s="7"/>
      <c r="N1301" s="7"/>
    </row>
    <row r="1302" spans="1:14" s="272" customFormat="1">
      <c r="A1302" s="296"/>
      <c r="B1302" s="262"/>
      <c r="C1302" s="297"/>
      <c r="D1302" s="297"/>
      <c r="E1302" s="257"/>
      <c r="F1302" s="430"/>
      <c r="G1302" s="7"/>
      <c r="H1302" s="7"/>
      <c r="I1302" s="7"/>
      <c r="J1302" s="7"/>
      <c r="K1302" s="7"/>
      <c r="L1302" s="7"/>
      <c r="M1302" s="7"/>
      <c r="N1302" s="7"/>
    </row>
    <row r="1303" spans="1:14" s="272" customFormat="1">
      <c r="A1303" s="296"/>
      <c r="B1303" s="262"/>
      <c r="C1303" s="297"/>
      <c r="D1303" s="297"/>
      <c r="E1303" s="257"/>
      <c r="F1303" s="430"/>
      <c r="G1303" s="7"/>
      <c r="H1303" s="7"/>
      <c r="I1303" s="7"/>
      <c r="J1303" s="7"/>
      <c r="K1303" s="7"/>
      <c r="L1303" s="7"/>
      <c r="M1303" s="7"/>
      <c r="N1303" s="7"/>
    </row>
    <row r="1304" spans="1:14" s="272" customFormat="1">
      <c r="A1304" s="296"/>
      <c r="B1304" s="262"/>
      <c r="C1304" s="297"/>
      <c r="D1304" s="297"/>
      <c r="E1304" s="257"/>
      <c r="F1304" s="430"/>
      <c r="G1304" s="7"/>
      <c r="H1304" s="7"/>
      <c r="I1304" s="7"/>
      <c r="J1304" s="7"/>
      <c r="K1304" s="7"/>
      <c r="L1304" s="7"/>
      <c r="M1304" s="7"/>
      <c r="N1304" s="7"/>
    </row>
    <row r="1305" spans="1:14" s="272" customFormat="1">
      <c r="A1305" s="296"/>
      <c r="B1305" s="262"/>
      <c r="C1305" s="297"/>
      <c r="D1305" s="297"/>
      <c r="E1305" s="257"/>
      <c r="F1305" s="430"/>
      <c r="G1305" s="7"/>
      <c r="H1305" s="7"/>
      <c r="I1305" s="7"/>
      <c r="J1305" s="7"/>
      <c r="K1305" s="7"/>
      <c r="L1305" s="7"/>
      <c r="M1305" s="7"/>
      <c r="N1305" s="7"/>
    </row>
    <row r="1306" spans="1:14" s="272" customFormat="1">
      <c r="A1306" s="296"/>
      <c r="B1306" s="262"/>
      <c r="C1306" s="297"/>
      <c r="D1306" s="297"/>
      <c r="E1306" s="257"/>
      <c r="F1306" s="430"/>
      <c r="G1306" s="7"/>
      <c r="H1306" s="7"/>
      <c r="I1306" s="7"/>
      <c r="J1306" s="7"/>
      <c r="K1306" s="7"/>
      <c r="L1306" s="7"/>
      <c r="M1306" s="7"/>
      <c r="N1306" s="7"/>
    </row>
    <row r="1307" spans="1:14" s="272" customFormat="1">
      <c r="A1307" s="296"/>
      <c r="B1307" s="262"/>
      <c r="C1307" s="297"/>
      <c r="D1307" s="297"/>
      <c r="E1307" s="257"/>
      <c r="F1307" s="430"/>
      <c r="G1307" s="7"/>
      <c r="H1307" s="7"/>
      <c r="I1307" s="7"/>
      <c r="J1307" s="7"/>
      <c r="K1307" s="7"/>
      <c r="L1307" s="7"/>
      <c r="M1307" s="7"/>
      <c r="N1307" s="7"/>
    </row>
    <row r="1308" spans="1:14" s="272" customFormat="1">
      <c r="A1308" s="296"/>
      <c r="B1308" s="262"/>
      <c r="C1308" s="297"/>
      <c r="D1308" s="297"/>
      <c r="E1308" s="257"/>
      <c r="F1308" s="430"/>
      <c r="G1308" s="7"/>
      <c r="H1308" s="7"/>
      <c r="I1308" s="7"/>
      <c r="J1308" s="7"/>
      <c r="K1308" s="7"/>
      <c r="L1308" s="7"/>
      <c r="M1308" s="7"/>
      <c r="N1308" s="7"/>
    </row>
    <row r="1309" spans="1:14" s="272" customFormat="1">
      <c r="A1309" s="296"/>
      <c r="B1309" s="262"/>
      <c r="C1309" s="297"/>
      <c r="D1309" s="297"/>
      <c r="E1309" s="257"/>
      <c r="F1309" s="430"/>
      <c r="G1309" s="7"/>
      <c r="H1309" s="7"/>
      <c r="I1309" s="7"/>
      <c r="J1309" s="7"/>
      <c r="K1309" s="7"/>
      <c r="L1309" s="7"/>
      <c r="M1309" s="7"/>
      <c r="N1309" s="7"/>
    </row>
    <row r="1310" spans="1:14" s="272" customFormat="1">
      <c r="A1310" s="296"/>
      <c r="B1310" s="262"/>
      <c r="C1310" s="297"/>
      <c r="D1310" s="297"/>
      <c r="E1310" s="257"/>
      <c r="F1310" s="430"/>
      <c r="G1310" s="7"/>
      <c r="H1310" s="7"/>
      <c r="I1310" s="7"/>
      <c r="J1310" s="7"/>
      <c r="K1310" s="7"/>
      <c r="L1310" s="7"/>
      <c r="M1310" s="7"/>
      <c r="N1310" s="7"/>
    </row>
    <row r="1311" spans="1:14" s="272" customFormat="1">
      <c r="A1311" s="296"/>
      <c r="B1311" s="262"/>
      <c r="C1311" s="297"/>
      <c r="D1311" s="297"/>
      <c r="E1311" s="257"/>
      <c r="F1311" s="430"/>
      <c r="G1311" s="7"/>
      <c r="H1311" s="7"/>
      <c r="I1311" s="7"/>
      <c r="J1311" s="7"/>
      <c r="K1311" s="7"/>
      <c r="L1311" s="7"/>
      <c r="M1311" s="7"/>
      <c r="N1311" s="7"/>
    </row>
    <row r="1312" spans="1:14" s="272" customFormat="1">
      <c r="A1312" s="296"/>
      <c r="B1312" s="262"/>
      <c r="C1312" s="297"/>
      <c r="D1312" s="297"/>
      <c r="E1312" s="257"/>
      <c r="F1312" s="430"/>
      <c r="G1312" s="7"/>
      <c r="H1312" s="7"/>
      <c r="I1312" s="7"/>
      <c r="J1312" s="7"/>
      <c r="K1312" s="7"/>
      <c r="L1312" s="7"/>
      <c r="M1312" s="7"/>
      <c r="N1312" s="7"/>
    </row>
    <row r="1313" spans="1:14" s="272" customFormat="1">
      <c r="A1313" s="296"/>
      <c r="B1313" s="262"/>
      <c r="C1313" s="297"/>
      <c r="D1313" s="297"/>
      <c r="E1313" s="257"/>
      <c r="F1313" s="430"/>
      <c r="G1313" s="7"/>
      <c r="H1313" s="7"/>
      <c r="I1313" s="7"/>
      <c r="J1313" s="7"/>
      <c r="K1313" s="7"/>
      <c r="L1313" s="7"/>
      <c r="M1313" s="7"/>
      <c r="N1313" s="7"/>
    </row>
    <row r="1314" spans="1:14" s="272" customFormat="1">
      <c r="A1314" s="296"/>
      <c r="B1314" s="262"/>
      <c r="C1314" s="297"/>
      <c r="D1314" s="297"/>
      <c r="E1314" s="257"/>
      <c r="F1314" s="430"/>
      <c r="G1314" s="7"/>
      <c r="H1314" s="7"/>
      <c r="I1314" s="7"/>
      <c r="J1314" s="7"/>
      <c r="K1314" s="7"/>
      <c r="L1314" s="7"/>
      <c r="M1314" s="7"/>
      <c r="N1314" s="7"/>
    </row>
    <row r="1315" spans="1:14" s="272" customFormat="1">
      <c r="A1315" s="296"/>
      <c r="B1315" s="262"/>
      <c r="C1315" s="297"/>
      <c r="D1315" s="297"/>
      <c r="E1315" s="257"/>
      <c r="F1315" s="430"/>
      <c r="G1315" s="7"/>
      <c r="H1315" s="7"/>
      <c r="I1315" s="7"/>
      <c r="J1315" s="7"/>
      <c r="K1315" s="7"/>
      <c r="L1315" s="7"/>
      <c r="M1315" s="7"/>
      <c r="N1315" s="7"/>
    </row>
    <row r="1316" spans="1:14" s="272" customFormat="1">
      <c r="A1316" s="296"/>
      <c r="B1316" s="262"/>
      <c r="C1316" s="297"/>
      <c r="D1316" s="297"/>
      <c r="E1316" s="257"/>
      <c r="F1316" s="430"/>
      <c r="G1316" s="7"/>
      <c r="H1316" s="7"/>
      <c r="I1316" s="7"/>
      <c r="J1316" s="7"/>
      <c r="K1316" s="7"/>
      <c r="L1316" s="7"/>
      <c r="M1316" s="7"/>
      <c r="N1316" s="7"/>
    </row>
    <row r="1317" spans="1:14" s="272" customFormat="1">
      <c r="A1317" s="296"/>
      <c r="B1317" s="262"/>
      <c r="C1317" s="297"/>
      <c r="D1317" s="297"/>
      <c r="E1317" s="257"/>
      <c r="F1317" s="430"/>
      <c r="G1317" s="7"/>
      <c r="H1317" s="7"/>
      <c r="I1317" s="7"/>
      <c r="J1317" s="7"/>
      <c r="K1317" s="7"/>
      <c r="L1317" s="7"/>
      <c r="M1317" s="7"/>
      <c r="N1317" s="7"/>
    </row>
    <row r="1318" spans="1:14" s="272" customFormat="1">
      <c r="A1318" s="296"/>
      <c r="B1318" s="262"/>
      <c r="C1318" s="297"/>
      <c r="D1318" s="297"/>
      <c r="E1318" s="257"/>
      <c r="F1318" s="430"/>
      <c r="G1318" s="7"/>
      <c r="H1318" s="7"/>
      <c r="I1318" s="7"/>
      <c r="J1318" s="7"/>
      <c r="K1318" s="7"/>
      <c r="L1318" s="7"/>
      <c r="M1318" s="7"/>
      <c r="N1318" s="7"/>
    </row>
    <row r="1319" spans="1:14" s="272" customFormat="1">
      <c r="A1319" s="296"/>
      <c r="B1319" s="262"/>
      <c r="C1319" s="297"/>
      <c r="D1319" s="297"/>
      <c r="E1319" s="257"/>
      <c r="F1319" s="430"/>
      <c r="G1319" s="7"/>
      <c r="H1319" s="7"/>
      <c r="I1319" s="7"/>
      <c r="J1319" s="7"/>
      <c r="K1319" s="7"/>
      <c r="L1319" s="7"/>
      <c r="M1319" s="7"/>
      <c r="N1319" s="7"/>
    </row>
    <row r="1320" spans="1:14" s="272" customFormat="1">
      <c r="A1320" s="296"/>
      <c r="B1320" s="262"/>
      <c r="C1320" s="297"/>
      <c r="D1320" s="297"/>
      <c r="E1320" s="257"/>
      <c r="F1320" s="430"/>
      <c r="G1320" s="7"/>
      <c r="H1320" s="7"/>
      <c r="I1320" s="7"/>
      <c r="J1320" s="7"/>
      <c r="K1320" s="7"/>
      <c r="L1320" s="7"/>
      <c r="M1320" s="7"/>
      <c r="N1320" s="7"/>
    </row>
    <row r="1321" spans="1:14" s="272" customFormat="1">
      <c r="A1321" s="296"/>
      <c r="B1321" s="262"/>
      <c r="C1321" s="297"/>
      <c r="D1321" s="297"/>
      <c r="E1321" s="257"/>
      <c r="F1321" s="430"/>
      <c r="G1321" s="7"/>
      <c r="H1321" s="7"/>
      <c r="I1321" s="7"/>
      <c r="J1321" s="7"/>
      <c r="K1321" s="7"/>
      <c r="L1321" s="7"/>
      <c r="M1321" s="7"/>
      <c r="N1321" s="7"/>
    </row>
    <row r="1322" spans="1:14" s="272" customFormat="1">
      <c r="A1322" s="296"/>
      <c r="B1322" s="262"/>
      <c r="C1322" s="297"/>
      <c r="D1322" s="297"/>
      <c r="E1322" s="257"/>
      <c r="F1322" s="430"/>
      <c r="G1322" s="7"/>
      <c r="H1322" s="7"/>
      <c r="I1322" s="7"/>
      <c r="J1322" s="7"/>
      <c r="K1322" s="7"/>
      <c r="L1322" s="7"/>
      <c r="M1322" s="7"/>
      <c r="N1322" s="7"/>
    </row>
    <row r="1323" spans="1:14" s="272" customFormat="1">
      <c r="A1323" s="296"/>
      <c r="B1323" s="262"/>
      <c r="C1323" s="297"/>
      <c r="D1323" s="297"/>
      <c r="E1323" s="257"/>
      <c r="F1323" s="430"/>
      <c r="G1323" s="7"/>
      <c r="H1323" s="7"/>
      <c r="I1323" s="7"/>
      <c r="J1323" s="7"/>
      <c r="K1323" s="7"/>
      <c r="L1323" s="7"/>
      <c r="M1323" s="7"/>
      <c r="N1323" s="7"/>
    </row>
    <row r="1324" spans="1:14" s="272" customFormat="1">
      <c r="A1324" s="296"/>
      <c r="B1324" s="262"/>
      <c r="C1324" s="297"/>
      <c r="D1324" s="297"/>
      <c r="E1324" s="257"/>
      <c r="F1324" s="430"/>
      <c r="G1324" s="7"/>
      <c r="H1324" s="7"/>
      <c r="I1324" s="7"/>
      <c r="J1324" s="7"/>
      <c r="K1324" s="7"/>
      <c r="L1324" s="7"/>
      <c r="M1324" s="7"/>
      <c r="N1324" s="7"/>
    </row>
    <row r="1325" spans="1:14" s="272" customFormat="1">
      <c r="A1325" s="296"/>
      <c r="B1325" s="262"/>
      <c r="C1325" s="297"/>
      <c r="D1325" s="297"/>
      <c r="E1325" s="257"/>
      <c r="F1325" s="430"/>
      <c r="G1325" s="7"/>
      <c r="H1325" s="7"/>
      <c r="I1325" s="7"/>
      <c r="J1325" s="7"/>
      <c r="K1325" s="7"/>
      <c r="L1325" s="7"/>
      <c r="M1325" s="7"/>
      <c r="N1325" s="7"/>
    </row>
    <row r="1326" spans="1:14" s="272" customFormat="1">
      <c r="A1326" s="296"/>
      <c r="B1326" s="262"/>
      <c r="C1326" s="297"/>
      <c r="D1326" s="297"/>
      <c r="E1326" s="257"/>
      <c r="F1326" s="430"/>
      <c r="G1326" s="7"/>
      <c r="H1326" s="7"/>
      <c r="I1326" s="7"/>
      <c r="J1326" s="7"/>
      <c r="K1326" s="7"/>
      <c r="L1326" s="7"/>
      <c r="M1326" s="7"/>
      <c r="N1326" s="7"/>
    </row>
    <row r="1327" spans="1:14" s="272" customFormat="1">
      <c r="A1327" s="296"/>
      <c r="B1327" s="262"/>
      <c r="C1327" s="297"/>
      <c r="D1327" s="297"/>
      <c r="E1327" s="257"/>
      <c r="F1327" s="430"/>
      <c r="G1327" s="7"/>
      <c r="H1327" s="7"/>
      <c r="I1327" s="7"/>
      <c r="J1327" s="7"/>
      <c r="K1327" s="7"/>
      <c r="L1327" s="7"/>
      <c r="M1327" s="7"/>
      <c r="N1327" s="7"/>
    </row>
    <row r="1328" spans="1:14" s="272" customFormat="1">
      <c r="A1328" s="296"/>
      <c r="B1328" s="262"/>
      <c r="C1328" s="297"/>
      <c r="D1328" s="297"/>
      <c r="E1328" s="257"/>
      <c r="F1328" s="430"/>
      <c r="G1328" s="7"/>
      <c r="H1328" s="7"/>
      <c r="I1328" s="7"/>
      <c r="J1328" s="7"/>
      <c r="K1328" s="7"/>
      <c r="L1328" s="7"/>
      <c r="M1328" s="7"/>
      <c r="N1328" s="7"/>
    </row>
    <row r="1329" spans="1:14" s="272" customFormat="1">
      <c r="A1329" s="296"/>
      <c r="B1329" s="262"/>
      <c r="C1329" s="297"/>
      <c r="D1329" s="297"/>
      <c r="E1329" s="257"/>
      <c r="F1329" s="430"/>
      <c r="G1329" s="7"/>
      <c r="H1329" s="7"/>
      <c r="I1329" s="7"/>
      <c r="J1329" s="7"/>
      <c r="K1329" s="7"/>
      <c r="L1329" s="7"/>
      <c r="M1329" s="7"/>
      <c r="N1329" s="7"/>
    </row>
    <row r="1330" spans="1:14" s="272" customFormat="1">
      <c r="A1330" s="296"/>
      <c r="B1330" s="262"/>
      <c r="C1330" s="297"/>
      <c r="D1330" s="297"/>
      <c r="E1330" s="257"/>
      <c r="F1330" s="430"/>
      <c r="G1330" s="7"/>
      <c r="H1330" s="7"/>
      <c r="I1330" s="7"/>
      <c r="J1330" s="7"/>
      <c r="K1330" s="7"/>
      <c r="L1330" s="7"/>
      <c r="M1330" s="7"/>
      <c r="N1330" s="7"/>
    </row>
    <row r="1331" spans="1:14" s="272" customFormat="1">
      <c r="A1331" s="296"/>
      <c r="B1331" s="262"/>
      <c r="C1331" s="297"/>
      <c r="D1331" s="297"/>
      <c r="E1331" s="257"/>
      <c r="F1331" s="430"/>
      <c r="G1331" s="7"/>
      <c r="H1331" s="7"/>
      <c r="I1331" s="7"/>
      <c r="J1331" s="7"/>
      <c r="K1331" s="7"/>
      <c r="L1331" s="7"/>
      <c r="M1331" s="7"/>
      <c r="N1331" s="7"/>
    </row>
    <row r="1332" spans="1:14" s="272" customFormat="1">
      <c r="A1332" s="296"/>
      <c r="B1332" s="262"/>
      <c r="C1332" s="297"/>
      <c r="D1332" s="297"/>
      <c r="E1332" s="257"/>
      <c r="F1332" s="430"/>
      <c r="G1332" s="7"/>
      <c r="H1332" s="7"/>
      <c r="I1332" s="7"/>
      <c r="J1332" s="7"/>
      <c r="K1332" s="7"/>
      <c r="L1332" s="7"/>
      <c r="M1332" s="7"/>
      <c r="N1332" s="7"/>
    </row>
    <row r="1333" spans="1:14" s="272" customFormat="1">
      <c r="A1333" s="296"/>
      <c r="B1333" s="262"/>
      <c r="C1333" s="297"/>
      <c r="D1333" s="297"/>
      <c r="E1333" s="257"/>
      <c r="F1333" s="430"/>
      <c r="G1333" s="7"/>
      <c r="H1333" s="7"/>
      <c r="I1333" s="7"/>
      <c r="J1333" s="7"/>
      <c r="K1333" s="7"/>
      <c r="L1333" s="7"/>
      <c r="M1333" s="7"/>
      <c r="N1333" s="7"/>
    </row>
    <row r="1334" spans="1:14" s="272" customFormat="1">
      <c r="A1334" s="296"/>
      <c r="B1334" s="262"/>
      <c r="C1334" s="297"/>
      <c r="D1334" s="297"/>
      <c r="E1334" s="257"/>
      <c r="F1334" s="430"/>
      <c r="G1334" s="7"/>
      <c r="H1334" s="7"/>
      <c r="I1334" s="7"/>
      <c r="J1334" s="7"/>
      <c r="K1334" s="7"/>
      <c r="L1334" s="7"/>
      <c r="M1334" s="7"/>
      <c r="N1334" s="7"/>
    </row>
    <row r="1335" spans="1:14" s="272" customFormat="1">
      <c r="A1335" s="296"/>
      <c r="B1335" s="262"/>
      <c r="C1335" s="297"/>
      <c r="D1335" s="297"/>
      <c r="E1335" s="257"/>
      <c r="F1335" s="430"/>
      <c r="G1335" s="7"/>
      <c r="H1335" s="7"/>
      <c r="I1335" s="7"/>
      <c r="J1335" s="7"/>
      <c r="K1335" s="7"/>
      <c r="L1335" s="7"/>
      <c r="M1335" s="7"/>
      <c r="N1335" s="7"/>
    </row>
    <row r="1336" spans="1:14" s="272" customFormat="1">
      <c r="A1336" s="296"/>
      <c r="B1336" s="262"/>
      <c r="C1336" s="297"/>
      <c r="D1336" s="297"/>
      <c r="E1336" s="257"/>
      <c r="F1336" s="430"/>
      <c r="G1336" s="7"/>
      <c r="H1336" s="7"/>
      <c r="I1336" s="7"/>
      <c r="J1336" s="7"/>
      <c r="K1336" s="7"/>
      <c r="L1336" s="7"/>
      <c r="M1336" s="7"/>
      <c r="N1336" s="7"/>
    </row>
    <row r="1337" spans="1:14" s="272" customFormat="1">
      <c r="A1337" s="296"/>
      <c r="B1337" s="262"/>
      <c r="C1337" s="297"/>
      <c r="D1337" s="297"/>
      <c r="E1337" s="257"/>
      <c r="F1337" s="430"/>
      <c r="G1337" s="7"/>
      <c r="H1337" s="7"/>
      <c r="I1337" s="7"/>
      <c r="J1337" s="7"/>
      <c r="K1337" s="7"/>
      <c r="L1337" s="7"/>
      <c r="M1337" s="7"/>
      <c r="N1337" s="7"/>
    </row>
    <row r="1338" spans="1:14" s="272" customFormat="1">
      <c r="A1338" s="296"/>
      <c r="B1338" s="262"/>
      <c r="C1338" s="297"/>
      <c r="D1338" s="297"/>
      <c r="E1338" s="257"/>
      <c r="F1338" s="430"/>
      <c r="G1338" s="7"/>
      <c r="H1338" s="7"/>
      <c r="I1338" s="7"/>
      <c r="J1338" s="7"/>
      <c r="K1338" s="7"/>
      <c r="L1338" s="7"/>
      <c r="M1338" s="7"/>
      <c r="N1338" s="7"/>
    </row>
    <row r="1339" spans="1:14" s="272" customFormat="1">
      <c r="A1339" s="296"/>
      <c r="B1339" s="262"/>
      <c r="C1339" s="297"/>
      <c r="D1339" s="297"/>
      <c r="E1339" s="257"/>
      <c r="F1339" s="430"/>
      <c r="G1339" s="7"/>
      <c r="H1339" s="7"/>
      <c r="I1339" s="7"/>
      <c r="J1339" s="7"/>
      <c r="K1339" s="7"/>
      <c r="L1339" s="7"/>
      <c r="M1339" s="7"/>
      <c r="N1339" s="7"/>
    </row>
    <row r="1340" spans="1:14" s="272" customFormat="1">
      <c r="A1340" s="296"/>
      <c r="B1340" s="262"/>
      <c r="C1340" s="297"/>
      <c r="D1340" s="297"/>
      <c r="E1340" s="257"/>
      <c r="F1340" s="430"/>
      <c r="G1340" s="7"/>
      <c r="H1340" s="7"/>
      <c r="I1340" s="7"/>
      <c r="J1340" s="7"/>
      <c r="K1340" s="7"/>
      <c r="L1340" s="7"/>
      <c r="M1340" s="7"/>
      <c r="N1340" s="7"/>
    </row>
    <row r="1341" spans="1:14" s="272" customFormat="1">
      <c r="A1341" s="296"/>
      <c r="B1341" s="262"/>
      <c r="C1341" s="297"/>
      <c r="D1341" s="297"/>
      <c r="E1341" s="257"/>
      <c r="F1341" s="430"/>
      <c r="G1341" s="7"/>
      <c r="H1341" s="7"/>
      <c r="I1341" s="7"/>
      <c r="J1341" s="7"/>
      <c r="K1341" s="7"/>
      <c r="L1341" s="7"/>
      <c r="M1341" s="7"/>
      <c r="N1341" s="7"/>
    </row>
    <row r="1342" spans="1:14" s="272" customFormat="1">
      <c r="A1342" s="296"/>
      <c r="B1342" s="262"/>
      <c r="C1342" s="297"/>
      <c r="D1342" s="297"/>
      <c r="E1342" s="257"/>
      <c r="F1342" s="430"/>
      <c r="G1342" s="7"/>
      <c r="H1342" s="7"/>
      <c r="I1342" s="7"/>
      <c r="J1342" s="7"/>
      <c r="K1342" s="7"/>
      <c r="L1342" s="7"/>
      <c r="M1342" s="7"/>
      <c r="N1342" s="7"/>
    </row>
    <row r="1343" spans="1:14" s="272" customFormat="1">
      <c r="A1343" s="296"/>
      <c r="B1343" s="262"/>
      <c r="C1343" s="297"/>
      <c r="D1343" s="297"/>
      <c r="E1343" s="257"/>
      <c r="F1343" s="430"/>
      <c r="G1343" s="7"/>
      <c r="H1343" s="7"/>
      <c r="I1343" s="7"/>
      <c r="J1343" s="7"/>
      <c r="K1343" s="7"/>
      <c r="L1343" s="7"/>
      <c r="M1343" s="7"/>
      <c r="N1343" s="7"/>
    </row>
    <row r="1344" spans="1:14" s="272" customFormat="1">
      <c r="A1344" s="296"/>
      <c r="B1344" s="262"/>
      <c r="C1344" s="297"/>
      <c r="D1344" s="297"/>
      <c r="E1344" s="257"/>
      <c r="F1344" s="430"/>
      <c r="G1344" s="7"/>
      <c r="H1344" s="7"/>
      <c r="I1344" s="7"/>
      <c r="J1344" s="7"/>
      <c r="K1344" s="7"/>
      <c r="L1344" s="7"/>
      <c r="M1344" s="7"/>
      <c r="N1344" s="7"/>
    </row>
    <row r="1345" spans="1:14" s="272" customFormat="1">
      <c r="A1345" s="296"/>
      <c r="B1345" s="262"/>
      <c r="C1345" s="297"/>
      <c r="D1345" s="297"/>
      <c r="E1345" s="257"/>
      <c r="F1345" s="430"/>
      <c r="G1345" s="7"/>
      <c r="H1345" s="7"/>
      <c r="I1345" s="7"/>
      <c r="J1345" s="7"/>
      <c r="K1345" s="7"/>
      <c r="L1345" s="7"/>
      <c r="M1345" s="7"/>
      <c r="N1345" s="7"/>
    </row>
    <row r="1346" spans="1:14" s="272" customFormat="1">
      <c r="A1346" s="296"/>
      <c r="B1346" s="262"/>
      <c r="C1346" s="297"/>
      <c r="D1346" s="297"/>
      <c r="E1346" s="257"/>
      <c r="F1346" s="430"/>
      <c r="G1346" s="7"/>
      <c r="H1346" s="7"/>
      <c r="I1346" s="7"/>
      <c r="J1346" s="7"/>
      <c r="K1346" s="7"/>
      <c r="L1346" s="7"/>
      <c r="M1346" s="7"/>
      <c r="N1346" s="7"/>
    </row>
    <row r="1347" spans="1:14" s="272" customFormat="1">
      <c r="A1347" s="296"/>
      <c r="B1347" s="262"/>
      <c r="C1347" s="297"/>
      <c r="D1347" s="297"/>
      <c r="E1347" s="257"/>
      <c r="F1347" s="430"/>
      <c r="G1347" s="7"/>
      <c r="H1347" s="7"/>
      <c r="I1347" s="7"/>
      <c r="J1347" s="7"/>
      <c r="K1347" s="7"/>
      <c r="L1347" s="7"/>
      <c r="M1347" s="7"/>
      <c r="N1347" s="7"/>
    </row>
    <row r="1348" spans="1:14" s="272" customFormat="1">
      <c r="A1348" s="296"/>
      <c r="B1348" s="262"/>
      <c r="C1348" s="297"/>
      <c r="D1348" s="297"/>
      <c r="E1348" s="257"/>
      <c r="F1348" s="430"/>
      <c r="G1348" s="7"/>
      <c r="H1348" s="7"/>
      <c r="I1348" s="7"/>
      <c r="J1348" s="7"/>
      <c r="K1348" s="7"/>
      <c r="L1348" s="7"/>
      <c r="M1348" s="7"/>
      <c r="N1348" s="7"/>
    </row>
    <row r="1349" spans="1:14" s="272" customFormat="1">
      <c r="A1349" s="296"/>
      <c r="B1349" s="262"/>
      <c r="C1349" s="297"/>
      <c r="D1349" s="297"/>
      <c r="E1349" s="257"/>
      <c r="F1349" s="430"/>
      <c r="G1349" s="7"/>
      <c r="H1349" s="7"/>
      <c r="I1349" s="7"/>
      <c r="J1349" s="7"/>
      <c r="K1349" s="7"/>
      <c r="L1349" s="7"/>
      <c r="M1349" s="7"/>
      <c r="N1349" s="7"/>
    </row>
    <row r="1350" spans="1:14" s="272" customFormat="1">
      <c r="A1350" s="296"/>
      <c r="B1350" s="262"/>
      <c r="C1350" s="297"/>
      <c r="D1350" s="297"/>
      <c r="E1350" s="257"/>
      <c r="F1350" s="430"/>
      <c r="G1350" s="7"/>
      <c r="H1350" s="7"/>
      <c r="I1350" s="7"/>
      <c r="J1350" s="7"/>
      <c r="K1350" s="7"/>
      <c r="L1350" s="7"/>
      <c r="M1350" s="7"/>
      <c r="N1350" s="7"/>
    </row>
    <row r="1351" spans="1:14" s="272" customFormat="1">
      <c r="A1351" s="296"/>
      <c r="B1351" s="262"/>
      <c r="C1351" s="297"/>
      <c r="D1351" s="297"/>
      <c r="E1351" s="257"/>
      <c r="F1351" s="430"/>
      <c r="G1351" s="7"/>
      <c r="H1351" s="7"/>
      <c r="I1351" s="7"/>
      <c r="J1351" s="7"/>
      <c r="K1351" s="7"/>
      <c r="L1351" s="7"/>
      <c r="M1351" s="7"/>
      <c r="N1351" s="7"/>
    </row>
    <row r="1352" spans="1:14" s="272" customFormat="1">
      <c r="A1352" s="296"/>
      <c r="B1352" s="262"/>
      <c r="C1352" s="297"/>
      <c r="D1352" s="297"/>
      <c r="E1352" s="257"/>
      <c r="F1352" s="430"/>
      <c r="G1352" s="7"/>
      <c r="H1352" s="7"/>
      <c r="I1352" s="7"/>
      <c r="J1352" s="7"/>
      <c r="K1352" s="7"/>
      <c r="L1352" s="7"/>
      <c r="M1352" s="7"/>
      <c r="N1352" s="7"/>
    </row>
    <row r="1353" spans="1:14" s="272" customFormat="1">
      <c r="A1353" s="296"/>
      <c r="B1353" s="262"/>
      <c r="C1353" s="297"/>
      <c r="D1353" s="297"/>
      <c r="E1353" s="257"/>
      <c r="F1353" s="430"/>
      <c r="G1353" s="7"/>
      <c r="H1353" s="7"/>
      <c r="I1353" s="7"/>
      <c r="J1353" s="7"/>
      <c r="K1353" s="7"/>
      <c r="L1353" s="7"/>
      <c r="M1353" s="7"/>
      <c r="N1353" s="7"/>
    </row>
    <row r="1354" spans="1:14" s="272" customFormat="1">
      <c r="A1354" s="296"/>
      <c r="B1354" s="262"/>
      <c r="C1354" s="297"/>
      <c r="D1354" s="297"/>
      <c r="E1354" s="257"/>
      <c r="F1354" s="430"/>
      <c r="G1354" s="7"/>
      <c r="H1354" s="7"/>
      <c r="I1354" s="7"/>
      <c r="J1354" s="7"/>
      <c r="K1354" s="7"/>
      <c r="L1354" s="7"/>
      <c r="M1354" s="7"/>
      <c r="N1354" s="7"/>
    </row>
    <row r="1355" spans="1:14" s="272" customFormat="1">
      <c r="A1355" s="296"/>
      <c r="B1355" s="262"/>
      <c r="C1355" s="297"/>
      <c r="D1355" s="297"/>
      <c r="E1355" s="257"/>
      <c r="F1355" s="430"/>
      <c r="G1355" s="7"/>
      <c r="H1355" s="7"/>
      <c r="I1355" s="7"/>
      <c r="J1355" s="7"/>
      <c r="K1355" s="7"/>
      <c r="L1355" s="7"/>
      <c r="M1355" s="7"/>
      <c r="N1355" s="7"/>
    </row>
    <row r="1356" spans="1:14" s="272" customFormat="1">
      <c r="A1356" s="296"/>
      <c r="B1356" s="262"/>
      <c r="C1356" s="297"/>
      <c r="D1356" s="297"/>
      <c r="E1356" s="257"/>
      <c r="F1356" s="430"/>
      <c r="G1356" s="7"/>
      <c r="H1356" s="7"/>
      <c r="I1356" s="7"/>
      <c r="J1356" s="7"/>
      <c r="K1356" s="7"/>
      <c r="L1356" s="7"/>
      <c r="M1356" s="7"/>
      <c r="N1356" s="7"/>
    </row>
    <row r="1357" spans="1:14" s="272" customFormat="1">
      <c r="A1357" s="296"/>
      <c r="B1357" s="262"/>
      <c r="C1357" s="297"/>
      <c r="D1357" s="297"/>
      <c r="E1357" s="257"/>
      <c r="F1357" s="430"/>
      <c r="G1357" s="7"/>
      <c r="H1357" s="7"/>
      <c r="I1357" s="7"/>
      <c r="J1357" s="7"/>
      <c r="K1357" s="7"/>
      <c r="L1357" s="7"/>
      <c r="M1357" s="7"/>
      <c r="N1357" s="7"/>
    </row>
    <row r="1358" spans="1:14" s="272" customFormat="1">
      <c r="A1358" s="296"/>
      <c r="B1358" s="262"/>
      <c r="C1358" s="297"/>
      <c r="D1358" s="297"/>
      <c r="E1358" s="257"/>
      <c r="F1358" s="430"/>
      <c r="G1358" s="7"/>
      <c r="H1358" s="7"/>
      <c r="I1358" s="7"/>
      <c r="J1358" s="7"/>
      <c r="K1358" s="7"/>
      <c r="L1358" s="7"/>
      <c r="M1358" s="7"/>
      <c r="N1358" s="7"/>
    </row>
    <row r="1359" spans="1:14" s="272" customFormat="1">
      <c r="A1359" s="296"/>
      <c r="B1359" s="262"/>
      <c r="C1359" s="297"/>
      <c r="D1359" s="297"/>
      <c r="E1359" s="257"/>
      <c r="F1359" s="430"/>
      <c r="G1359" s="7"/>
      <c r="H1359" s="7"/>
      <c r="I1359" s="7"/>
      <c r="J1359" s="7"/>
      <c r="K1359" s="7"/>
      <c r="L1359" s="7"/>
      <c r="M1359" s="7"/>
      <c r="N1359" s="7"/>
    </row>
    <row r="1360" spans="1:14" s="272" customFormat="1">
      <c r="A1360" s="296"/>
      <c r="B1360" s="262"/>
      <c r="C1360" s="297"/>
      <c r="D1360" s="297"/>
      <c r="E1360" s="257"/>
      <c r="F1360" s="430"/>
      <c r="G1360" s="7"/>
      <c r="H1360" s="7"/>
      <c r="I1360" s="7"/>
      <c r="J1360" s="7"/>
      <c r="K1360" s="7"/>
      <c r="L1360" s="7"/>
      <c r="M1360" s="7"/>
      <c r="N1360" s="7"/>
    </row>
    <row r="1361" spans="1:14" s="272" customFormat="1">
      <c r="A1361" s="296"/>
      <c r="B1361" s="262"/>
      <c r="C1361" s="297"/>
      <c r="D1361" s="297"/>
      <c r="E1361" s="257"/>
      <c r="F1361" s="430"/>
      <c r="G1361" s="7"/>
      <c r="H1361" s="7"/>
      <c r="I1361" s="7"/>
      <c r="J1361" s="7"/>
      <c r="K1361" s="7"/>
      <c r="L1361" s="7"/>
      <c r="M1361" s="7"/>
      <c r="N1361" s="7"/>
    </row>
    <row r="1362" spans="1:14" s="272" customFormat="1">
      <c r="A1362" s="296"/>
      <c r="B1362" s="262"/>
      <c r="C1362" s="297"/>
      <c r="D1362" s="297"/>
      <c r="E1362" s="257"/>
      <c r="F1362" s="430"/>
      <c r="G1362" s="7"/>
      <c r="H1362" s="7"/>
      <c r="I1362" s="7"/>
      <c r="J1362" s="7"/>
      <c r="K1362" s="7"/>
      <c r="L1362" s="7"/>
      <c r="M1362" s="7"/>
      <c r="N1362" s="7"/>
    </row>
    <row r="1363" spans="1:14" s="272" customFormat="1">
      <c r="A1363" s="296"/>
      <c r="B1363" s="262"/>
      <c r="C1363" s="297"/>
      <c r="D1363" s="297"/>
      <c r="E1363" s="257"/>
      <c r="F1363" s="430"/>
      <c r="G1363" s="7"/>
      <c r="H1363" s="7"/>
      <c r="I1363" s="7"/>
      <c r="J1363" s="7"/>
      <c r="K1363" s="7"/>
      <c r="L1363" s="7"/>
      <c r="M1363" s="7"/>
      <c r="N1363" s="7"/>
    </row>
    <row r="1364" spans="1:14" s="272" customFormat="1">
      <c r="A1364" s="296"/>
      <c r="B1364" s="262"/>
      <c r="C1364" s="297"/>
      <c r="D1364" s="297"/>
      <c r="E1364" s="257"/>
      <c r="F1364" s="430"/>
      <c r="G1364" s="7"/>
      <c r="H1364" s="7"/>
      <c r="I1364" s="7"/>
      <c r="J1364" s="7"/>
      <c r="K1364" s="7"/>
      <c r="L1364" s="7"/>
      <c r="M1364" s="7"/>
      <c r="N1364" s="7"/>
    </row>
    <row r="1365" spans="1:14" s="272" customFormat="1">
      <c r="A1365" s="296"/>
      <c r="B1365" s="262"/>
      <c r="C1365" s="297"/>
      <c r="D1365" s="297"/>
      <c r="E1365" s="257"/>
      <c r="F1365" s="430"/>
      <c r="G1365" s="7"/>
      <c r="H1365" s="7"/>
      <c r="I1365" s="7"/>
      <c r="J1365" s="7"/>
      <c r="K1365" s="7"/>
      <c r="L1365" s="7"/>
      <c r="M1365" s="7"/>
      <c r="N1365" s="7"/>
    </row>
    <row r="1366" spans="1:14" s="272" customFormat="1">
      <c r="A1366" s="296"/>
      <c r="B1366" s="262"/>
      <c r="C1366" s="297"/>
      <c r="D1366" s="297"/>
      <c r="E1366" s="257"/>
      <c r="F1366" s="430"/>
      <c r="G1366" s="7"/>
      <c r="H1366" s="7"/>
      <c r="I1366" s="7"/>
      <c r="J1366" s="7"/>
      <c r="K1366" s="7"/>
      <c r="L1366" s="7"/>
      <c r="M1366" s="7"/>
      <c r="N1366" s="7"/>
    </row>
    <row r="1367" spans="1:14" s="272" customFormat="1">
      <c r="A1367" s="296"/>
      <c r="B1367" s="262"/>
      <c r="C1367" s="297"/>
      <c r="D1367" s="297"/>
      <c r="E1367" s="257"/>
      <c r="F1367" s="430"/>
      <c r="G1367" s="7"/>
      <c r="H1367" s="7"/>
      <c r="I1367" s="7"/>
      <c r="J1367" s="7"/>
      <c r="K1367" s="7"/>
      <c r="L1367" s="7"/>
      <c r="M1367" s="7"/>
      <c r="N1367" s="7"/>
    </row>
    <row r="1368" spans="1:14" s="272" customFormat="1">
      <c r="A1368" s="296"/>
      <c r="B1368" s="262"/>
      <c r="C1368" s="297"/>
      <c r="D1368" s="297"/>
      <c r="E1368" s="257"/>
      <c r="F1368" s="430"/>
      <c r="G1368" s="7"/>
      <c r="H1368" s="7"/>
      <c r="I1368" s="7"/>
      <c r="J1368" s="7"/>
      <c r="K1368" s="7"/>
      <c r="L1368" s="7"/>
      <c r="M1368" s="7"/>
      <c r="N1368" s="7"/>
    </row>
    <row r="1369" spans="1:14" s="272" customFormat="1">
      <c r="A1369" s="296"/>
      <c r="B1369" s="262"/>
      <c r="C1369" s="297"/>
      <c r="D1369" s="297"/>
      <c r="E1369" s="257"/>
      <c r="F1369" s="430"/>
      <c r="G1369" s="7"/>
      <c r="H1369" s="7"/>
      <c r="I1369" s="7"/>
      <c r="J1369" s="7"/>
      <c r="K1369" s="7"/>
      <c r="L1369" s="7"/>
      <c r="M1369" s="7"/>
      <c r="N1369" s="7"/>
    </row>
    <row r="1370" spans="1:14" s="272" customFormat="1">
      <c r="A1370" s="296"/>
      <c r="B1370" s="262"/>
      <c r="C1370" s="297"/>
      <c r="D1370" s="297"/>
      <c r="E1370" s="257"/>
      <c r="F1370" s="430"/>
      <c r="G1370" s="7"/>
      <c r="H1370" s="7"/>
      <c r="I1370" s="7"/>
      <c r="J1370" s="7"/>
      <c r="K1370" s="7"/>
      <c r="L1370" s="7"/>
      <c r="M1370" s="7"/>
      <c r="N1370" s="7"/>
    </row>
    <row r="1371" spans="1:14" s="272" customFormat="1">
      <c r="A1371" s="296"/>
      <c r="B1371" s="262"/>
      <c r="C1371" s="297"/>
      <c r="D1371" s="297"/>
      <c r="E1371" s="257"/>
      <c r="F1371" s="430"/>
      <c r="G1371" s="7"/>
      <c r="H1371" s="7"/>
      <c r="I1371" s="7"/>
      <c r="J1371" s="7"/>
      <c r="K1371" s="7"/>
      <c r="L1371" s="7"/>
      <c r="M1371" s="7"/>
      <c r="N1371" s="7"/>
    </row>
    <row r="1372" spans="1:14" s="272" customFormat="1">
      <c r="A1372" s="296"/>
      <c r="B1372" s="262"/>
      <c r="C1372" s="297"/>
      <c r="D1372" s="297"/>
      <c r="E1372" s="257"/>
      <c r="F1372" s="430"/>
      <c r="G1372" s="7"/>
      <c r="H1372" s="7"/>
      <c r="I1372" s="7"/>
      <c r="J1372" s="7"/>
      <c r="K1372" s="7"/>
      <c r="L1372" s="7"/>
      <c r="M1372" s="7"/>
      <c r="N1372" s="7"/>
    </row>
    <row r="1373" spans="1:14" s="272" customFormat="1">
      <c r="A1373" s="296"/>
      <c r="B1373" s="262"/>
      <c r="C1373" s="297"/>
      <c r="D1373" s="297"/>
      <c r="E1373" s="257"/>
      <c r="F1373" s="430"/>
      <c r="G1373" s="7"/>
      <c r="H1373" s="7"/>
      <c r="I1373" s="7"/>
      <c r="J1373" s="7"/>
      <c r="K1373" s="7"/>
      <c r="L1373" s="7"/>
      <c r="M1373" s="7"/>
      <c r="N1373" s="7"/>
    </row>
    <row r="1374" spans="1:14" s="272" customFormat="1">
      <c r="A1374" s="296"/>
      <c r="B1374" s="262"/>
      <c r="C1374" s="297"/>
      <c r="D1374" s="297"/>
      <c r="E1374" s="257"/>
      <c r="F1374" s="430"/>
      <c r="G1374" s="7"/>
      <c r="H1374" s="7"/>
      <c r="I1374" s="7"/>
      <c r="J1374" s="7"/>
      <c r="K1374" s="7"/>
      <c r="L1374" s="7"/>
      <c r="M1374" s="7"/>
      <c r="N1374" s="7"/>
    </row>
    <row r="1375" spans="1:14" s="272" customFormat="1">
      <c r="A1375" s="296"/>
      <c r="B1375" s="262"/>
      <c r="C1375" s="297"/>
      <c r="D1375" s="297"/>
      <c r="E1375" s="257"/>
      <c r="F1375" s="430"/>
      <c r="G1375" s="7"/>
      <c r="H1375" s="7"/>
      <c r="I1375" s="7"/>
      <c r="J1375" s="7"/>
      <c r="K1375" s="7"/>
      <c r="L1375" s="7"/>
      <c r="M1375" s="7"/>
      <c r="N1375" s="7"/>
    </row>
    <row r="1376" spans="1:14" s="272" customFormat="1">
      <c r="A1376" s="296"/>
      <c r="B1376" s="262"/>
      <c r="C1376" s="297"/>
      <c r="D1376" s="297"/>
      <c r="E1376" s="257"/>
      <c r="F1376" s="430"/>
      <c r="G1376" s="7"/>
      <c r="H1376" s="7"/>
      <c r="I1376" s="7"/>
      <c r="J1376" s="7"/>
      <c r="K1376" s="7"/>
      <c r="L1376" s="7"/>
      <c r="M1376" s="7"/>
      <c r="N1376" s="7"/>
    </row>
    <row r="1377" spans="1:14" s="272" customFormat="1">
      <c r="A1377" s="296"/>
      <c r="B1377" s="262"/>
      <c r="C1377" s="297"/>
      <c r="D1377" s="297"/>
      <c r="E1377" s="257"/>
      <c r="F1377" s="430"/>
      <c r="G1377" s="7"/>
      <c r="H1377" s="7"/>
      <c r="I1377" s="7"/>
      <c r="J1377" s="7"/>
      <c r="K1377" s="7"/>
      <c r="L1377" s="7"/>
      <c r="M1377" s="7"/>
      <c r="N1377" s="7"/>
    </row>
    <row r="1378" spans="1:14" s="272" customFormat="1">
      <c r="A1378" s="296"/>
      <c r="B1378" s="262"/>
      <c r="C1378" s="297"/>
      <c r="D1378" s="297"/>
      <c r="E1378" s="257"/>
      <c r="F1378" s="430"/>
      <c r="G1378" s="7"/>
      <c r="H1378" s="7"/>
      <c r="I1378" s="7"/>
      <c r="J1378" s="7"/>
      <c r="K1378" s="7"/>
      <c r="L1378" s="7"/>
      <c r="M1378" s="7"/>
      <c r="N1378" s="7"/>
    </row>
    <row r="1379" spans="1:14" s="272" customFormat="1">
      <c r="A1379" s="296"/>
      <c r="B1379" s="262"/>
      <c r="C1379" s="297"/>
      <c r="D1379" s="297"/>
      <c r="E1379" s="257"/>
      <c r="F1379" s="430"/>
      <c r="G1379" s="7"/>
      <c r="H1379" s="7"/>
      <c r="I1379" s="7"/>
      <c r="J1379" s="7"/>
      <c r="K1379" s="7"/>
      <c r="L1379" s="7"/>
      <c r="M1379" s="7"/>
      <c r="N1379" s="7"/>
    </row>
    <row r="1380" spans="1:14" s="272" customFormat="1">
      <c r="A1380" s="296"/>
      <c r="B1380" s="262"/>
      <c r="C1380" s="297"/>
      <c r="D1380" s="297"/>
      <c r="E1380" s="257"/>
      <c r="F1380" s="430"/>
      <c r="G1380" s="7"/>
      <c r="H1380" s="7"/>
      <c r="I1380" s="7"/>
      <c r="J1380" s="7"/>
      <c r="K1380" s="7"/>
      <c r="L1380" s="7"/>
      <c r="M1380" s="7"/>
      <c r="N1380" s="7"/>
    </row>
    <row r="1381" spans="1:14" s="272" customFormat="1">
      <c r="A1381" s="296"/>
      <c r="B1381" s="262"/>
      <c r="C1381" s="297"/>
      <c r="D1381" s="297"/>
      <c r="E1381" s="257"/>
      <c r="F1381" s="430"/>
      <c r="G1381" s="7"/>
      <c r="H1381" s="7"/>
      <c r="I1381" s="7"/>
      <c r="J1381" s="7"/>
      <c r="K1381" s="7"/>
      <c r="L1381" s="7"/>
      <c r="M1381" s="7"/>
      <c r="N1381" s="7"/>
    </row>
    <row r="1382" spans="1:14" s="272" customFormat="1">
      <c r="A1382" s="296"/>
      <c r="B1382" s="262"/>
      <c r="C1382" s="297"/>
      <c r="D1382" s="297"/>
      <c r="E1382" s="257"/>
      <c r="F1382" s="430"/>
      <c r="G1382" s="7"/>
      <c r="H1382" s="7"/>
      <c r="I1382" s="7"/>
      <c r="J1382" s="7"/>
      <c r="K1382" s="7"/>
      <c r="L1382" s="7"/>
      <c r="M1382" s="7"/>
      <c r="N1382" s="7"/>
    </row>
    <row r="1383" spans="1:14" s="272" customFormat="1">
      <c r="A1383" s="296"/>
      <c r="B1383" s="262"/>
      <c r="C1383" s="297"/>
      <c r="D1383" s="297"/>
      <c r="E1383" s="257"/>
      <c r="F1383" s="430"/>
      <c r="G1383" s="7"/>
      <c r="H1383" s="7"/>
      <c r="I1383" s="7"/>
      <c r="J1383" s="7"/>
      <c r="K1383" s="7"/>
      <c r="L1383" s="7"/>
      <c r="M1383" s="7"/>
      <c r="N1383" s="7"/>
    </row>
    <row r="1384" spans="1:14" s="272" customFormat="1">
      <c r="A1384" s="296"/>
      <c r="B1384" s="262"/>
      <c r="C1384" s="297"/>
      <c r="D1384" s="297"/>
      <c r="E1384" s="257"/>
      <c r="F1384" s="430"/>
      <c r="G1384" s="7"/>
      <c r="H1384" s="7"/>
      <c r="I1384" s="7"/>
      <c r="J1384" s="7"/>
      <c r="K1384" s="7"/>
      <c r="L1384" s="7"/>
      <c r="M1384" s="7"/>
      <c r="N1384" s="7"/>
    </row>
    <row r="1385" spans="1:14" s="272" customFormat="1">
      <c r="A1385" s="296"/>
      <c r="B1385" s="262"/>
      <c r="C1385" s="297"/>
      <c r="D1385" s="297"/>
      <c r="E1385" s="257"/>
      <c r="F1385" s="430"/>
      <c r="G1385" s="7"/>
      <c r="H1385" s="7"/>
      <c r="I1385" s="7"/>
      <c r="J1385" s="7"/>
      <c r="K1385" s="7"/>
      <c r="L1385" s="7"/>
      <c r="M1385" s="7"/>
      <c r="N1385" s="7"/>
    </row>
    <row r="1386" spans="1:14" s="272" customFormat="1">
      <c r="A1386" s="296"/>
      <c r="B1386" s="262"/>
      <c r="C1386" s="297"/>
      <c r="D1386" s="297"/>
      <c r="E1386" s="257"/>
      <c r="F1386" s="430"/>
      <c r="G1386" s="7"/>
      <c r="H1386" s="7"/>
      <c r="I1386" s="7"/>
      <c r="J1386" s="7"/>
      <c r="K1386" s="7"/>
      <c r="L1386" s="7"/>
      <c r="M1386" s="7"/>
      <c r="N1386" s="7"/>
    </row>
    <row r="1387" spans="1:14" s="272" customFormat="1">
      <c r="A1387" s="296"/>
      <c r="B1387" s="262"/>
      <c r="C1387" s="297"/>
      <c r="D1387" s="297"/>
      <c r="E1387" s="257"/>
      <c r="F1387" s="430"/>
      <c r="G1387" s="7"/>
      <c r="H1387" s="7"/>
      <c r="I1387" s="7"/>
      <c r="J1387" s="7"/>
      <c r="K1387" s="7"/>
      <c r="L1387" s="7"/>
      <c r="M1387" s="7"/>
      <c r="N1387" s="7"/>
    </row>
    <row r="1388" spans="1:14" s="272" customFormat="1">
      <c r="A1388" s="296"/>
      <c r="B1388" s="262"/>
      <c r="C1388" s="297"/>
      <c r="D1388" s="297"/>
      <c r="E1388" s="257"/>
      <c r="F1388" s="430"/>
      <c r="G1388" s="7"/>
      <c r="H1388" s="7"/>
      <c r="I1388" s="7"/>
      <c r="J1388" s="7"/>
      <c r="K1388" s="7"/>
      <c r="L1388" s="7"/>
      <c r="M1388" s="7"/>
      <c r="N1388" s="7"/>
    </row>
    <row r="1389" spans="1:14" s="272" customFormat="1">
      <c r="A1389" s="296"/>
      <c r="B1389" s="262"/>
      <c r="C1389" s="297"/>
      <c r="D1389" s="297"/>
      <c r="E1389" s="257"/>
      <c r="F1389" s="430"/>
      <c r="G1389" s="7"/>
      <c r="H1389" s="7"/>
      <c r="I1389" s="7"/>
      <c r="J1389" s="7"/>
      <c r="K1389" s="7"/>
      <c r="L1389" s="7"/>
      <c r="M1389" s="7"/>
      <c r="N1389" s="7"/>
    </row>
    <row r="1390" spans="1:14" s="272" customFormat="1">
      <c r="A1390" s="296"/>
      <c r="B1390" s="262"/>
      <c r="C1390" s="297"/>
      <c r="D1390" s="297"/>
      <c r="E1390" s="257"/>
      <c r="F1390" s="430"/>
      <c r="G1390" s="7"/>
      <c r="H1390" s="7"/>
      <c r="I1390" s="7"/>
      <c r="J1390" s="7"/>
      <c r="K1390" s="7"/>
      <c r="L1390" s="7"/>
      <c r="M1390" s="7"/>
      <c r="N1390" s="7"/>
    </row>
    <row r="1391" spans="1:14" s="272" customFormat="1">
      <c r="A1391" s="296"/>
      <c r="B1391" s="262"/>
      <c r="C1391" s="297"/>
      <c r="D1391" s="297"/>
      <c r="E1391" s="257"/>
      <c r="F1391" s="430"/>
      <c r="G1391" s="7"/>
      <c r="H1391" s="7"/>
      <c r="I1391" s="7"/>
      <c r="J1391" s="7"/>
      <c r="K1391" s="7"/>
      <c r="L1391" s="7"/>
      <c r="M1391" s="7"/>
      <c r="N1391" s="7"/>
    </row>
    <row r="1392" spans="1:14" s="272" customFormat="1">
      <c r="A1392" s="296"/>
      <c r="B1392" s="262"/>
      <c r="C1392" s="297"/>
      <c r="D1392" s="297"/>
      <c r="E1392" s="257"/>
      <c r="F1392" s="430"/>
      <c r="G1392" s="7"/>
      <c r="H1392" s="7"/>
      <c r="I1392" s="7"/>
      <c r="J1392" s="7"/>
      <c r="K1392" s="7"/>
      <c r="L1392" s="7"/>
      <c r="M1392" s="7"/>
      <c r="N1392" s="7"/>
    </row>
    <row r="1393" spans="1:14" s="272" customFormat="1">
      <c r="A1393" s="296"/>
      <c r="B1393" s="262"/>
      <c r="C1393" s="297"/>
      <c r="D1393" s="297"/>
      <c r="E1393" s="257"/>
      <c r="F1393" s="430"/>
      <c r="G1393" s="7"/>
      <c r="H1393" s="7"/>
      <c r="I1393" s="7"/>
      <c r="J1393" s="7"/>
      <c r="K1393" s="7"/>
      <c r="L1393" s="7"/>
      <c r="M1393" s="7"/>
      <c r="N1393" s="7"/>
    </row>
    <row r="1394" spans="1:14" s="272" customFormat="1">
      <c r="A1394" s="296"/>
      <c r="B1394" s="262"/>
      <c r="C1394" s="297"/>
      <c r="D1394" s="297"/>
      <c r="E1394" s="257"/>
      <c r="F1394" s="430"/>
      <c r="G1394" s="7"/>
      <c r="H1394" s="7"/>
      <c r="I1394" s="7"/>
      <c r="J1394" s="7"/>
      <c r="K1394" s="7"/>
      <c r="L1394" s="7"/>
      <c r="M1394" s="7"/>
      <c r="N1394" s="7"/>
    </row>
    <row r="1395" spans="1:14" s="272" customFormat="1">
      <c r="A1395" s="296"/>
      <c r="B1395" s="262"/>
      <c r="C1395" s="297"/>
      <c r="D1395" s="297"/>
      <c r="E1395" s="257"/>
      <c r="F1395" s="430"/>
      <c r="G1395" s="7"/>
      <c r="H1395" s="7"/>
      <c r="I1395" s="7"/>
      <c r="J1395" s="7"/>
      <c r="K1395" s="7"/>
      <c r="L1395" s="7"/>
      <c r="M1395" s="7"/>
      <c r="N1395" s="7"/>
    </row>
    <row r="1396" spans="1:14" s="272" customFormat="1">
      <c r="A1396" s="296"/>
      <c r="B1396" s="262"/>
      <c r="C1396" s="297"/>
      <c r="D1396" s="297"/>
      <c r="E1396" s="257"/>
      <c r="F1396" s="430"/>
      <c r="G1396" s="7"/>
      <c r="H1396" s="7"/>
      <c r="I1396" s="7"/>
      <c r="J1396" s="7"/>
      <c r="K1396" s="7"/>
      <c r="L1396" s="7"/>
      <c r="M1396" s="7"/>
      <c r="N1396" s="7"/>
    </row>
    <row r="1397" spans="1:14" s="272" customFormat="1">
      <c r="A1397" s="296"/>
      <c r="B1397" s="262"/>
      <c r="C1397" s="297"/>
      <c r="D1397" s="297"/>
      <c r="E1397" s="257"/>
      <c r="F1397" s="430"/>
      <c r="G1397" s="7"/>
      <c r="H1397" s="7"/>
      <c r="I1397" s="7"/>
      <c r="J1397" s="7"/>
      <c r="K1397" s="7"/>
      <c r="L1397" s="7"/>
      <c r="M1397" s="7"/>
      <c r="N1397" s="7"/>
    </row>
    <row r="1398" spans="1:14" s="272" customFormat="1">
      <c r="A1398" s="296"/>
      <c r="B1398" s="262"/>
      <c r="C1398" s="297"/>
      <c r="D1398" s="297"/>
      <c r="E1398" s="257"/>
      <c r="F1398" s="430"/>
      <c r="G1398" s="7"/>
      <c r="H1398" s="7"/>
      <c r="I1398" s="7"/>
      <c r="J1398" s="7"/>
      <c r="K1398" s="7"/>
      <c r="L1398" s="7"/>
      <c r="M1398" s="7"/>
      <c r="N1398" s="7"/>
    </row>
    <row r="1399" spans="1:14" s="272" customFormat="1">
      <c r="A1399" s="296"/>
      <c r="B1399" s="262"/>
      <c r="C1399" s="297"/>
      <c r="D1399" s="297"/>
      <c r="E1399" s="257"/>
      <c r="F1399" s="430"/>
      <c r="G1399" s="7"/>
      <c r="H1399" s="7"/>
      <c r="I1399" s="7"/>
      <c r="J1399" s="7"/>
      <c r="K1399" s="7"/>
      <c r="L1399" s="7"/>
      <c r="M1399" s="7"/>
      <c r="N1399" s="7"/>
    </row>
    <row r="1400" spans="1:14" s="272" customFormat="1">
      <c r="A1400" s="296"/>
      <c r="B1400" s="262"/>
      <c r="C1400" s="297"/>
      <c r="D1400" s="297"/>
      <c r="E1400" s="257"/>
      <c r="F1400" s="430"/>
      <c r="G1400" s="7"/>
      <c r="H1400" s="7"/>
      <c r="I1400" s="7"/>
      <c r="J1400" s="7"/>
      <c r="K1400" s="7"/>
      <c r="L1400" s="7"/>
      <c r="M1400" s="7"/>
      <c r="N1400" s="7"/>
    </row>
    <row r="1401" spans="1:14" s="272" customFormat="1">
      <c r="A1401" s="296"/>
      <c r="B1401" s="262"/>
      <c r="C1401" s="297"/>
      <c r="D1401" s="297"/>
      <c r="E1401" s="257"/>
      <c r="F1401" s="430"/>
      <c r="G1401" s="7"/>
      <c r="H1401" s="7"/>
      <c r="I1401" s="7"/>
      <c r="J1401" s="7"/>
      <c r="K1401" s="7"/>
      <c r="L1401" s="7"/>
      <c r="M1401" s="7"/>
      <c r="N1401" s="7"/>
    </row>
    <row r="1402" spans="1:14" s="272" customFormat="1">
      <c r="A1402" s="296"/>
      <c r="B1402" s="262"/>
      <c r="C1402" s="297"/>
      <c r="D1402" s="297"/>
      <c r="E1402" s="257"/>
      <c r="F1402" s="430"/>
      <c r="G1402" s="7"/>
      <c r="H1402" s="7"/>
      <c r="I1402" s="7"/>
      <c r="J1402" s="7"/>
      <c r="K1402" s="7"/>
      <c r="L1402" s="7"/>
      <c r="M1402" s="7"/>
      <c r="N1402" s="7"/>
    </row>
    <row r="1403" spans="1:14" s="272" customFormat="1">
      <c r="A1403" s="296"/>
      <c r="B1403" s="262"/>
      <c r="C1403" s="297"/>
      <c r="D1403" s="297"/>
      <c r="E1403" s="257"/>
      <c r="F1403" s="430"/>
      <c r="G1403" s="7"/>
      <c r="H1403" s="7"/>
      <c r="I1403" s="7"/>
      <c r="J1403" s="7"/>
      <c r="K1403" s="7"/>
      <c r="L1403" s="7"/>
      <c r="M1403" s="7"/>
      <c r="N1403" s="7"/>
    </row>
    <row r="1404" spans="1:14" s="272" customFormat="1">
      <c r="A1404" s="296"/>
      <c r="B1404" s="262"/>
      <c r="C1404" s="297"/>
      <c r="D1404" s="297"/>
      <c r="E1404" s="257"/>
      <c r="F1404" s="430"/>
      <c r="G1404" s="7"/>
      <c r="H1404" s="7"/>
      <c r="I1404" s="7"/>
      <c r="J1404" s="7"/>
      <c r="K1404" s="7"/>
      <c r="L1404" s="7"/>
      <c r="M1404" s="7"/>
      <c r="N1404" s="7"/>
    </row>
    <row r="1405" spans="1:14" s="272" customFormat="1">
      <c r="A1405" s="296"/>
      <c r="B1405" s="262"/>
      <c r="C1405" s="297"/>
      <c r="D1405" s="297"/>
      <c r="E1405" s="257"/>
      <c r="F1405" s="430"/>
      <c r="G1405" s="7"/>
      <c r="H1405" s="7"/>
      <c r="I1405" s="7"/>
      <c r="J1405" s="7"/>
      <c r="K1405" s="7"/>
      <c r="L1405" s="7"/>
      <c r="M1405" s="7"/>
      <c r="N1405" s="7"/>
    </row>
    <row r="1406" spans="1:14" s="272" customFormat="1">
      <c r="A1406" s="296"/>
      <c r="B1406" s="262"/>
      <c r="C1406" s="297"/>
      <c r="D1406" s="297"/>
      <c r="E1406" s="257"/>
      <c r="F1406" s="430"/>
      <c r="G1406" s="7"/>
      <c r="H1406" s="7"/>
      <c r="I1406" s="7"/>
      <c r="J1406" s="7"/>
      <c r="K1406" s="7"/>
      <c r="L1406" s="7"/>
      <c r="M1406" s="7"/>
      <c r="N1406" s="7"/>
    </row>
    <row r="1407" spans="1:14" s="272" customFormat="1">
      <c r="A1407" s="296"/>
      <c r="B1407" s="262"/>
      <c r="C1407" s="297"/>
      <c r="D1407" s="297"/>
      <c r="E1407" s="257"/>
      <c r="F1407" s="430"/>
      <c r="G1407" s="7"/>
      <c r="H1407" s="7"/>
      <c r="I1407" s="7"/>
      <c r="J1407" s="7"/>
      <c r="K1407" s="7"/>
      <c r="L1407" s="7"/>
      <c r="M1407" s="7"/>
      <c r="N1407" s="7"/>
    </row>
    <row r="1408" spans="1:14" s="272" customFormat="1">
      <c r="A1408" s="296"/>
      <c r="B1408" s="262"/>
      <c r="C1408" s="297"/>
      <c r="D1408" s="297"/>
      <c r="E1408" s="257"/>
      <c r="F1408" s="430"/>
      <c r="G1408" s="7"/>
      <c r="H1408" s="7"/>
      <c r="I1408" s="7"/>
      <c r="J1408" s="7"/>
      <c r="K1408" s="7"/>
      <c r="L1408" s="7"/>
      <c r="M1408" s="7"/>
      <c r="N1408" s="7"/>
    </row>
    <row r="1409" spans="1:14" s="272" customFormat="1">
      <c r="A1409" s="296"/>
      <c r="B1409" s="262"/>
      <c r="C1409" s="297"/>
      <c r="D1409" s="297"/>
      <c r="E1409" s="257"/>
      <c r="F1409" s="430"/>
      <c r="G1409" s="7"/>
      <c r="H1409" s="7"/>
      <c r="I1409" s="7"/>
      <c r="J1409" s="7"/>
      <c r="K1409" s="7"/>
      <c r="L1409" s="7"/>
      <c r="M1409" s="7"/>
      <c r="N1409" s="7"/>
    </row>
    <row r="1410" spans="1:14" s="272" customFormat="1">
      <c r="A1410" s="296"/>
      <c r="B1410" s="262"/>
      <c r="C1410" s="297"/>
      <c r="D1410" s="297"/>
      <c r="E1410" s="257"/>
      <c r="F1410" s="430"/>
      <c r="G1410" s="7"/>
      <c r="H1410" s="7"/>
      <c r="I1410" s="7"/>
      <c r="J1410" s="7"/>
      <c r="K1410" s="7"/>
      <c r="L1410" s="7"/>
      <c r="M1410" s="7"/>
      <c r="N1410" s="7"/>
    </row>
    <row r="1411" spans="1:14" s="272" customFormat="1">
      <c r="A1411" s="296"/>
      <c r="B1411" s="262"/>
      <c r="C1411" s="297"/>
      <c r="D1411" s="297"/>
      <c r="E1411" s="257"/>
      <c r="F1411" s="430"/>
      <c r="G1411" s="7"/>
      <c r="H1411" s="7"/>
      <c r="I1411" s="7"/>
      <c r="J1411" s="7"/>
      <c r="K1411" s="7"/>
      <c r="L1411" s="7"/>
      <c r="M1411" s="7"/>
      <c r="N1411" s="7"/>
    </row>
    <row r="1412" spans="1:14" s="272" customFormat="1">
      <c r="A1412" s="296"/>
      <c r="B1412" s="262"/>
      <c r="C1412" s="297"/>
      <c r="D1412" s="297"/>
      <c r="E1412" s="257"/>
      <c r="F1412" s="430"/>
      <c r="G1412" s="7"/>
      <c r="H1412" s="7"/>
      <c r="I1412" s="7"/>
      <c r="J1412" s="7"/>
      <c r="K1412" s="7"/>
      <c r="L1412" s="7"/>
      <c r="M1412" s="7"/>
      <c r="N1412" s="7"/>
    </row>
    <row r="1413" spans="1:14" s="272" customFormat="1">
      <c r="A1413" s="296"/>
      <c r="B1413" s="262"/>
      <c r="C1413" s="297"/>
      <c r="D1413" s="297"/>
      <c r="E1413" s="257"/>
      <c r="F1413" s="430"/>
      <c r="G1413" s="7"/>
      <c r="H1413" s="7"/>
      <c r="I1413" s="7"/>
      <c r="J1413" s="7"/>
      <c r="K1413" s="7"/>
      <c r="L1413" s="7"/>
      <c r="M1413" s="7"/>
      <c r="N1413" s="7"/>
    </row>
    <row r="1414" spans="1:14" s="272" customFormat="1">
      <c r="A1414" s="296"/>
      <c r="B1414" s="262"/>
      <c r="C1414" s="297"/>
      <c r="D1414" s="297"/>
      <c r="E1414" s="257"/>
      <c r="F1414" s="430"/>
      <c r="G1414" s="7"/>
      <c r="H1414" s="7"/>
      <c r="I1414" s="7"/>
      <c r="J1414" s="7"/>
      <c r="K1414" s="7"/>
      <c r="L1414" s="7"/>
      <c r="M1414" s="7"/>
      <c r="N1414" s="7"/>
    </row>
    <row r="1415" spans="1:14" s="272" customFormat="1">
      <c r="A1415" s="296"/>
      <c r="B1415" s="262"/>
      <c r="C1415" s="297"/>
      <c r="D1415" s="297"/>
      <c r="E1415" s="257"/>
      <c r="F1415" s="430"/>
      <c r="G1415" s="7"/>
      <c r="H1415" s="7"/>
      <c r="I1415" s="7"/>
      <c r="J1415" s="7"/>
      <c r="K1415" s="7"/>
      <c r="L1415" s="7"/>
      <c r="M1415" s="7"/>
      <c r="N1415" s="7"/>
    </row>
    <row r="1416" spans="1:14" s="272" customFormat="1">
      <c r="A1416" s="296"/>
      <c r="B1416" s="262"/>
      <c r="C1416" s="297"/>
      <c r="D1416" s="297"/>
      <c r="E1416" s="257"/>
      <c r="F1416" s="430"/>
      <c r="G1416" s="7"/>
      <c r="H1416" s="7"/>
      <c r="I1416" s="7"/>
      <c r="J1416" s="7"/>
      <c r="K1416" s="7"/>
      <c r="L1416" s="7"/>
      <c r="M1416" s="7"/>
      <c r="N1416" s="7"/>
    </row>
    <row r="1417" spans="1:14" s="272" customFormat="1">
      <c r="A1417" s="296"/>
      <c r="B1417" s="262"/>
      <c r="C1417" s="297"/>
      <c r="D1417" s="297"/>
      <c r="E1417" s="257"/>
      <c r="F1417" s="430"/>
      <c r="G1417" s="7"/>
      <c r="H1417" s="7"/>
      <c r="I1417" s="7"/>
      <c r="J1417" s="7"/>
      <c r="K1417" s="7"/>
      <c r="L1417" s="7"/>
      <c r="M1417" s="7"/>
      <c r="N1417" s="7"/>
    </row>
    <row r="1418" spans="1:14" s="272" customFormat="1">
      <c r="A1418" s="296"/>
      <c r="B1418" s="262"/>
      <c r="C1418" s="297"/>
      <c r="D1418" s="297"/>
      <c r="E1418" s="257"/>
      <c r="F1418" s="430"/>
      <c r="G1418" s="7"/>
      <c r="H1418" s="7"/>
      <c r="I1418" s="7"/>
      <c r="J1418" s="7"/>
      <c r="K1418" s="7"/>
      <c r="L1418" s="7"/>
      <c r="M1418" s="7"/>
      <c r="N1418" s="7"/>
    </row>
    <row r="1419" spans="1:14" s="272" customFormat="1">
      <c r="A1419" s="296"/>
      <c r="B1419" s="262"/>
      <c r="C1419" s="297"/>
      <c r="D1419" s="297"/>
      <c r="E1419" s="257"/>
      <c r="F1419" s="430"/>
      <c r="G1419" s="7"/>
      <c r="H1419" s="7"/>
      <c r="I1419" s="7"/>
      <c r="J1419" s="7"/>
      <c r="K1419" s="7"/>
      <c r="L1419" s="7"/>
      <c r="M1419" s="7"/>
      <c r="N1419" s="7"/>
    </row>
    <row r="1420" spans="1:14" s="272" customFormat="1">
      <c r="A1420" s="296"/>
      <c r="B1420" s="262"/>
      <c r="C1420" s="297"/>
      <c r="D1420" s="297"/>
      <c r="E1420" s="257"/>
      <c r="F1420" s="430"/>
      <c r="G1420" s="7"/>
      <c r="H1420" s="7"/>
      <c r="I1420" s="7"/>
      <c r="J1420" s="7"/>
      <c r="K1420" s="7"/>
      <c r="L1420" s="7"/>
      <c r="M1420" s="7"/>
      <c r="N1420" s="7"/>
    </row>
    <row r="1421" spans="1:14" s="272" customFormat="1">
      <c r="A1421" s="296"/>
      <c r="B1421" s="262"/>
      <c r="C1421" s="297"/>
      <c r="D1421" s="297"/>
      <c r="E1421" s="257"/>
      <c r="F1421" s="430"/>
      <c r="G1421" s="7"/>
      <c r="H1421" s="7"/>
      <c r="I1421" s="7"/>
      <c r="J1421" s="7"/>
      <c r="K1421" s="7"/>
      <c r="L1421" s="7"/>
      <c r="M1421" s="7"/>
      <c r="N1421" s="7"/>
    </row>
    <row r="1422" spans="1:14" s="272" customFormat="1">
      <c r="A1422" s="296"/>
      <c r="B1422" s="262"/>
      <c r="C1422" s="297"/>
      <c r="D1422" s="297"/>
      <c r="E1422" s="257"/>
      <c r="F1422" s="430"/>
      <c r="G1422" s="7"/>
      <c r="H1422" s="7"/>
      <c r="I1422" s="7"/>
      <c r="J1422" s="7"/>
      <c r="K1422" s="7"/>
      <c r="L1422" s="7"/>
      <c r="M1422" s="7"/>
      <c r="N1422" s="7"/>
    </row>
    <row r="1423" spans="1:14" s="272" customFormat="1">
      <c r="A1423" s="296"/>
      <c r="B1423" s="262"/>
      <c r="C1423" s="297"/>
      <c r="D1423" s="297"/>
      <c r="E1423" s="257"/>
      <c r="F1423" s="430"/>
      <c r="G1423" s="7"/>
      <c r="H1423" s="7"/>
      <c r="I1423" s="7"/>
      <c r="J1423" s="7"/>
      <c r="K1423" s="7"/>
      <c r="L1423" s="7"/>
      <c r="M1423" s="7"/>
      <c r="N1423" s="7"/>
    </row>
    <row r="1424" spans="1:14" s="272" customFormat="1">
      <c r="A1424" s="296"/>
      <c r="B1424" s="262"/>
      <c r="C1424" s="297"/>
      <c r="D1424" s="297"/>
      <c r="E1424" s="257"/>
      <c r="F1424" s="430"/>
      <c r="G1424" s="7"/>
      <c r="H1424" s="7"/>
      <c r="I1424" s="7"/>
      <c r="J1424" s="7"/>
      <c r="K1424" s="7"/>
      <c r="L1424" s="7"/>
      <c r="M1424" s="7"/>
      <c r="N1424" s="7"/>
    </row>
    <row r="1425" spans="1:14" s="272" customFormat="1">
      <c r="A1425" s="296"/>
      <c r="B1425" s="262"/>
      <c r="C1425" s="297"/>
      <c r="D1425" s="297"/>
      <c r="E1425" s="257"/>
      <c r="F1425" s="430"/>
      <c r="G1425" s="7"/>
      <c r="H1425" s="7"/>
      <c r="I1425" s="7"/>
      <c r="J1425" s="7"/>
      <c r="K1425" s="7"/>
      <c r="L1425" s="7"/>
      <c r="M1425" s="7"/>
      <c r="N1425" s="7"/>
    </row>
    <row r="1426" spans="1:14" s="272" customFormat="1">
      <c r="A1426" s="296"/>
      <c r="B1426" s="262"/>
      <c r="C1426" s="297"/>
      <c r="D1426" s="297"/>
      <c r="E1426" s="257"/>
      <c r="F1426" s="430"/>
      <c r="G1426" s="7"/>
      <c r="H1426" s="7"/>
      <c r="I1426" s="7"/>
      <c r="J1426" s="7"/>
      <c r="K1426" s="7"/>
      <c r="L1426" s="7"/>
      <c r="M1426" s="7"/>
      <c r="N1426" s="7"/>
    </row>
    <row r="1427" spans="1:14" s="272" customFormat="1">
      <c r="A1427" s="296"/>
      <c r="B1427" s="262"/>
      <c r="C1427" s="297"/>
      <c r="D1427" s="297"/>
      <c r="E1427" s="257"/>
      <c r="F1427" s="430"/>
      <c r="G1427" s="7"/>
      <c r="H1427" s="7"/>
      <c r="I1427" s="7"/>
      <c r="J1427" s="7"/>
      <c r="K1427" s="7"/>
      <c r="L1427" s="7"/>
      <c r="M1427" s="7"/>
      <c r="N1427" s="7"/>
    </row>
    <row r="1428" spans="1:14" s="272" customFormat="1">
      <c r="A1428" s="296"/>
      <c r="B1428" s="262"/>
      <c r="C1428" s="297"/>
      <c r="D1428" s="297"/>
      <c r="E1428" s="257"/>
      <c r="F1428" s="430"/>
      <c r="G1428" s="7"/>
      <c r="H1428" s="7"/>
      <c r="I1428" s="7"/>
      <c r="J1428" s="7"/>
      <c r="K1428" s="7"/>
      <c r="L1428" s="7"/>
      <c r="M1428" s="7"/>
      <c r="N1428" s="7"/>
    </row>
    <row r="1429" spans="1:14" s="272" customFormat="1">
      <c r="A1429" s="296"/>
      <c r="B1429" s="262"/>
      <c r="C1429" s="297"/>
      <c r="D1429" s="297"/>
      <c r="E1429" s="257"/>
      <c r="F1429" s="430"/>
      <c r="G1429" s="7"/>
      <c r="H1429" s="7"/>
      <c r="I1429" s="7"/>
      <c r="J1429" s="7"/>
      <c r="K1429" s="7"/>
      <c r="L1429" s="7"/>
      <c r="M1429" s="7"/>
      <c r="N1429" s="7"/>
    </row>
    <row r="1430" spans="1:14" s="272" customFormat="1">
      <c r="A1430" s="296"/>
      <c r="B1430" s="262"/>
      <c r="C1430" s="297"/>
      <c r="D1430" s="297"/>
      <c r="E1430" s="257"/>
      <c r="F1430" s="430"/>
      <c r="G1430" s="7"/>
      <c r="H1430" s="7"/>
      <c r="I1430" s="7"/>
      <c r="J1430" s="7"/>
      <c r="K1430" s="7"/>
      <c r="L1430" s="7"/>
      <c r="M1430" s="7"/>
      <c r="N1430" s="7"/>
    </row>
    <row r="1431" spans="1:14" s="272" customFormat="1">
      <c r="A1431" s="296"/>
      <c r="B1431" s="262"/>
      <c r="C1431" s="297"/>
      <c r="D1431" s="297"/>
      <c r="E1431" s="257"/>
      <c r="F1431" s="430"/>
      <c r="G1431" s="7"/>
      <c r="H1431" s="7"/>
      <c r="I1431" s="7"/>
      <c r="J1431" s="7"/>
      <c r="K1431" s="7"/>
      <c r="L1431" s="7"/>
      <c r="M1431" s="7"/>
      <c r="N1431" s="7"/>
    </row>
    <row r="1432" spans="1:14" s="272" customFormat="1">
      <c r="A1432" s="296"/>
      <c r="B1432" s="262"/>
      <c r="C1432" s="297"/>
      <c r="D1432" s="297"/>
      <c r="E1432" s="257"/>
      <c r="F1432" s="430"/>
      <c r="G1432" s="7"/>
      <c r="H1432" s="7"/>
      <c r="I1432" s="7"/>
      <c r="J1432" s="7"/>
      <c r="K1432" s="7"/>
      <c r="L1432" s="7"/>
      <c r="M1432" s="7"/>
      <c r="N1432" s="7"/>
    </row>
    <row r="1433" spans="1:14" s="272" customFormat="1">
      <c r="A1433" s="296"/>
      <c r="B1433" s="262"/>
      <c r="C1433" s="297"/>
      <c r="D1433" s="297"/>
      <c r="E1433" s="257"/>
      <c r="F1433" s="430"/>
      <c r="G1433" s="7"/>
      <c r="H1433" s="7"/>
      <c r="I1433" s="7"/>
      <c r="J1433" s="7"/>
      <c r="K1433" s="7"/>
      <c r="L1433" s="7"/>
      <c r="M1433" s="7"/>
      <c r="N1433" s="7"/>
    </row>
    <row r="1434" spans="1:14" s="272" customFormat="1">
      <c r="A1434" s="296"/>
      <c r="B1434" s="262"/>
      <c r="C1434" s="297"/>
      <c r="D1434" s="297"/>
      <c r="E1434" s="257"/>
      <c r="F1434" s="430"/>
      <c r="G1434" s="7"/>
      <c r="H1434" s="7"/>
      <c r="I1434" s="7"/>
      <c r="J1434" s="7"/>
      <c r="K1434" s="7"/>
      <c r="L1434" s="7"/>
      <c r="M1434" s="7"/>
      <c r="N1434" s="7"/>
    </row>
    <row r="1435" spans="1:14" s="272" customFormat="1">
      <c r="A1435" s="296"/>
      <c r="B1435" s="262"/>
      <c r="C1435" s="297"/>
      <c r="D1435" s="297"/>
      <c r="E1435" s="257"/>
      <c r="F1435" s="430"/>
      <c r="G1435" s="7"/>
      <c r="H1435" s="7"/>
      <c r="I1435" s="7"/>
      <c r="J1435" s="7"/>
      <c r="K1435" s="7"/>
      <c r="L1435" s="7"/>
      <c r="M1435" s="7"/>
      <c r="N1435" s="7"/>
    </row>
    <row r="1436" spans="1:14" s="272" customFormat="1">
      <c r="A1436" s="296"/>
      <c r="B1436" s="262"/>
      <c r="C1436" s="297"/>
      <c r="D1436" s="297"/>
      <c r="E1436" s="257"/>
      <c r="F1436" s="430"/>
      <c r="G1436" s="7"/>
      <c r="H1436" s="7"/>
      <c r="I1436" s="7"/>
      <c r="J1436" s="7"/>
      <c r="K1436" s="7"/>
      <c r="L1436" s="7"/>
      <c r="M1436" s="7"/>
      <c r="N1436" s="7"/>
    </row>
    <row r="1437" spans="1:14" s="272" customFormat="1">
      <c r="A1437" s="296"/>
      <c r="B1437" s="262"/>
      <c r="C1437" s="297"/>
      <c r="D1437" s="297"/>
      <c r="E1437" s="257"/>
      <c r="F1437" s="430"/>
      <c r="G1437" s="7"/>
      <c r="H1437" s="7"/>
      <c r="I1437" s="7"/>
      <c r="J1437" s="7"/>
      <c r="K1437" s="7"/>
      <c r="L1437" s="7"/>
      <c r="M1437" s="7"/>
      <c r="N1437" s="7"/>
    </row>
    <row r="1438" spans="1:14" s="272" customFormat="1">
      <c r="A1438" s="296"/>
      <c r="B1438" s="262"/>
      <c r="C1438" s="297"/>
      <c r="D1438" s="297"/>
      <c r="E1438" s="257"/>
      <c r="F1438" s="430"/>
      <c r="G1438" s="7"/>
      <c r="H1438" s="7"/>
      <c r="I1438" s="7"/>
      <c r="J1438" s="7"/>
      <c r="K1438" s="7"/>
      <c r="L1438" s="7"/>
      <c r="M1438" s="7"/>
      <c r="N1438" s="7"/>
    </row>
    <row r="1439" spans="1:14" s="272" customFormat="1">
      <c r="A1439" s="296"/>
      <c r="B1439" s="262"/>
      <c r="C1439" s="297"/>
      <c r="D1439" s="297"/>
      <c r="E1439" s="257"/>
      <c r="F1439" s="430"/>
      <c r="G1439" s="7"/>
      <c r="H1439" s="7"/>
      <c r="I1439" s="7"/>
      <c r="J1439" s="7"/>
      <c r="K1439" s="7"/>
      <c r="L1439" s="7"/>
      <c r="M1439" s="7"/>
      <c r="N1439" s="7"/>
    </row>
    <row r="1440" spans="1:14" s="272" customFormat="1">
      <c r="A1440" s="296"/>
      <c r="B1440" s="262"/>
      <c r="C1440" s="297"/>
      <c r="D1440" s="297"/>
      <c r="E1440" s="257"/>
      <c r="F1440" s="430"/>
      <c r="G1440" s="7"/>
      <c r="H1440" s="7"/>
      <c r="I1440" s="7"/>
      <c r="J1440" s="7"/>
      <c r="K1440" s="7"/>
      <c r="L1440" s="7"/>
      <c r="M1440" s="7"/>
      <c r="N1440" s="7"/>
    </row>
    <row r="1441" spans="1:14" s="272" customFormat="1">
      <c r="A1441" s="296"/>
      <c r="B1441" s="262"/>
      <c r="C1441" s="297"/>
      <c r="D1441" s="297"/>
      <c r="E1441" s="257"/>
      <c r="F1441" s="430"/>
      <c r="G1441" s="7"/>
      <c r="H1441" s="7"/>
      <c r="I1441" s="7"/>
      <c r="J1441" s="7"/>
      <c r="K1441" s="7"/>
      <c r="L1441" s="7"/>
      <c r="M1441" s="7"/>
      <c r="N1441" s="7"/>
    </row>
    <row r="1442" spans="1:14" s="272" customFormat="1">
      <c r="A1442" s="296"/>
      <c r="B1442" s="262"/>
      <c r="C1442" s="297"/>
      <c r="D1442" s="297"/>
      <c r="E1442" s="257"/>
      <c r="F1442" s="430"/>
      <c r="G1442" s="7"/>
      <c r="H1442" s="7"/>
      <c r="I1442" s="7"/>
      <c r="J1442" s="7"/>
      <c r="K1442" s="7"/>
      <c r="L1442" s="7"/>
      <c r="M1442" s="7"/>
      <c r="N1442" s="7"/>
    </row>
    <row r="1443" spans="1:14" s="272" customFormat="1">
      <c r="A1443" s="296"/>
      <c r="B1443" s="262"/>
      <c r="C1443" s="297"/>
      <c r="D1443" s="297"/>
      <c r="E1443" s="257"/>
      <c r="F1443" s="430"/>
      <c r="G1443" s="7"/>
      <c r="H1443" s="7"/>
      <c r="I1443" s="7"/>
      <c r="J1443" s="7"/>
      <c r="K1443" s="7"/>
      <c r="L1443" s="7"/>
      <c r="M1443" s="7"/>
      <c r="N1443" s="7"/>
    </row>
    <row r="1444" spans="1:14" s="272" customFormat="1">
      <c r="A1444" s="296"/>
      <c r="B1444" s="262"/>
      <c r="C1444" s="297"/>
      <c r="D1444" s="297"/>
      <c r="E1444" s="257"/>
      <c r="F1444" s="430"/>
      <c r="G1444" s="7"/>
      <c r="H1444" s="7"/>
      <c r="I1444" s="7"/>
      <c r="J1444" s="7"/>
      <c r="K1444" s="7"/>
      <c r="L1444" s="7"/>
      <c r="M1444" s="7"/>
      <c r="N1444" s="7"/>
    </row>
    <row r="1445" spans="1:14" s="272" customFormat="1">
      <c r="A1445" s="296"/>
      <c r="B1445" s="262"/>
      <c r="C1445" s="297"/>
      <c r="D1445" s="297"/>
      <c r="E1445" s="257"/>
      <c r="F1445" s="430"/>
      <c r="G1445" s="7"/>
      <c r="H1445" s="7"/>
      <c r="I1445" s="7"/>
      <c r="J1445" s="7"/>
      <c r="K1445" s="7"/>
      <c r="L1445" s="7"/>
      <c r="M1445" s="7"/>
      <c r="N1445" s="7"/>
    </row>
    <row r="1446" spans="1:14" s="272" customFormat="1">
      <c r="A1446" s="296"/>
      <c r="B1446" s="262"/>
      <c r="C1446" s="297"/>
      <c r="D1446" s="297"/>
      <c r="E1446" s="257"/>
      <c r="F1446" s="430"/>
      <c r="G1446" s="7"/>
      <c r="H1446" s="7"/>
      <c r="I1446" s="7"/>
      <c r="J1446" s="7"/>
      <c r="K1446" s="7"/>
      <c r="L1446" s="7"/>
      <c r="M1446" s="7"/>
      <c r="N1446" s="7"/>
    </row>
    <row r="1447" spans="1:14" s="272" customFormat="1">
      <c r="A1447" s="296"/>
      <c r="B1447" s="262"/>
      <c r="C1447" s="297"/>
      <c r="D1447" s="297"/>
      <c r="E1447" s="257"/>
      <c r="F1447" s="430"/>
      <c r="G1447" s="7"/>
      <c r="H1447" s="7"/>
      <c r="I1447" s="7"/>
      <c r="J1447" s="7"/>
      <c r="K1447" s="7"/>
      <c r="L1447" s="7"/>
      <c r="M1447" s="7"/>
      <c r="N1447" s="7"/>
    </row>
    <row r="1448" spans="1:14" s="272" customFormat="1">
      <c r="A1448" s="296"/>
      <c r="B1448" s="262"/>
      <c r="C1448" s="297"/>
      <c r="D1448" s="297"/>
      <c r="E1448" s="257"/>
      <c r="F1448" s="430"/>
      <c r="G1448" s="7"/>
      <c r="H1448" s="7"/>
      <c r="I1448" s="7"/>
      <c r="J1448" s="7"/>
      <c r="K1448" s="7"/>
      <c r="L1448" s="7"/>
      <c r="M1448" s="7"/>
      <c r="N1448" s="7"/>
    </row>
    <row r="1449" spans="1:14" s="272" customFormat="1">
      <c r="A1449" s="296"/>
      <c r="B1449" s="262"/>
      <c r="C1449" s="297"/>
      <c r="D1449" s="297"/>
      <c r="E1449" s="257"/>
      <c r="F1449" s="430"/>
      <c r="G1449" s="7"/>
      <c r="H1449" s="7"/>
      <c r="I1449" s="7"/>
      <c r="J1449" s="7"/>
      <c r="K1449" s="7"/>
      <c r="L1449" s="7"/>
      <c r="M1449" s="7"/>
      <c r="N1449" s="7"/>
    </row>
    <row r="1450" spans="1:14" s="272" customFormat="1">
      <c r="A1450" s="296"/>
      <c r="B1450" s="262"/>
      <c r="C1450" s="297"/>
      <c r="D1450" s="297"/>
      <c r="E1450" s="257"/>
      <c r="F1450" s="430"/>
      <c r="G1450" s="7"/>
      <c r="H1450" s="7"/>
      <c r="I1450" s="7"/>
      <c r="J1450" s="7"/>
      <c r="K1450" s="7"/>
      <c r="L1450" s="7"/>
      <c r="M1450" s="7"/>
      <c r="N1450" s="7"/>
    </row>
    <row r="1451" spans="1:14" s="272" customFormat="1">
      <c r="A1451" s="296"/>
      <c r="B1451" s="262"/>
      <c r="C1451" s="297"/>
      <c r="D1451" s="297"/>
      <c r="E1451" s="257"/>
      <c r="F1451" s="430"/>
      <c r="G1451" s="7"/>
      <c r="H1451" s="7"/>
      <c r="I1451" s="7"/>
      <c r="J1451" s="7"/>
      <c r="K1451" s="7"/>
      <c r="L1451" s="7"/>
      <c r="M1451" s="7"/>
      <c r="N1451" s="7"/>
    </row>
    <row r="1452" spans="1:14" s="272" customFormat="1">
      <c r="A1452" s="296"/>
      <c r="B1452" s="262"/>
      <c r="C1452" s="297"/>
      <c r="D1452" s="297"/>
      <c r="E1452" s="257"/>
      <c r="F1452" s="430"/>
      <c r="G1452" s="7"/>
      <c r="H1452" s="7"/>
      <c r="I1452" s="7"/>
      <c r="J1452" s="7"/>
      <c r="K1452" s="7"/>
      <c r="L1452" s="7"/>
      <c r="M1452" s="7"/>
      <c r="N1452" s="7"/>
    </row>
    <row r="1453" spans="1:14" s="272" customFormat="1">
      <c r="A1453" s="296"/>
      <c r="B1453" s="262"/>
      <c r="C1453" s="297"/>
      <c r="D1453" s="297"/>
      <c r="E1453" s="257"/>
      <c r="F1453" s="430"/>
      <c r="G1453" s="7"/>
      <c r="H1453" s="7"/>
      <c r="I1453" s="7"/>
      <c r="J1453" s="7"/>
      <c r="K1453" s="7"/>
      <c r="L1453" s="7"/>
      <c r="M1453" s="7"/>
      <c r="N1453" s="7"/>
    </row>
    <row r="1454" spans="1:14" s="272" customFormat="1">
      <c r="A1454" s="296"/>
      <c r="B1454" s="262"/>
      <c r="C1454" s="297"/>
      <c r="D1454" s="297"/>
      <c r="E1454" s="257"/>
      <c r="F1454" s="430"/>
      <c r="G1454" s="7"/>
      <c r="H1454" s="7"/>
      <c r="I1454" s="7"/>
      <c r="J1454" s="7"/>
      <c r="K1454" s="7"/>
      <c r="L1454" s="7"/>
      <c r="M1454" s="7"/>
      <c r="N1454" s="7"/>
    </row>
    <row r="1455" spans="1:14" s="272" customFormat="1">
      <c r="A1455" s="296"/>
      <c r="B1455" s="262"/>
      <c r="C1455" s="297"/>
      <c r="D1455" s="297"/>
      <c r="E1455" s="257"/>
      <c r="F1455" s="430"/>
      <c r="G1455" s="7"/>
      <c r="H1455" s="7"/>
      <c r="I1455" s="7"/>
      <c r="J1455" s="7"/>
      <c r="K1455" s="7"/>
      <c r="L1455" s="7"/>
      <c r="M1455" s="7"/>
      <c r="N1455" s="7"/>
    </row>
    <row r="1456" spans="1:14" s="272" customFormat="1">
      <c r="A1456" s="296"/>
      <c r="B1456" s="262"/>
      <c r="C1456" s="297"/>
      <c r="D1456" s="297"/>
      <c r="E1456" s="257"/>
      <c r="F1456" s="430"/>
      <c r="G1456" s="7"/>
      <c r="H1456" s="7"/>
      <c r="I1456" s="7"/>
      <c r="J1456" s="7"/>
      <c r="K1456" s="7"/>
      <c r="L1456" s="7"/>
      <c r="M1456" s="7"/>
      <c r="N1456" s="7"/>
    </row>
    <row r="1457" spans="1:14" s="272" customFormat="1">
      <c r="A1457" s="296"/>
      <c r="B1457" s="262"/>
      <c r="C1457" s="297"/>
      <c r="D1457" s="297"/>
      <c r="E1457" s="257"/>
      <c r="F1457" s="430"/>
      <c r="G1457" s="7"/>
      <c r="H1457" s="7"/>
      <c r="I1457" s="7"/>
      <c r="J1457" s="7"/>
      <c r="K1457" s="7"/>
      <c r="L1457" s="7"/>
      <c r="M1457" s="7"/>
      <c r="N1457" s="7"/>
    </row>
    <row r="1458" spans="1:14" s="272" customFormat="1">
      <c r="A1458" s="296"/>
      <c r="B1458" s="262"/>
      <c r="C1458" s="297"/>
      <c r="D1458" s="297"/>
      <c r="E1458" s="257"/>
      <c r="F1458" s="430"/>
      <c r="G1458" s="7"/>
      <c r="H1458" s="7"/>
      <c r="I1458" s="7"/>
      <c r="J1458" s="7"/>
      <c r="K1458" s="7"/>
      <c r="L1458" s="7"/>
      <c r="M1458" s="7"/>
      <c r="N1458" s="7"/>
    </row>
    <row r="1459" spans="1:14" s="272" customFormat="1">
      <c r="A1459" s="296"/>
      <c r="B1459" s="262"/>
      <c r="C1459" s="297"/>
      <c r="D1459" s="297"/>
      <c r="E1459" s="257"/>
      <c r="F1459" s="430"/>
      <c r="G1459" s="7"/>
      <c r="H1459" s="7"/>
      <c r="I1459" s="7"/>
      <c r="J1459" s="7"/>
      <c r="K1459" s="7"/>
      <c r="L1459" s="7"/>
      <c r="M1459" s="7"/>
      <c r="N1459" s="7"/>
    </row>
    <row r="1460" spans="1:14" s="272" customFormat="1">
      <c r="A1460" s="296"/>
      <c r="B1460" s="262"/>
      <c r="C1460" s="297"/>
      <c r="D1460" s="297"/>
      <c r="E1460" s="257"/>
      <c r="F1460" s="430"/>
      <c r="G1460" s="7"/>
      <c r="H1460" s="7"/>
      <c r="I1460" s="7"/>
      <c r="J1460" s="7"/>
      <c r="K1460" s="7"/>
      <c r="L1460" s="7"/>
      <c r="M1460" s="7"/>
      <c r="N1460" s="7"/>
    </row>
    <row r="1461" spans="1:14" s="272" customFormat="1">
      <c r="A1461" s="296"/>
      <c r="B1461" s="262"/>
      <c r="C1461" s="297"/>
      <c r="D1461" s="297"/>
      <c r="E1461" s="257"/>
      <c r="F1461" s="430"/>
      <c r="G1461" s="7"/>
      <c r="H1461" s="7"/>
      <c r="I1461" s="7"/>
      <c r="J1461" s="7"/>
      <c r="K1461" s="7"/>
      <c r="L1461" s="7"/>
      <c r="M1461" s="7"/>
      <c r="N1461" s="7"/>
    </row>
    <row r="1462" spans="1:14" s="272" customFormat="1">
      <c r="A1462" s="296"/>
      <c r="B1462" s="262"/>
      <c r="C1462" s="297"/>
      <c r="D1462" s="297"/>
      <c r="E1462" s="257"/>
      <c r="F1462" s="430"/>
      <c r="G1462" s="7"/>
      <c r="H1462" s="7"/>
      <c r="I1462" s="7"/>
      <c r="J1462" s="7"/>
      <c r="K1462" s="7"/>
      <c r="L1462" s="7"/>
      <c r="M1462" s="7"/>
      <c r="N1462" s="7"/>
    </row>
    <row r="1463" spans="1:14" s="272" customFormat="1">
      <c r="A1463" s="296"/>
      <c r="B1463" s="262"/>
      <c r="C1463" s="297"/>
      <c r="D1463" s="297"/>
      <c r="E1463" s="257"/>
      <c r="F1463" s="430"/>
      <c r="G1463" s="7"/>
      <c r="H1463" s="7"/>
      <c r="I1463" s="7"/>
      <c r="J1463" s="7"/>
      <c r="K1463" s="7"/>
      <c r="L1463" s="7"/>
      <c r="M1463" s="7"/>
      <c r="N1463" s="7"/>
    </row>
    <row r="1464" spans="1:14" s="272" customFormat="1">
      <c r="A1464" s="296"/>
      <c r="B1464" s="262"/>
      <c r="C1464" s="297"/>
      <c r="D1464" s="297"/>
      <c r="E1464" s="257"/>
      <c r="F1464" s="430"/>
      <c r="G1464" s="7"/>
      <c r="H1464" s="7"/>
      <c r="I1464" s="7"/>
      <c r="J1464" s="7"/>
      <c r="K1464" s="7"/>
      <c r="L1464" s="7"/>
      <c r="M1464" s="7"/>
      <c r="N1464" s="7"/>
    </row>
    <row r="1465" spans="1:14" s="272" customFormat="1">
      <c r="A1465" s="296"/>
      <c r="B1465" s="262"/>
      <c r="C1465" s="297"/>
      <c r="D1465" s="297"/>
      <c r="E1465" s="257"/>
      <c r="F1465" s="430"/>
      <c r="G1465" s="7"/>
      <c r="H1465" s="7"/>
      <c r="I1465" s="7"/>
      <c r="J1465" s="7"/>
      <c r="K1465" s="7"/>
      <c r="L1465" s="7"/>
      <c r="M1465" s="7"/>
      <c r="N1465" s="7"/>
    </row>
    <row r="1466" spans="1:14" s="272" customFormat="1">
      <c r="A1466" s="296"/>
      <c r="B1466" s="262"/>
      <c r="C1466" s="297"/>
      <c r="D1466" s="297"/>
      <c r="E1466" s="257"/>
      <c r="F1466" s="430"/>
      <c r="G1466" s="7"/>
      <c r="H1466" s="7"/>
      <c r="I1466" s="7"/>
      <c r="J1466" s="7"/>
      <c r="K1466" s="7"/>
      <c r="L1466" s="7"/>
      <c r="M1466" s="7"/>
      <c r="N1466" s="7"/>
    </row>
    <row r="1467" spans="1:14" s="272" customFormat="1">
      <c r="A1467" s="296"/>
      <c r="B1467" s="262"/>
      <c r="C1467" s="297"/>
      <c r="D1467" s="297"/>
      <c r="E1467" s="257"/>
      <c r="F1467" s="430"/>
      <c r="G1467" s="7"/>
      <c r="H1467" s="7"/>
      <c r="I1467" s="7"/>
      <c r="J1467" s="7"/>
      <c r="K1467" s="7"/>
      <c r="L1467" s="7"/>
      <c r="M1467" s="7"/>
      <c r="N1467" s="7"/>
    </row>
    <row r="1468" spans="1:14" s="272" customFormat="1">
      <c r="A1468" s="296"/>
      <c r="B1468" s="262"/>
      <c r="C1468" s="297"/>
      <c r="D1468" s="297"/>
      <c r="E1468" s="257"/>
      <c r="F1468" s="430"/>
      <c r="G1468" s="7"/>
      <c r="H1468" s="7"/>
      <c r="I1468" s="7"/>
      <c r="J1468" s="7"/>
      <c r="K1468" s="7"/>
      <c r="L1468" s="7"/>
      <c r="M1468" s="7"/>
      <c r="N1468" s="7"/>
    </row>
    <row r="1469" spans="1:14" s="272" customFormat="1">
      <c r="A1469" s="296"/>
      <c r="B1469" s="262"/>
      <c r="C1469" s="297"/>
      <c r="D1469" s="297"/>
      <c r="E1469" s="257"/>
      <c r="F1469" s="430"/>
      <c r="G1469" s="7"/>
      <c r="H1469" s="7"/>
      <c r="I1469" s="7"/>
      <c r="J1469" s="7"/>
      <c r="K1469" s="7"/>
      <c r="L1469" s="7"/>
      <c r="M1469" s="7"/>
      <c r="N1469" s="7"/>
    </row>
    <row r="1470" spans="1:14" s="272" customFormat="1">
      <c r="A1470" s="296"/>
      <c r="B1470" s="262"/>
      <c r="C1470" s="297"/>
      <c r="D1470" s="297"/>
      <c r="E1470" s="257"/>
      <c r="F1470" s="430"/>
      <c r="G1470" s="7"/>
      <c r="H1470" s="7"/>
      <c r="I1470" s="7"/>
      <c r="J1470" s="7"/>
      <c r="K1470" s="7"/>
      <c r="L1470" s="7"/>
      <c r="M1470" s="7"/>
      <c r="N1470" s="7"/>
    </row>
    <row r="1471" spans="1:14" s="272" customFormat="1">
      <c r="A1471" s="296"/>
      <c r="B1471" s="262"/>
      <c r="C1471" s="297"/>
      <c r="D1471" s="297"/>
      <c r="E1471" s="257"/>
      <c r="F1471" s="430"/>
      <c r="G1471" s="7"/>
      <c r="H1471" s="7"/>
      <c r="I1471" s="7"/>
      <c r="J1471" s="7"/>
      <c r="K1471" s="7"/>
      <c r="L1471" s="7"/>
      <c r="M1471" s="7"/>
      <c r="N1471" s="7"/>
    </row>
    <row r="1472" spans="1:14" s="272" customFormat="1">
      <c r="A1472" s="296"/>
      <c r="B1472" s="262"/>
      <c r="C1472" s="297"/>
      <c r="D1472" s="297"/>
      <c r="E1472" s="257"/>
      <c r="F1472" s="430"/>
      <c r="G1472" s="7"/>
      <c r="H1472" s="7"/>
      <c r="I1472" s="7"/>
      <c r="J1472" s="7"/>
      <c r="K1472" s="7"/>
      <c r="L1472" s="7"/>
      <c r="M1472" s="7"/>
      <c r="N1472" s="7"/>
    </row>
    <row r="1473" spans="1:14" s="272" customFormat="1">
      <c r="A1473" s="296"/>
      <c r="B1473" s="262"/>
      <c r="C1473" s="297"/>
      <c r="D1473" s="297"/>
      <c r="E1473" s="257"/>
      <c r="F1473" s="430"/>
      <c r="G1473" s="7"/>
      <c r="H1473" s="7"/>
      <c r="I1473" s="7"/>
      <c r="J1473" s="7"/>
      <c r="K1473" s="7"/>
      <c r="L1473" s="7"/>
      <c r="M1473" s="7"/>
      <c r="N1473" s="7"/>
    </row>
    <row r="1474" spans="1:14" s="272" customFormat="1">
      <c r="A1474" s="296"/>
      <c r="B1474" s="262"/>
      <c r="C1474" s="297"/>
      <c r="D1474" s="297"/>
      <c r="E1474" s="257"/>
      <c r="F1474" s="430"/>
      <c r="G1474" s="7"/>
      <c r="H1474" s="7"/>
      <c r="I1474" s="7"/>
      <c r="J1474" s="7"/>
      <c r="K1474" s="7"/>
      <c r="L1474" s="7"/>
      <c r="M1474" s="7"/>
      <c r="N1474" s="7"/>
    </row>
    <row r="1475" spans="1:14" s="272" customFormat="1">
      <c r="A1475" s="296"/>
      <c r="B1475" s="262"/>
      <c r="C1475" s="297"/>
      <c r="D1475" s="297"/>
      <c r="E1475" s="257"/>
      <c r="F1475" s="430"/>
      <c r="G1475" s="7"/>
      <c r="H1475" s="7"/>
      <c r="I1475" s="7"/>
      <c r="J1475" s="7"/>
      <c r="K1475" s="7"/>
      <c r="L1475" s="7"/>
      <c r="M1475" s="7"/>
      <c r="N1475" s="7"/>
    </row>
    <row r="1476" spans="1:14" s="272" customFormat="1">
      <c r="A1476" s="296"/>
      <c r="B1476" s="262"/>
      <c r="C1476" s="297"/>
      <c r="D1476" s="297"/>
      <c r="E1476" s="257"/>
      <c r="F1476" s="430"/>
      <c r="G1476" s="7"/>
      <c r="H1476" s="7"/>
      <c r="I1476" s="7"/>
      <c r="J1476" s="7"/>
      <c r="K1476" s="7"/>
      <c r="L1476" s="7"/>
      <c r="M1476" s="7"/>
      <c r="N1476" s="7"/>
    </row>
    <row r="1477" spans="1:14" s="272" customFormat="1">
      <c r="A1477" s="296"/>
      <c r="B1477" s="262"/>
      <c r="C1477" s="297"/>
      <c r="D1477" s="297"/>
      <c r="E1477" s="257"/>
      <c r="F1477" s="430"/>
      <c r="G1477" s="7"/>
      <c r="H1477" s="7"/>
      <c r="I1477" s="7"/>
      <c r="J1477" s="7"/>
      <c r="K1477" s="7"/>
      <c r="L1477" s="7"/>
      <c r="M1477" s="7"/>
      <c r="N1477" s="7"/>
    </row>
    <row r="1478" spans="1:14" s="272" customFormat="1">
      <c r="A1478" s="296"/>
      <c r="B1478" s="262"/>
      <c r="C1478" s="297"/>
      <c r="D1478" s="297"/>
      <c r="E1478" s="257"/>
      <c r="F1478" s="430"/>
      <c r="G1478" s="7"/>
      <c r="H1478" s="7"/>
      <c r="I1478" s="7"/>
      <c r="J1478" s="7"/>
      <c r="K1478" s="7"/>
      <c r="L1478" s="7"/>
      <c r="M1478" s="7"/>
      <c r="N1478" s="7"/>
    </row>
    <row r="1479" spans="1:14" s="272" customFormat="1">
      <c r="A1479" s="296"/>
      <c r="B1479" s="262"/>
      <c r="C1479" s="297"/>
      <c r="D1479" s="297"/>
      <c r="E1479" s="257"/>
      <c r="F1479" s="430"/>
      <c r="G1479" s="7"/>
      <c r="H1479" s="7"/>
      <c r="I1479" s="7"/>
      <c r="J1479" s="7"/>
      <c r="K1479" s="7"/>
      <c r="L1479" s="7"/>
      <c r="M1479" s="7"/>
      <c r="N1479" s="7"/>
    </row>
    <row r="1480" spans="1:14" s="272" customFormat="1">
      <c r="A1480" s="296"/>
      <c r="B1480" s="262"/>
      <c r="C1480" s="297"/>
      <c r="D1480" s="297"/>
      <c r="E1480" s="257"/>
      <c r="F1480" s="430"/>
      <c r="G1480" s="7"/>
      <c r="H1480" s="7"/>
      <c r="I1480" s="7"/>
      <c r="J1480" s="7"/>
      <c r="K1480" s="7"/>
      <c r="L1480" s="7"/>
      <c r="M1480" s="7"/>
      <c r="N1480" s="7"/>
    </row>
    <row r="1481" spans="1:14" s="272" customFormat="1">
      <c r="A1481" s="296"/>
      <c r="B1481" s="262"/>
      <c r="C1481" s="297"/>
      <c r="D1481" s="297"/>
      <c r="E1481" s="257"/>
      <c r="F1481" s="430"/>
      <c r="G1481" s="7"/>
      <c r="H1481" s="7"/>
      <c r="I1481" s="7"/>
      <c r="J1481" s="7"/>
      <c r="K1481" s="7"/>
      <c r="L1481" s="7"/>
      <c r="M1481" s="7"/>
      <c r="N1481" s="7"/>
    </row>
    <row r="1482" spans="1:14" s="272" customFormat="1">
      <c r="A1482" s="296"/>
      <c r="B1482" s="262"/>
      <c r="C1482" s="297"/>
      <c r="D1482" s="297"/>
      <c r="E1482" s="257"/>
      <c r="F1482" s="430"/>
      <c r="G1482" s="7"/>
      <c r="H1482" s="7"/>
      <c r="I1482" s="7"/>
      <c r="J1482" s="7"/>
      <c r="K1482" s="7"/>
      <c r="L1482" s="7"/>
      <c r="M1482" s="7"/>
      <c r="N1482" s="7"/>
    </row>
    <row r="1483" spans="1:14" s="272" customFormat="1">
      <c r="A1483" s="296"/>
      <c r="B1483" s="262"/>
      <c r="C1483" s="297"/>
      <c r="D1483" s="297"/>
      <c r="E1483" s="257"/>
      <c r="F1483" s="430"/>
      <c r="G1483" s="7"/>
      <c r="H1483" s="7"/>
      <c r="I1483" s="7"/>
      <c r="J1483" s="7"/>
      <c r="K1483" s="7"/>
      <c r="L1483" s="7"/>
      <c r="M1483" s="7"/>
      <c r="N1483" s="7"/>
    </row>
    <row r="1484" spans="1:14" s="272" customFormat="1">
      <c r="A1484" s="296"/>
      <c r="B1484" s="262"/>
      <c r="C1484" s="297"/>
      <c r="D1484" s="297"/>
      <c r="E1484" s="257"/>
      <c r="F1484" s="430"/>
      <c r="G1484" s="7"/>
      <c r="H1484" s="7"/>
      <c r="I1484" s="7"/>
      <c r="J1484" s="7"/>
      <c r="K1484" s="7"/>
      <c r="L1484" s="7"/>
      <c r="M1484" s="7"/>
      <c r="N1484" s="7"/>
    </row>
    <row r="1485" spans="1:14" s="272" customFormat="1">
      <c r="A1485" s="296"/>
      <c r="B1485" s="262"/>
      <c r="C1485" s="297"/>
      <c r="D1485" s="297"/>
      <c r="E1485" s="257"/>
      <c r="F1485" s="430"/>
      <c r="G1485" s="7"/>
      <c r="H1485" s="7"/>
      <c r="I1485" s="7"/>
      <c r="J1485" s="7"/>
      <c r="K1485" s="7"/>
      <c r="L1485" s="7"/>
      <c r="M1485" s="7"/>
      <c r="N1485" s="7"/>
    </row>
    <row r="1486" spans="1:14" s="272" customFormat="1">
      <c r="A1486" s="296"/>
      <c r="B1486" s="262"/>
      <c r="C1486" s="297"/>
      <c r="D1486" s="297"/>
      <c r="E1486" s="257"/>
      <c r="F1486" s="430"/>
      <c r="G1486" s="7"/>
      <c r="H1486" s="7"/>
      <c r="I1486" s="7"/>
      <c r="J1486" s="7"/>
      <c r="K1486" s="7"/>
      <c r="L1486" s="7"/>
      <c r="M1486" s="7"/>
      <c r="N1486" s="7"/>
    </row>
    <row r="1487" spans="1:14" s="272" customFormat="1">
      <c r="A1487" s="296"/>
      <c r="B1487" s="262"/>
      <c r="C1487" s="297"/>
      <c r="D1487" s="297"/>
      <c r="E1487" s="257"/>
      <c r="F1487" s="430"/>
      <c r="G1487" s="7"/>
      <c r="H1487" s="7"/>
      <c r="I1487" s="7"/>
      <c r="J1487" s="7"/>
      <c r="K1487" s="7"/>
      <c r="L1487" s="7"/>
      <c r="M1487" s="7"/>
      <c r="N1487" s="7"/>
    </row>
    <row r="1488" spans="1:14" s="272" customFormat="1">
      <c r="A1488" s="296"/>
      <c r="B1488" s="262"/>
      <c r="C1488" s="297"/>
      <c r="D1488" s="297"/>
      <c r="E1488" s="257"/>
      <c r="F1488" s="430"/>
      <c r="G1488" s="7"/>
      <c r="H1488" s="7"/>
      <c r="I1488" s="7"/>
      <c r="J1488" s="7"/>
      <c r="K1488" s="7"/>
      <c r="L1488" s="7"/>
      <c r="M1488" s="7"/>
      <c r="N1488" s="7"/>
    </row>
    <row r="1489" spans="1:14" s="272" customFormat="1">
      <c r="A1489" s="296"/>
      <c r="B1489" s="262"/>
      <c r="C1489" s="297"/>
      <c r="D1489" s="297"/>
      <c r="E1489" s="257"/>
      <c r="F1489" s="430"/>
      <c r="G1489" s="7"/>
      <c r="H1489" s="7"/>
      <c r="I1489" s="7"/>
      <c r="J1489" s="7"/>
      <c r="K1489" s="7"/>
      <c r="L1489" s="7"/>
      <c r="M1489" s="7"/>
      <c r="N1489" s="7"/>
    </row>
    <row r="1490" spans="1:14" s="272" customFormat="1">
      <c r="A1490" s="296"/>
      <c r="B1490" s="262"/>
      <c r="C1490" s="297"/>
      <c r="D1490" s="297"/>
      <c r="E1490" s="257"/>
      <c r="F1490" s="430"/>
      <c r="G1490" s="7"/>
      <c r="H1490" s="7"/>
      <c r="I1490" s="7"/>
      <c r="J1490" s="7"/>
      <c r="K1490" s="7"/>
      <c r="L1490" s="7"/>
      <c r="M1490" s="7"/>
      <c r="N1490" s="7"/>
    </row>
    <row r="1491" spans="1:14" s="272" customFormat="1">
      <c r="A1491" s="296"/>
      <c r="B1491" s="262"/>
      <c r="C1491" s="297"/>
      <c r="D1491" s="297"/>
      <c r="E1491" s="257"/>
      <c r="F1491" s="430"/>
      <c r="G1491" s="7"/>
      <c r="H1491" s="7"/>
      <c r="I1491" s="7"/>
      <c r="J1491" s="7"/>
      <c r="K1491" s="7"/>
      <c r="L1491" s="7"/>
      <c r="M1491" s="7"/>
      <c r="N1491" s="7"/>
    </row>
    <row r="1492" spans="1:14" s="272" customFormat="1">
      <c r="A1492" s="296"/>
      <c r="B1492" s="262"/>
      <c r="C1492" s="297"/>
      <c r="D1492" s="297"/>
      <c r="E1492" s="257"/>
      <c r="F1492" s="430"/>
      <c r="G1492" s="7"/>
      <c r="H1492" s="7"/>
      <c r="I1492" s="7"/>
      <c r="J1492" s="7"/>
      <c r="K1492" s="7"/>
      <c r="L1492" s="7"/>
      <c r="M1492" s="7"/>
      <c r="N1492" s="7"/>
    </row>
    <row r="1493" spans="1:14" s="272" customFormat="1">
      <c r="A1493" s="296"/>
      <c r="B1493" s="262"/>
      <c r="C1493" s="297"/>
      <c r="D1493" s="297"/>
      <c r="E1493" s="257"/>
      <c r="F1493" s="430"/>
      <c r="G1493" s="7"/>
      <c r="H1493" s="7"/>
      <c r="I1493" s="7"/>
      <c r="J1493" s="7"/>
      <c r="K1493" s="7"/>
      <c r="L1493" s="7"/>
      <c r="M1493" s="7"/>
      <c r="N1493" s="7"/>
    </row>
    <row r="1494" spans="1:14" s="272" customFormat="1">
      <c r="A1494" s="296"/>
      <c r="B1494" s="262"/>
      <c r="C1494" s="297"/>
      <c r="D1494" s="297"/>
      <c r="E1494" s="257"/>
      <c r="F1494" s="430"/>
      <c r="G1494" s="7"/>
      <c r="H1494" s="7"/>
      <c r="I1494" s="7"/>
      <c r="J1494" s="7"/>
      <c r="K1494" s="7"/>
      <c r="L1494" s="7"/>
      <c r="M1494" s="7"/>
      <c r="N1494" s="7"/>
    </row>
    <row r="1495" spans="1:14" s="272" customFormat="1">
      <c r="A1495" s="296"/>
      <c r="B1495" s="262"/>
      <c r="C1495" s="297"/>
      <c r="D1495" s="297"/>
      <c r="E1495" s="257"/>
      <c r="F1495" s="430"/>
      <c r="G1495" s="7"/>
      <c r="H1495" s="7"/>
      <c r="I1495" s="7"/>
      <c r="J1495" s="7"/>
      <c r="K1495" s="7"/>
      <c r="L1495" s="7"/>
      <c r="M1495" s="7"/>
      <c r="N1495" s="7"/>
    </row>
    <row r="1496" spans="1:14" s="272" customFormat="1">
      <c r="A1496" s="296"/>
      <c r="B1496" s="262"/>
      <c r="C1496" s="297"/>
      <c r="D1496" s="297"/>
      <c r="E1496" s="257"/>
      <c r="F1496" s="430"/>
      <c r="G1496" s="7"/>
      <c r="H1496" s="7"/>
      <c r="I1496" s="7"/>
      <c r="J1496" s="7"/>
      <c r="K1496" s="7"/>
      <c r="L1496" s="7"/>
      <c r="M1496" s="7"/>
      <c r="N1496" s="7"/>
    </row>
    <row r="1497" spans="1:14" s="272" customFormat="1">
      <c r="A1497" s="296"/>
      <c r="B1497" s="262"/>
      <c r="C1497" s="297"/>
      <c r="D1497" s="297"/>
      <c r="E1497" s="257"/>
      <c r="F1497" s="430"/>
      <c r="G1497" s="7"/>
      <c r="H1497" s="7"/>
      <c r="I1497" s="7"/>
      <c r="J1497" s="7"/>
      <c r="K1497" s="7"/>
      <c r="L1497" s="7"/>
      <c r="M1497" s="7"/>
      <c r="N1497" s="7"/>
    </row>
    <row r="1498" spans="1:14" s="272" customFormat="1">
      <c r="A1498" s="296"/>
      <c r="B1498" s="262"/>
      <c r="C1498" s="297"/>
      <c r="D1498" s="297"/>
      <c r="E1498" s="257"/>
      <c r="F1498" s="430"/>
      <c r="G1498" s="7"/>
      <c r="H1498" s="7"/>
      <c r="I1498" s="7"/>
      <c r="J1498" s="7"/>
      <c r="K1498" s="7"/>
      <c r="L1498" s="7"/>
      <c r="M1498" s="7"/>
      <c r="N1498" s="7"/>
    </row>
    <row r="1499" spans="1:14" s="272" customFormat="1">
      <c r="A1499" s="296"/>
      <c r="B1499" s="262"/>
      <c r="C1499" s="297"/>
      <c r="D1499" s="297"/>
      <c r="E1499" s="257"/>
      <c r="F1499" s="430"/>
      <c r="G1499" s="7"/>
      <c r="H1499" s="7"/>
      <c r="I1499" s="7"/>
      <c r="J1499" s="7"/>
      <c r="K1499" s="7"/>
      <c r="L1499" s="7"/>
      <c r="M1499" s="7"/>
      <c r="N1499" s="7"/>
    </row>
    <row r="1500" spans="1:14" s="272" customFormat="1">
      <c r="A1500" s="296"/>
      <c r="B1500" s="262"/>
      <c r="C1500" s="297"/>
      <c r="D1500" s="297"/>
      <c r="E1500" s="257"/>
      <c r="F1500" s="430"/>
      <c r="G1500" s="7"/>
      <c r="H1500" s="7"/>
      <c r="I1500" s="7"/>
      <c r="J1500" s="7"/>
      <c r="K1500" s="7"/>
      <c r="L1500" s="7"/>
      <c r="M1500" s="7"/>
      <c r="N1500" s="7"/>
    </row>
    <row r="1501" spans="1:14" s="272" customFormat="1">
      <c r="A1501" s="296"/>
      <c r="B1501" s="262"/>
      <c r="C1501" s="297"/>
      <c r="D1501" s="297"/>
      <c r="E1501" s="257"/>
      <c r="F1501" s="430"/>
      <c r="G1501" s="7"/>
      <c r="H1501" s="7"/>
      <c r="I1501" s="7"/>
      <c r="J1501" s="7"/>
      <c r="K1501" s="7"/>
      <c r="L1501" s="7"/>
      <c r="M1501" s="7"/>
      <c r="N1501" s="7"/>
    </row>
    <row r="1502" spans="1:14" s="272" customFormat="1">
      <c r="A1502" s="296"/>
      <c r="B1502" s="262"/>
      <c r="C1502" s="297"/>
      <c r="D1502" s="297"/>
      <c r="E1502" s="257"/>
      <c r="F1502" s="430"/>
      <c r="G1502" s="7"/>
      <c r="H1502" s="7"/>
      <c r="I1502" s="7"/>
      <c r="J1502" s="7"/>
      <c r="K1502" s="7"/>
      <c r="L1502" s="7"/>
      <c r="M1502" s="7"/>
      <c r="N1502" s="7"/>
    </row>
    <row r="1503" spans="1:14" s="272" customFormat="1">
      <c r="A1503" s="296"/>
      <c r="B1503" s="262"/>
      <c r="C1503" s="297"/>
      <c r="D1503" s="297"/>
      <c r="E1503" s="257"/>
      <c r="F1503" s="430"/>
      <c r="G1503" s="7"/>
      <c r="H1503" s="7"/>
      <c r="I1503" s="7"/>
      <c r="J1503" s="7"/>
      <c r="K1503" s="7"/>
      <c r="L1503" s="7"/>
      <c r="M1503" s="7"/>
      <c r="N1503" s="7"/>
    </row>
    <row r="1504" spans="1:14" s="272" customFormat="1">
      <c r="A1504" s="296"/>
      <c r="B1504" s="262"/>
      <c r="C1504" s="297"/>
      <c r="D1504" s="297"/>
      <c r="E1504" s="257"/>
      <c r="F1504" s="430"/>
      <c r="G1504" s="7"/>
      <c r="H1504" s="7"/>
      <c r="I1504" s="7"/>
      <c r="J1504" s="7"/>
      <c r="K1504" s="7"/>
      <c r="L1504" s="7"/>
      <c r="M1504" s="7"/>
      <c r="N1504" s="7"/>
    </row>
    <row r="1505" spans="1:14" s="272" customFormat="1">
      <c r="A1505" s="296"/>
      <c r="B1505" s="262"/>
      <c r="C1505" s="297"/>
      <c r="D1505" s="297"/>
      <c r="E1505" s="257"/>
      <c r="F1505" s="430"/>
      <c r="G1505" s="7"/>
      <c r="H1505" s="7"/>
      <c r="I1505" s="7"/>
      <c r="J1505" s="7"/>
      <c r="K1505" s="7"/>
      <c r="L1505" s="7"/>
      <c r="M1505" s="7"/>
      <c r="N1505" s="7"/>
    </row>
    <row r="1506" spans="1:14" s="272" customFormat="1">
      <c r="A1506" s="296"/>
      <c r="B1506" s="262"/>
      <c r="C1506" s="297"/>
      <c r="D1506" s="297"/>
      <c r="E1506" s="257"/>
      <c r="F1506" s="430"/>
      <c r="G1506" s="7"/>
      <c r="H1506" s="7"/>
      <c r="I1506" s="7"/>
      <c r="J1506" s="7"/>
      <c r="K1506" s="7"/>
      <c r="L1506" s="7"/>
      <c r="M1506" s="7"/>
      <c r="N1506" s="7"/>
    </row>
    <row r="1507" spans="1:14" s="272" customFormat="1">
      <c r="A1507" s="296"/>
      <c r="B1507" s="262"/>
      <c r="C1507" s="297"/>
      <c r="D1507" s="297"/>
      <c r="E1507" s="257"/>
      <c r="F1507" s="430"/>
      <c r="G1507" s="7"/>
      <c r="H1507" s="7"/>
      <c r="I1507" s="7"/>
      <c r="J1507" s="7"/>
      <c r="K1507" s="7"/>
      <c r="L1507" s="7"/>
      <c r="M1507" s="7"/>
      <c r="N1507" s="7"/>
    </row>
    <row r="1508" spans="1:14" s="272" customFormat="1">
      <c r="A1508" s="296"/>
      <c r="B1508" s="262"/>
      <c r="C1508" s="297"/>
      <c r="D1508" s="297"/>
      <c r="E1508" s="257"/>
      <c r="F1508" s="430"/>
      <c r="G1508" s="7"/>
      <c r="H1508" s="7"/>
      <c r="I1508" s="7"/>
      <c r="J1508" s="7"/>
      <c r="K1508" s="7"/>
      <c r="L1508" s="7"/>
      <c r="M1508" s="7"/>
      <c r="N1508" s="7"/>
    </row>
    <row r="1509" spans="1:14" s="272" customFormat="1">
      <c r="A1509" s="296"/>
      <c r="B1509" s="262"/>
      <c r="C1509" s="297"/>
      <c r="D1509" s="297"/>
      <c r="E1509" s="257"/>
      <c r="F1509" s="430"/>
      <c r="G1509" s="7"/>
      <c r="H1509" s="7"/>
      <c r="I1509" s="7"/>
      <c r="J1509" s="7"/>
      <c r="K1509" s="7"/>
      <c r="L1509" s="7"/>
      <c r="M1509" s="7"/>
      <c r="N1509" s="7"/>
    </row>
    <row r="1510" spans="1:14" s="272" customFormat="1">
      <c r="A1510" s="296"/>
      <c r="B1510" s="262"/>
      <c r="C1510" s="297"/>
      <c r="D1510" s="297"/>
      <c r="E1510" s="257"/>
      <c r="F1510" s="430"/>
      <c r="G1510" s="7"/>
      <c r="H1510" s="7"/>
      <c r="I1510" s="7"/>
      <c r="J1510" s="7"/>
      <c r="K1510" s="7"/>
      <c r="L1510" s="7"/>
      <c r="M1510" s="7"/>
      <c r="N1510" s="7"/>
    </row>
    <row r="1511" spans="1:14" s="272" customFormat="1">
      <c r="A1511" s="296"/>
      <c r="B1511" s="262"/>
      <c r="C1511" s="297"/>
      <c r="D1511" s="297"/>
      <c r="E1511" s="257"/>
      <c r="F1511" s="430"/>
      <c r="G1511" s="7"/>
      <c r="H1511" s="7"/>
      <c r="I1511" s="7"/>
      <c r="J1511" s="7"/>
      <c r="K1511" s="7"/>
      <c r="L1511" s="7"/>
      <c r="M1511" s="7"/>
      <c r="N1511" s="7"/>
    </row>
    <row r="1512" spans="1:14" s="272" customFormat="1">
      <c r="A1512" s="296"/>
      <c r="B1512" s="262"/>
      <c r="C1512" s="297"/>
      <c r="D1512" s="297"/>
      <c r="E1512" s="257"/>
      <c r="F1512" s="430"/>
      <c r="G1512" s="7"/>
      <c r="H1512" s="7"/>
      <c r="I1512" s="7"/>
      <c r="J1512" s="7"/>
      <c r="K1512" s="7"/>
      <c r="L1512" s="7"/>
      <c r="M1512" s="7"/>
      <c r="N1512" s="7"/>
    </row>
    <row r="1513" spans="1:14" s="272" customFormat="1">
      <c r="A1513" s="296"/>
      <c r="B1513" s="262"/>
      <c r="C1513" s="297"/>
      <c r="D1513" s="297"/>
      <c r="E1513" s="257"/>
      <c r="F1513" s="430"/>
      <c r="G1513" s="7"/>
      <c r="H1513" s="7"/>
      <c r="I1513" s="7"/>
      <c r="J1513" s="7"/>
      <c r="K1513" s="7"/>
      <c r="L1513" s="7"/>
      <c r="M1513" s="7"/>
      <c r="N1513" s="7"/>
    </row>
    <row r="1514" spans="1:14" s="272" customFormat="1">
      <c r="A1514" s="296"/>
      <c r="B1514" s="262"/>
      <c r="C1514" s="297"/>
      <c r="D1514" s="297"/>
      <c r="E1514" s="257"/>
      <c r="F1514" s="430"/>
      <c r="G1514" s="7"/>
      <c r="H1514" s="7"/>
      <c r="I1514" s="7"/>
      <c r="J1514" s="7"/>
      <c r="K1514" s="7"/>
      <c r="L1514" s="7"/>
      <c r="M1514" s="7"/>
      <c r="N1514" s="7"/>
    </row>
    <row r="1515" spans="1:14" s="272" customFormat="1">
      <c r="A1515" s="296"/>
      <c r="B1515" s="262"/>
      <c r="C1515" s="297"/>
      <c r="D1515" s="297"/>
      <c r="E1515" s="257"/>
      <c r="F1515" s="430"/>
      <c r="G1515" s="7"/>
      <c r="H1515" s="7"/>
      <c r="I1515" s="7"/>
      <c r="J1515" s="7"/>
      <c r="K1515" s="7"/>
      <c r="L1515" s="7"/>
      <c r="M1515" s="7"/>
      <c r="N1515" s="7"/>
    </row>
    <row r="1516" spans="1:14" s="272" customFormat="1">
      <c r="A1516" s="296"/>
      <c r="B1516" s="262"/>
      <c r="C1516" s="297"/>
      <c r="D1516" s="297"/>
      <c r="E1516" s="257"/>
      <c r="F1516" s="430"/>
      <c r="G1516" s="7"/>
      <c r="H1516" s="7"/>
      <c r="I1516" s="7"/>
      <c r="J1516" s="7"/>
      <c r="K1516" s="7"/>
      <c r="L1516" s="7"/>
      <c r="M1516" s="7"/>
      <c r="N1516" s="7"/>
    </row>
    <row r="1517" spans="1:14" s="272" customFormat="1">
      <c r="A1517" s="296"/>
      <c r="B1517" s="262"/>
      <c r="C1517" s="297"/>
      <c r="D1517" s="297"/>
      <c r="E1517" s="257"/>
      <c r="F1517" s="430"/>
      <c r="G1517" s="7"/>
      <c r="H1517" s="7"/>
      <c r="I1517" s="7"/>
      <c r="J1517" s="7"/>
      <c r="K1517" s="7"/>
      <c r="L1517" s="7"/>
      <c r="M1517" s="7"/>
      <c r="N1517" s="7"/>
    </row>
    <row r="1518" spans="1:14" s="272" customFormat="1">
      <c r="A1518" s="296"/>
      <c r="B1518" s="262"/>
      <c r="C1518" s="297"/>
      <c r="D1518" s="297"/>
      <c r="E1518" s="257"/>
      <c r="F1518" s="430"/>
      <c r="G1518" s="7"/>
      <c r="H1518" s="7"/>
      <c r="I1518" s="7"/>
      <c r="J1518" s="7"/>
      <c r="K1518" s="7"/>
      <c r="L1518" s="7"/>
      <c r="M1518" s="7"/>
      <c r="N1518" s="7"/>
    </row>
    <row r="1519" spans="1:14" s="272" customFormat="1">
      <c r="A1519" s="296"/>
      <c r="B1519" s="262"/>
      <c r="C1519" s="297"/>
      <c r="D1519" s="297"/>
      <c r="E1519" s="257"/>
      <c r="F1519" s="430"/>
      <c r="G1519" s="7"/>
      <c r="H1519" s="7"/>
      <c r="I1519" s="7"/>
      <c r="J1519" s="7"/>
      <c r="K1519" s="7"/>
      <c r="L1519" s="7"/>
      <c r="M1519" s="7"/>
      <c r="N1519" s="7"/>
    </row>
    <row r="1520" spans="1:14" s="272" customFormat="1">
      <c r="A1520" s="296"/>
      <c r="B1520" s="262"/>
      <c r="C1520" s="297"/>
      <c r="D1520" s="297"/>
      <c r="E1520" s="257"/>
      <c r="F1520" s="430"/>
      <c r="G1520" s="7"/>
      <c r="H1520" s="7"/>
      <c r="I1520" s="7"/>
      <c r="J1520" s="7"/>
      <c r="K1520" s="7"/>
      <c r="L1520" s="7"/>
      <c r="M1520" s="7"/>
      <c r="N1520" s="7"/>
    </row>
    <row r="1521" spans="1:14" s="272" customFormat="1">
      <c r="A1521" s="296"/>
      <c r="B1521" s="262"/>
      <c r="C1521" s="297"/>
      <c r="D1521" s="297"/>
      <c r="E1521" s="257"/>
      <c r="F1521" s="430"/>
      <c r="G1521" s="7"/>
      <c r="H1521" s="7"/>
      <c r="I1521" s="7"/>
      <c r="J1521" s="7"/>
      <c r="K1521" s="7"/>
      <c r="L1521" s="7"/>
      <c r="M1521" s="7"/>
      <c r="N1521" s="7"/>
    </row>
    <row r="1522" spans="1:14" s="272" customFormat="1">
      <c r="A1522" s="296"/>
      <c r="B1522" s="262"/>
      <c r="C1522" s="297"/>
      <c r="D1522" s="297"/>
      <c r="E1522" s="257"/>
      <c r="F1522" s="430"/>
      <c r="G1522" s="7"/>
      <c r="H1522" s="7"/>
      <c r="I1522" s="7"/>
      <c r="J1522" s="7"/>
      <c r="K1522" s="7"/>
      <c r="L1522" s="7"/>
      <c r="M1522" s="7"/>
      <c r="N1522" s="7"/>
    </row>
    <row r="1523" spans="1:14" s="272" customFormat="1">
      <c r="A1523" s="296"/>
      <c r="B1523" s="262"/>
      <c r="C1523" s="297"/>
      <c r="D1523" s="297"/>
      <c r="E1523" s="257"/>
      <c r="F1523" s="430"/>
      <c r="G1523" s="7"/>
      <c r="H1523" s="7"/>
      <c r="I1523" s="7"/>
      <c r="J1523" s="7"/>
      <c r="K1523" s="7"/>
      <c r="L1523" s="7"/>
      <c r="M1523" s="7"/>
      <c r="N1523" s="7"/>
    </row>
    <row r="1524" spans="1:14" s="272" customFormat="1">
      <c r="A1524" s="296"/>
      <c r="B1524" s="262"/>
      <c r="C1524" s="297"/>
      <c r="D1524" s="297"/>
      <c r="E1524" s="257"/>
      <c r="F1524" s="430"/>
      <c r="G1524" s="7"/>
      <c r="H1524" s="7"/>
      <c r="I1524" s="7"/>
      <c r="J1524" s="7"/>
      <c r="K1524" s="7"/>
      <c r="L1524" s="7"/>
      <c r="M1524" s="7"/>
      <c r="N1524" s="7"/>
    </row>
    <row r="1525" spans="1:14" s="272" customFormat="1">
      <c r="A1525" s="296"/>
      <c r="B1525" s="262"/>
      <c r="C1525" s="297"/>
      <c r="D1525" s="297"/>
      <c r="E1525" s="257"/>
      <c r="F1525" s="430"/>
      <c r="G1525" s="7"/>
      <c r="H1525" s="7"/>
      <c r="I1525" s="7"/>
      <c r="J1525" s="7"/>
      <c r="K1525" s="7"/>
      <c r="L1525" s="7"/>
      <c r="M1525" s="7"/>
      <c r="N1525" s="7"/>
    </row>
    <row r="1526" spans="1:14" s="272" customFormat="1">
      <c r="A1526" s="296"/>
      <c r="B1526" s="262"/>
      <c r="C1526" s="297"/>
      <c r="D1526" s="297"/>
      <c r="E1526" s="257"/>
      <c r="F1526" s="430"/>
      <c r="G1526" s="7"/>
      <c r="H1526" s="7"/>
      <c r="I1526" s="7"/>
      <c r="J1526" s="7"/>
      <c r="K1526" s="7"/>
      <c r="L1526" s="7"/>
      <c r="M1526" s="7"/>
      <c r="N1526" s="7"/>
    </row>
    <row r="1527" spans="1:14" s="272" customFormat="1">
      <c r="A1527" s="296"/>
      <c r="B1527" s="262"/>
      <c r="C1527" s="297"/>
      <c r="D1527" s="297"/>
      <c r="E1527" s="257"/>
      <c r="F1527" s="430"/>
      <c r="G1527" s="7"/>
      <c r="H1527" s="7"/>
      <c r="I1527" s="7"/>
      <c r="J1527" s="7"/>
      <c r="K1527" s="7"/>
      <c r="L1527" s="7"/>
      <c r="M1527" s="7"/>
      <c r="N1527" s="7"/>
    </row>
    <row r="1528" spans="1:14" s="272" customFormat="1">
      <c r="A1528" s="296"/>
      <c r="B1528" s="262"/>
      <c r="C1528" s="297"/>
      <c r="D1528" s="297"/>
      <c r="E1528" s="257"/>
      <c r="F1528" s="430"/>
      <c r="G1528" s="7"/>
      <c r="H1528" s="7"/>
      <c r="I1528" s="7"/>
      <c r="J1528" s="7"/>
      <c r="K1528" s="7"/>
      <c r="L1528" s="7"/>
      <c r="M1528" s="7"/>
      <c r="N1528" s="7"/>
    </row>
    <row r="1529" spans="1:14" s="272" customFormat="1">
      <c r="A1529" s="296"/>
      <c r="B1529" s="262"/>
      <c r="C1529" s="297"/>
      <c r="D1529" s="297"/>
      <c r="E1529" s="257"/>
      <c r="F1529" s="430"/>
      <c r="G1529" s="7"/>
      <c r="H1529" s="7"/>
      <c r="I1529" s="7"/>
      <c r="J1529" s="7"/>
      <c r="K1529" s="7"/>
      <c r="L1529" s="7"/>
      <c r="M1529" s="7"/>
      <c r="N1529" s="7"/>
    </row>
    <row r="1530" spans="1:14" s="272" customFormat="1">
      <c r="A1530" s="296"/>
      <c r="B1530" s="262"/>
      <c r="C1530" s="297"/>
      <c r="D1530" s="297"/>
      <c r="E1530" s="257"/>
      <c r="F1530" s="430"/>
      <c r="G1530" s="7"/>
      <c r="H1530" s="7"/>
      <c r="I1530" s="7"/>
      <c r="J1530" s="7"/>
      <c r="K1530" s="7"/>
      <c r="L1530" s="7"/>
      <c r="M1530" s="7"/>
      <c r="N1530" s="7"/>
    </row>
    <row r="1531" spans="1:14" s="272" customFormat="1">
      <c r="A1531" s="296"/>
      <c r="B1531" s="262"/>
      <c r="C1531" s="297"/>
      <c r="D1531" s="297"/>
      <c r="E1531" s="257"/>
      <c r="F1531" s="430"/>
      <c r="G1531" s="7"/>
      <c r="H1531" s="7"/>
      <c r="I1531" s="7"/>
      <c r="J1531" s="7"/>
      <c r="K1531" s="7"/>
      <c r="L1531" s="7"/>
      <c r="M1531" s="7"/>
      <c r="N1531" s="7"/>
    </row>
    <row r="1532" spans="1:14" s="272" customFormat="1">
      <c r="A1532" s="296"/>
      <c r="B1532" s="262"/>
      <c r="C1532" s="297"/>
      <c r="D1532" s="297"/>
      <c r="E1532" s="257"/>
      <c r="F1532" s="430"/>
      <c r="G1532" s="7"/>
      <c r="H1532" s="7"/>
      <c r="I1532" s="7"/>
      <c r="J1532" s="7"/>
      <c r="K1532" s="7"/>
      <c r="L1532" s="7"/>
      <c r="M1532" s="7"/>
      <c r="N1532" s="7"/>
    </row>
    <row r="1533" spans="1:14" s="272" customFormat="1">
      <c r="A1533" s="296"/>
      <c r="B1533" s="262"/>
      <c r="C1533" s="297"/>
      <c r="D1533" s="297"/>
      <c r="E1533" s="257"/>
      <c r="F1533" s="430"/>
      <c r="G1533" s="7"/>
      <c r="H1533" s="7"/>
      <c r="I1533" s="7"/>
      <c r="J1533" s="7"/>
      <c r="K1533" s="7"/>
      <c r="L1533" s="7"/>
      <c r="M1533" s="7"/>
      <c r="N1533" s="7"/>
    </row>
    <row r="1534" spans="1:14" s="272" customFormat="1">
      <c r="A1534" s="296"/>
      <c r="B1534" s="262"/>
      <c r="C1534" s="297"/>
      <c r="D1534" s="297"/>
      <c r="E1534" s="257"/>
      <c r="F1534" s="430"/>
      <c r="G1534" s="7"/>
      <c r="H1534" s="7"/>
      <c r="I1534" s="7"/>
      <c r="J1534" s="7"/>
      <c r="K1534" s="7"/>
      <c r="L1534" s="7"/>
      <c r="M1534" s="7"/>
      <c r="N1534" s="7"/>
    </row>
    <row r="1535" spans="1:14" s="272" customFormat="1">
      <c r="A1535" s="296"/>
      <c r="B1535" s="262"/>
      <c r="C1535" s="297"/>
      <c r="D1535" s="297"/>
      <c r="E1535" s="257"/>
      <c r="F1535" s="430"/>
      <c r="G1535" s="7"/>
      <c r="H1535" s="7"/>
      <c r="I1535" s="7"/>
      <c r="J1535" s="7"/>
      <c r="K1535" s="7"/>
      <c r="L1535" s="7"/>
      <c r="M1535" s="7"/>
      <c r="N1535" s="7"/>
    </row>
    <row r="1536" spans="1:14" s="272" customFormat="1">
      <c r="A1536" s="296"/>
      <c r="B1536" s="262"/>
      <c r="C1536" s="297"/>
      <c r="D1536" s="297"/>
      <c r="E1536" s="257"/>
      <c r="F1536" s="430"/>
      <c r="G1536" s="7"/>
      <c r="H1536" s="7"/>
      <c r="I1536" s="7"/>
      <c r="J1536" s="7"/>
      <c r="K1536" s="7"/>
      <c r="L1536" s="7"/>
      <c r="M1536" s="7"/>
      <c r="N1536" s="7"/>
    </row>
    <row r="1537" spans="1:14" s="272" customFormat="1">
      <c r="A1537" s="296"/>
      <c r="B1537" s="262"/>
      <c r="C1537" s="297"/>
      <c r="D1537" s="297"/>
      <c r="E1537" s="257"/>
      <c r="F1537" s="430"/>
      <c r="G1537" s="7"/>
      <c r="H1537" s="7"/>
      <c r="I1537" s="7"/>
      <c r="J1537" s="7"/>
      <c r="K1537" s="7"/>
      <c r="L1537" s="7"/>
      <c r="M1537" s="7"/>
      <c r="N1537" s="7"/>
    </row>
    <row r="1538" spans="1:14" s="272" customFormat="1">
      <c r="A1538" s="296"/>
      <c r="B1538" s="262"/>
      <c r="C1538" s="297"/>
      <c r="D1538" s="297"/>
      <c r="E1538" s="257"/>
      <c r="F1538" s="430"/>
      <c r="G1538" s="7"/>
      <c r="H1538" s="7"/>
      <c r="I1538" s="7"/>
      <c r="J1538" s="7"/>
      <c r="K1538" s="7"/>
      <c r="L1538" s="7"/>
      <c r="M1538" s="7"/>
      <c r="N1538" s="7"/>
    </row>
    <row r="1539" spans="1:14" s="272" customFormat="1">
      <c r="A1539" s="296"/>
      <c r="B1539" s="262"/>
      <c r="C1539" s="297"/>
      <c r="D1539" s="297"/>
      <c r="E1539" s="257"/>
      <c r="F1539" s="430"/>
      <c r="G1539" s="7"/>
      <c r="H1539" s="7"/>
      <c r="I1539" s="7"/>
      <c r="J1539" s="7"/>
      <c r="K1539" s="7"/>
      <c r="L1539" s="7"/>
      <c r="M1539" s="7"/>
      <c r="N1539" s="7"/>
    </row>
    <row r="1540" spans="1:14" s="272" customFormat="1">
      <c r="A1540" s="296"/>
      <c r="B1540" s="262"/>
      <c r="C1540" s="297"/>
      <c r="D1540" s="297"/>
      <c r="E1540" s="257"/>
      <c r="F1540" s="430"/>
      <c r="G1540" s="7"/>
      <c r="H1540" s="7"/>
      <c r="I1540" s="7"/>
      <c r="J1540" s="7"/>
      <c r="K1540" s="7"/>
      <c r="L1540" s="7"/>
      <c r="M1540" s="7"/>
      <c r="N1540" s="7"/>
    </row>
    <row r="1541" spans="1:14" s="272" customFormat="1">
      <c r="A1541" s="296"/>
      <c r="B1541" s="262"/>
      <c r="C1541" s="297"/>
      <c r="D1541" s="297"/>
      <c r="E1541" s="257"/>
      <c r="F1541" s="430"/>
      <c r="G1541" s="7"/>
      <c r="H1541" s="7"/>
      <c r="I1541" s="7"/>
      <c r="J1541" s="7"/>
      <c r="K1541" s="7"/>
      <c r="L1541" s="7"/>
      <c r="M1541" s="7"/>
      <c r="N1541" s="7"/>
    </row>
    <row r="1542" spans="1:14" s="272" customFormat="1">
      <c r="A1542" s="296"/>
      <c r="B1542" s="262"/>
      <c r="C1542" s="297"/>
      <c r="D1542" s="297"/>
      <c r="E1542" s="257"/>
      <c r="F1542" s="430"/>
      <c r="G1542" s="7"/>
      <c r="H1542" s="7"/>
      <c r="I1542" s="7"/>
      <c r="J1542" s="7"/>
      <c r="K1542" s="7"/>
      <c r="L1542" s="7"/>
      <c r="M1542" s="7"/>
      <c r="N1542" s="7"/>
    </row>
    <row r="1543" spans="1:14" s="272" customFormat="1">
      <c r="A1543" s="296"/>
      <c r="B1543" s="262"/>
      <c r="C1543" s="297"/>
      <c r="D1543" s="297"/>
      <c r="E1543" s="257"/>
      <c r="F1543" s="430"/>
      <c r="G1543" s="7"/>
      <c r="H1543" s="7"/>
      <c r="I1543" s="7"/>
      <c r="J1543" s="7"/>
      <c r="K1543" s="7"/>
      <c r="L1543" s="7"/>
      <c r="M1543" s="7"/>
      <c r="N1543" s="7"/>
    </row>
    <row r="1544" spans="1:14" s="272" customFormat="1">
      <c r="A1544" s="296"/>
      <c r="B1544" s="262"/>
      <c r="C1544" s="297"/>
      <c r="D1544" s="297"/>
      <c r="E1544" s="257"/>
      <c r="F1544" s="430"/>
      <c r="G1544" s="7"/>
      <c r="H1544" s="7"/>
      <c r="I1544" s="7"/>
      <c r="J1544" s="7"/>
      <c r="K1544" s="7"/>
      <c r="L1544" s="7"/>
      <c r="M1544" s="7"/>
      <c r="N1544" s="7"/>
    </row>
    <row r="1545" spans="1:14" s="272" customFormat="1">
      <c r="A1545" s="296"/>
      <c r="B1545" s="262"/>
      <c r="C1545" s="297"/>
      <c r="D1545" s="297"/>
      <c r="E1545" s="257"/>
      <c r="F1545" s="430"/>
      <c r="G1545" s="7"/>
      <c r="H1545" s="7"/>
      <c r="I1545" s="7"/>
      <c r="J1545" s="7"/>
      <c r="K1545" s="7"/>
      <c r="L1545" s="7"/>
      <c r="M1545" s="7"/>
      <c r="N1545" s="7"/>
    </row>
    <row r="1546" spans="1:14" s="272" customFormat="1">
      <c r="A1546" s="296"/>
      <c r="B1546" s="262"/>
      <c r="C1546" s="297"/>
      <c r="D1546" s="297"/>
      <c r="E1546" s="257"/>
      <c r="F1546" s="430"/>
      <c r="G1546" s="7"/>
      <c r="H1546" s="7"/>
      <c r="I1546" s="7"/>
      <c r="J1546" s="7"/>
      <c r="K1546" s="7"/>
      <c r="L1546" s="7"/>
      <c r="M1546" s="7"/>
      <c r="N1546" s="7"/>
    </row>
    <row r="1547" spans="1:14" s="272" customFormat="1">
      <c r="A1547" s="296"/>
      <c r="B1547" s="262"/>
      <c r="C1547" s="297"/>
      <c r="D1547" s="297"/>
      <c r="E1547" s="257"/>
      <c r="F1547" s="430"/>
      <c r="G1547" s="7"/>
      <c r="H1547" s="7"/>
      <c r="I1547" s="7"/>
      <c r="J1547" s="7"/>
      <c r="K1547" s="7"/>
      <c r="L1547" s="7"/>
      <c r="M1547" s="7"/>
      <c r="N1547" s="7"/>
    </row>
    <row r="1548" spans="1:14" s="272" customFormat="1">
      <c r="A1548" s="296"/>
      <c r="B1548" s="262"/>
      <c r="C1548" s="297"/>
      <c r="D1548" s="297"/>
      <c r="E1548" s="257"/>
      <c r="F1548" s="430"/>
      <c r="G1548" s="7"/>
      <c r="H1548" s="7"/>
      <c r="I1548" s="7"/>
      <c r="J1548" s="7"/>
      <c r="K1548" s="7"/>
      <c r="L1548" s="7"/>
      <c r="M1548" s="7"/>
      <c r="N1548" s="7"/>
    </row>
    <row r="1549" spans="1:14" s="272" customFormat="1">
      <c r="A1549" s="296"/>
      <c r="B1549" s="262"/>
      <c r="C1549" s="297"/>
      <c r="D1549" s="297"/>
      <c r="E1549" s="257"/>
      <c r="F1549" s="430"/>
      <c r="G1549" s="7"/>
      <c r="H1549" s="7"/>
      <c r="I1549" s="7"/>
      <c r="J1549" s="7"/>
      <c r="K1549" s="7"/>
      <c r="L1549" s="7"/>
      <c r="M1549" s="7"/>
      <c r="N1549" s="7"/>
    </row>
    <row r="1550" spans="1:14" s="272" customFormat="1">
      <c r="A1550" s="296"/>
      <c r="B1550" s="262"/>
      <c r="C1550" s="297"/>
      <c r="D1550" s="297"/>
      <c r="E1550" s="257"/>
      <c r="F1550" s="430"/>
      <c r="G1550" s="7"/>
      <c r="H1550" s="7"/>
      <c r="I1550" s="7"/>
      <c r="J1550" s="7"/>
      <c r="K1550" s="7"/>
      <c r="L1550" s="7"/>
      <c r="M1550" s="7"/>
      <c r="N1550" s="7"/>
    </row>
    <row r="1551" spans="1:14" s="272" customFormat="1">
      <c r="A1551" s="296"/>
      <c r="B1551" s="262"/>
      <c r="C1551" s="297"/>
      <c r="D1551" s="297"/>
      <c r="E1551" s="257"/>
      <c r="F1551" s="430"/>
      <c r="G1551" s="7"/>
      <c r="H1551" s="7"/>
      <c r="I1551" s="7"/>
      <c r="J1551" s="7"/>
      <c r="K1551" s="7"/>
      <c r="L1551" s="7"/>
      <c r="M1551" s="7"/>
      <c r="N1551" s="7"/>
    </row>
    <row r="1552" spans="1:14">
      <c r="F1552" s="432"/>
      <c r="G1552" s="7"/>
    </row>
    <row r="1553" spans="6:7">
      <c r="F1553" s="432"/>
      <c r="G1553" s="7"/>
    </row>
    <row r="1554" spans="6:7">
      <c r="F1554" s="432"/>
      <c r="G1554" s="7"/>
    </row>
    <row r="1555" spans="6:7">
      <c r="F1555" s="432"/>
      <c r="G1555" s="7"/>
    </row>
    <row r="1556" spans="6:7">
      <c r="F1556" s="432"/>
      <c r="G1556" s="7"/>
    </row>
    <row r="1557" spans="6:7">
      <c r="F1557" s="432"/>
      <c r="G1557" s="7"/>
    </row>
    <row r="1558" spans="6:7">
      <c r="F1558" s="432"/>
      <c r="G1558" s="7"/>
    </row>
    <row r="1559" spans="6:7">
      <c r="F1559" s="432"/>
      <c r="G1559" s="7"/>
    </row>
    <row r="1560" spans="6:7">
      <c r="F1560" s="432"/>
      <c r="G1560" s="7"/>
    </row>
    <row r="1561" spans="6:7">
      <c r="F1561" s="432"/>
      <c r="G1561" s="7"/>
    </row>
    <row r="1562" spans="6:7">
      <c r="F1562" s="432"/>
      <c r="G1562" s="7"/>
    </row>
    <row r="1563" spans="6:7">
      <c r="F1563" s="432"/>
      <c r="G1563" s="7"/>
    </row>
    <row r="1564" spans="6:7">
      <c r="F1564" s="432"/>
      <c r="G1564" s="7"/>
    </row>
    <row r="1565" spans="6:7">
      <c r="F1565" s="432"/>
      <c r="G1565" s="7"/>
    </row>
    <row r="1566" spans="6:7">
      <c r="F1566" s="432"/>
      <c r="G1566" s="7"/>
    </row>
    <row r="1567" spans="6:7">
      <c r="F1567" s="432"/>
      <c r="G1567" s="7"/>
    </row>
    <row r="1568" spans="6:7">
      <c r="F1568" s="432"/>
      <c r="G1568" s="7"/>
    </row>
    <row r="1569" spans="6:7">
      <c r="F1569" s="432"/>
      <c r="G1569" s="7"/>
    </row>
    <row r="1570" spans="6:7">
      <c r="F1570" s="432"/>
      <c r="G1570" s="7"/>
    </row>
    <row r="1571" spans="6:7">
      <c r="F1571" s="432"/>
      <c r="G1571" s="7"/>
    </row>
    <row r="1572" spans="6:7">
      <c r="F1572" s="432"/>
      <c r="G1572" s="7"/>
    </row>
    <row r="1573" spans="6:7">
      <c r="F1573" s="432"/>
      <c r="G1573" s="7"/>
    </row>
    <row r="1574" spans="6:7">
      <c r="F1574" s="432"/>
      <c r="G1574" s="7"/>
    </row>
    <row r="1575" spans="6:7">
      <c r="F1575" s="432"/>
      <c r="G1575" s="7"/>
    </row>
    <row r="1576" spans="6:7">
      <c r="F1576" s="432"/>
      <c r="G1576" s="7"/>
    </row>
    <row r="1577" spans="6:7">
      <c r="F1577" s="432"/>
      <c r="G1577" s="7"/>
    </row>
    <row r="1578" spans="6:7">
      <c r="F1578" s="432"/>
      <c r="G1578" s="7"/>
    </row>
    <row r="1579" spans="6:7">
      <c r="F1579" s="432"/>
      <c r="G1579" s="7"/>
    </row>
    <row r="1580" spans="6:7">
      <c r="F1580" s="432"/>
      <c r="G1580" s="7"/>
    </row>
    <row r="1581" spans="6:7">
      <c r="F1581" s="432"/>
      <c r="G1581" s="7"/>
    </row>
    <row r="1582" spans="6:7">
      <c r="F1582" s="432"/>
      <c r="G1582" s="7"/>
    </row>
    <row r="1583" spans="6:7">
      <c r="F1583" s="432"/>
      <c r="G1583" s="7"/>
    </row>
    <row r="1584" spans="6:7">
      <c r="F1584" s="432"/>
      <c r="G1584" s="7"/>
    </row>
    <row r="1585" spans="6:7">
      <c r="F1585" s="432"/>
      <c r="G1585" s="7"/>
    </row>
    <row r="1586" spans="6:7">
      <c r="F1586" s="432"/>
      <c r="G1586" s="7"/>
    </row>
    <row r="1587" spans="6:7">
      <c r="F1587" s="432"/>
      <c r="G1587" s="7"/>
    </row>
    <row r="1588" spans="6:7">
      <c r="F1588" s="432"/>
      <c r="G1588" s="7"/>
    </row>
    <row r="1589" spans="6:7">
      <c r="F1589" s="432"/>
      <c r="G1589" s="7"/>
    </row>
    <row r="1590" spans="6:7">
      <c r="F1590" s="432"/>
      <c r="G1590" s="7"/>
    </row>
    <row r="1591" spans="6:7">
      <c r="F1591" s="432"/>
      <c r="G1591" s="7"/>
    </row>
    <row r="1592" spans="6:7">
      <c r="F1592" s="432"/>
      <c r="G1592" s="7"/>
    </row>
    <row r="1593" spans="6:7">
      <c r="F1593" s="432"/>
      <c r="G1593" s="7"/>
    </row>
    <row r="1594" spans="6:7">
      <c r="F1594" s="432"/>
      <c r="G1594" s="7"/>
    </row>
    <row r="1595" spans="6:7">
      <c r="F1595" s="432"/>
      <c r="G1595" s="7"/>
    </row>
    <row r="1596" spans="6:7">
      <c r="F1596" s="432"/>
      <c r="G1596" s="7"/>
    </row>
    <row r="1597" spans="6:7">
      <c r="F1597" s="432"/>
      <c r="G1597" s="7"/>
    </row>
    <row r="1598" spans="6:7">
      <c r="F1598" s="432"/>
      <c r="G1598" s="7"/>
    </row>
    <row r="1599" spans="6:7">
      <c r="F1599" s="432"/>
      <c r="G1599" s="7"/>
    </row>
    <row r="1600" spans="6:7">
      <c r="F1600" s="432"/>
      <c r="G1600" s="7"/>
    </row>
    <row r="1601" spans="6:7">
      <c r="F1601" s="432"/>
      <c r="G1601" s="7"/>
    </row>
    <row r="1602" spans="6:7">
      <c r="F1602" s="432"/>
      <c r="G1602" s="7"/>
    </row>
    <row r="1603" spans="6:7">
      <c r="F1603" s="432"/>
      <c r="G1603" s="7"/>
    </row>
    <row r="1604" spans="6:7">
      <c r="F1604" s="432"/>
      <c r="G1604" s="7"/>
    </row>
    <row r="1605" spans="6:7">
      <c r="F1605" s="432"/>
      <c r="G1605" s="7"/>
    </row>
    <row r="1606" spans="6:7">
      <c r="F1606" s="432"/>
      <c r="G1606" s="7"/>
    </row>
    <row r="1607" spans="6:7">
      <c r="F1607" s="432"/>
      <c r="G1607" s="7"/>
    </row>
    <row r="1608" spans="6:7">
      <c r="F1608" s="432"/>
      <c r="G1608" s="7"/>
    </row>
    <row r="1609" spans="6:7">
      <c r="F1609" s="432"/>
      <c r="G1609" s="7"/>
    </row>
    <row r="1610" spans="6:7">
      <c r="F1610" s="432"/>
      <c r="G1610" s="7"/>
    </row>
    <row r="1611" spans="6:7">
      <c r="F1611" s="432"/>
      <c r="G1611" s="7"/>
    </row>
    <row r="1612" spans="6:7">
      <c r="F1612" s="432"/>
      <c r="G1612" s="7"/>
    </row>
    <row r="1613" spans="6:7">
      <c r="F1613" s="432"/>
      <c r="G1613" s="7"/>
    </row>
    <row r="1614" spans="6:7">
      <c r="F1614" s="432"/>
      <c r="G1614" s="7"/>
    </row>
    <row r="1615" spans="6:7">
      <c r="F1615" s="432"/>
      <c r="G1615" s="7"/>
    </row>
    <row r="1616" spans="6:7">
      <c r="F1616" s="432"/>
      <c r="G1616" s="7"/>
    </row>
    <row r="1617" spans="6:7">
      <c r="F1617" s="432"/>
      <c r="G1617" s="7"/>
    </row>
    <row r="1618" spans="6:7">
      <c r="F1618" s="432"/>
      <c r="G1618" s="7"/>
    </row>
    <row r="1619" spans="6:7">
      <c r="F1619" s="432"/>
      <c r="G1619" s="7"/>
    </row>
    <row r="1620" spans="6:7">
      <c r="F1620" s="432"/>
      <c r="G1620" s="7"/>
    </row>
    <row r="1621" spans="6:7">
      <c r="F1621" s="432"/>
      <c r="G1621" s="7"/>
    </row>
    <row r="1622" spans="6:7">
      <c r="F1622" s="432"/>
      <c r="G1622" s="7"/>
    </row>
    <row r="1623" spans="6:7">
      <c r="F1623" s="432"/>
      <c r="G1623" s="7"/>
    </row>
    <row r="1624" spans="6:7">
      <c r="F1624" s="432"/>
      <c r="G1624" s="7"/>
    </row>
    <row r="1625" spans="6:7">
      <c r="F1625" s="432"/>
      <c r="G1625" s="7"/>
    </row>
    <row r="1626" spans="6:7">
      <c r="F1626" s="432"/>
      <c r="G1626" s="7"/>
    </row>
    <row r="1627" spans="6:7">
      <c r="F1627" s="432"/>
      <c r="G1627" s="7"/>
    </row>
    <row r="1628" spans="6:7">
      <c r="F1628" s="432"/>
      <c r="G1628" s="7"/>
    </row>
    <row r="1629" spans="6:7">
      <c r="F1629" s="432"/>
      <c r="G1629" s="7"/>
    </row>
    <row r="1630" spans="6:7">
      <c r="F1630" s="432"/>
      <c r="G1630" s="7"/>
    </row>
    <row r="1631" spans="6:7">
      <c r="F1631" s="432"/>
      <c r="G1631" s="7"/>
    </row>
    <row r="1632" spans="6:7">
      <c r="F1632" s="432"/>
      <c r="G1632" s="7"/>
    </row>
    <row r="1633" spans="6:7">
      <c r="F1633" s="432"/>
      <c r="G1633" s="7"/>
    </row>
    <row r="1634" spans="6:7">
      <c r="F1634" s="432"/>
      <c r="G1634" s="7"/>
    </row>
    <row r="1635" spans="6:7">
      <c r="F1635" s="432"/>
      <c r="G1635" s="7"/>
    </row>
    <row r="1636" spans="6:7">
      <c r="F1636" s="432"/>
      <c r="G1636" s="7"/>
    </row>
    <row r="1637" spans="6:7">
      <c r="F1637" s="432"/>
      <c r="G1637" s="7"/>
    </row>
    <row r="1638" spans="6:7">
      <c r="F1638" s="432"/>
      <c r="G1638" s="7"/>
    </row>
    <row r="1639" spans="6:7">
      <c r="F1639" s="432"/>
      <c r="G1639" s="7"/>
    </row>
    <row r="1640" spans="6:7">
      <c r="F1640" s="432"/>
      <c r="G1640" s="7"/>
    </row>
    <row r="1641" spans="6:7">
      <c r="F1641" s="432"/>
      <c r="G1641" s="7"/>
    </row>
    <row r="1642" spans="6:7">
      <c r="F1642" s="432"/>
      <c r="G1642" s="7"/>
    </row>
    <row r="1643" spans="6:7">
      <c r="F1643" s="432"/>
      <c r="G1643" s="7"/>
    </row>
    <row r="1644" spans="6:7">
      <c r="F1644" s="432"/>
      <c r="G1644" s="7"/>
    </row>
    <row r="1645" spans="6:7">
      <c r="F1645" s="432"/>
      <c r="G1645" s="7"/>
    </row>
    <row r="1646" spans="6:7">
      <c r="F1646" s="432"/>
      <c r="G1646" s="7"/>
    </row>
    <row r="1647" spans="6:7">
      <c r="F1647" s="432"/>
      <c r="G1647" s="7"/>
    </row>
    <row r="1648" spans="6:7">
      <c r="F1648" s="432"/>
      <c r="G1648" s="7"/>
    </row>
    <row r="1649" spans="6:7">
      <c r="F1649" s="432"/>
      <c r="G1649" s="7"/>
    </row>
    <row r="1650" spans="6:7">
      <c r="F1650" s="432"/>
      <c r="G1650" s="7"/>
    </row>
    <row r="1651" spans="6:7">
      <c r="F1651" s="432"/>
      <c r="G1651" s="7"/>
    </row>
    <row r="1652" spans="6:7">
      <c r="F1652" s="432"/>
      <c r="G1652" s="7"/>
    </row>
    <row r="1653" spans="6:7">
      <c r="F1653" s="432"/>
      <c r="G1653" s="7"/>
    </row>
    <row r="1654" spans="6:7">
      <c r="F1654" s="432"/>
      <c r="G1654" s="7"/>
    </row>
    <row r="1655" spans="6:7">
      <c r="F1655" s="432"/>
      <c r="G1655" s="7"/>
    </row>
    <row r="1656" spans="6:7">
      <c r="F1656" s="432"/>
      <c r="G1656" s="7"/>
    </row>
    <row r="1657" spans="6:7">
      <c r="F1657" s="432"/>
      <c r="G1657" s="7"/>
    </row>
    <row r="1658" spans="6:7">
      <c r="F1658" s="432"/>
      <c r="G1658" s="7"/>
    </row>
    <row r="1659" spans="6:7">
      <c r="F1659" s="432"/>
      <c r="G1659" s="7"/>
    </row>
    <row r="1660" spans="6:7">
      <c r="F1660" s="432"/>
      <c r="G1660" s="7"/>
    </row>
    <row r="1661" spans="6:7">
      <c r="F1661" s="432"/>
      <c r="G1661" s="7"/>
    </row>
    <row r="1662" spans="6:7">
      <c r="F1662" s="432"/>
      <c r="G1662" s="7"/>
    </row>
    <row r="1663" spans="6:7">
      <c r="F1663" s="432"/>
      <c r="G1663" s="7"/>
    </row>
    <row r="1664" spans="6:7">
      <c r="F1664" s="432"/>
      <c r="G1664" s="7"/>
    </row>
    <row r="1665" spans="6:7">
      <c r="F1665" s="432"/>
      <c r="G1665" s="7"/>
    </row>
    <row r="1666" spans="6:7">
      <c r="F1666" s="432"/>
      <c r="G1666" s="7"/>
    </row>
    <row r="1667" spans="6:7">
      <c r="F1667" s="432"/>
      <c r="G1667" s="7"/>
    </row>
    <row r="1668" spans="6:7">
      <c r="F1668" s="432"/>
      <c r="G1668" s="7"/>
    </row>
    <row r="1669" spans="6:7">
      <c r="F1669" s="432"/>
      <c r="G1669" s="7"/>
    </row>
    <row r="1670" spans="6:7">
      <c r="F1670" s="432"/>
      <c r="G1670" s="7"/>
    </row>
  </sheetData>
  <mergeCells count="18">
    <mergeCell ref="A1:A3"/>
    <mergeCell ref="B1:F3"/>
    <mergeCell ref="B5:F5"/>
    <mergeCell ref="B6:F6"/>
    <mergeCell ref="B9:F9"/>
    <mergeCell ref="A300:E300"/>
    <mergeCell ref="A346:E346"/>
    <mergeCell ref="A355:E355"/>
    <mergeCell ref="B4:F4"/>
    <mergeCell ref="B7:F7"/>
    <mergeCell ref="B8:F8"/>
    <mergeCell ref="B12:F12"/>
    <mergeCell ref="B11:F11"/>
    <mergeCell ref="B10:F10"/>
    <mergeCell ref="A44:E44"/>
    <mergeCell ref="A103:E103"/>
    <mergeCell ref="A177:E177"/>
    <mergeCell ref="A254:E254"/>
  </mergeCells>
  <printOptions horizontalCentered="1"/>
  <pageMargins left="0.39370078740157483" right="0.19685039370078741" top="0.39370078740157483" bottom="0.39370078740157483" header="0.19685039370078741" footer="0.19685039370078741"/>
  <pageSetup paperSize="9" scale="87" fitToHeight="10" orientation="portrait" r:id="rId1"/>
  <headerFooter>
    <oddFooter>&amp;CPage &amp;P of &amp;N&amp;RBill No. 1.1</oddFooter>
  </headerFooter>
  <rowBreaks count="5" manualBreakCount="5">
    <brk id="44" max="5" man="1"/>
    <brk id="103" max="5" man="1"/>
    <brk id="177" max="5" man="1"/>
    <brk id="254" max="5" man="1"/>
    <brk id="300" max="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53EE1-469D-45DA-B448-CC77B8CC3EF0}">
  <dimension ref="A1:F52"/>
  <sheetViews>
    <sheetView view="pageBreakPreview" zoomScaleNormal="100" zoomScaleSheetLayoutView="100" workbookViewId="0">
      <selection activeCell="B9" sqref="B9:D9"/>
    </sheetView>
  </sheetViews>
  <sheetFormatPr defaultColWidth="8.81640625" defaultRowHeight="13"/>
  <cols>
    <col min="1" max="1" width="10.81640625" style="4" customWidth="1"/>
    <col min="2" max="2" width="50.54296875" style="4" customWidth="1"/>
    <col min="3" max="3" width="16" style="4" customWidth="1"/>
    <col min="4" max="4" width="33" style="4" customWidth="1"/>
    <col min="5" max="5" width="0.1796875" style="4" hidden="1" customWidth="1"/>
    <col min="6" max="6" width="26" style="4" customWidth="1"/>
    <col min="7" max="257" width="8.81640625" style="4"/>
    <col min="258" max="258" width="50.54296875" style="4" customWidth="1"/>
    <col min="259" max="259" width="16" style="4" customWidth="1"/>
    <col min="260" max="260" width="23.1796875" style="4" customWidth="1"/>
    <col min="261" max="261" width="0" style="4" hidden="1" customWidth="1"/>
    <col min="262" max="262" width="26" style="4" customWidth="1"/>
    <col min="263" max="513" width="8.81640625" style="4"/>
    <col min="514" max="514" width="50.54296875" style="4" customWidth="1"/>
    <col min="515" max="515" width="16" style="4" customWidth="1"/>
    <col min="516" max="516" width="23.1796875" style="4" customWidth="1"/>
    <col min="517" max="517" width="0" style="4" hidden="1" customWidth="1"/>
    <col min="518" max="518" width="26" style="4" customWidth="1"/>
    <col min="519" max="769" width="8.81640625" style="4"/>
    <col min="770" max="770" width="50.54296875" style="4" customWidth="1"/>
    <col min="771" max="771" width="16" style="4" customWidth="1"/>
    <col min="772" max="772" width="23.1796875" style="4" customWidth="1"/>
    <col min="773" max="773" width="0" style="4" hidden="1" customWidth="1"/>
    <col min="774" max="774" width="26" style="4" customWidth="1"/>
    <col min="775" max="1025" width="8.81640625" style="4"/>
    <col min="1026" max="1026" width="50.54296875" style="4" customWidth="1"/>
    <col min="1027" max="1027" width="16" style="4" customWidth="1"/>
    <col min="1028" max="1028" width="23.1796875" style="4" customWidth="1"/>
    <col min="1029" max="1029" width="0" style="4" hidden="1" customWidth="1"/>
    <col min="1030" max="1030" width="26" style="4" customWidth="1"/>
    <col min="1031" max="1281" width="8.81640625" style="4"/>
    <col min="1282" max="1282" width="50.54296875" style="4" customWidth="1"/>
    <col min="1283" max="1283" width="16" style="4" customWidth="1"/>
    <col min="1284" max="1284" width="23.1796875" style="4" customWidth="1"/>
    <col min="1285" max="1285" width="0" style="4" hidden="1" customWidth="1"/>
    <col min="1286" max="1286" width="26" style="4" customWidth="1"/>
    <col min="1287" max="1537" width="8.81640625" style="4"/>
    <col min="1538" max="1538" width="50.54296875" style="4" customWidth="1"/>
    <col min="1539" max="1539" width="16" style="4" customWidth="1"/>
    <col min="1540" max="1540" width="23.1796875" style="4" customWidth="1"/>
    <col min="1541" max="1541" width="0" style="4" hidden="1" customWidth="1"/>
    <col min="1542" max="1542" width="26" style="4" customWidth="1"/>
    <col min="1543" max="1793" width="8.81640625" style="4"/>
    <col min="1794" max="1794" width="50.54296875" style="4" customWidth="1"/>
    <col min="1795" max="1795" width="16" style="4" customWidth="1"/>
    <col min="1796" max="1796" width="23.1796875" style="4" customWidth="1"/>
    <col min="1797" max="1797" width="0" style="4" hidden="1" customWidth="1"/>
    <col min="1798" max="1798" width="26" style="4" customWidth="1"/>
    <col min="1799" max="2049" width="8.81640625" style="4"/>
    <col min="2050" max="2050" width="50.54296875" style="4" customWidth="1"/>
    <col min="2051" max="2051" width="16" style="4" customWidth="1"/>
    <col min="2052" max="2052" width="23.1796875" style="4" customWidth="1"/>
    <col min="2053" max="2053" width="0" style="4" hidden="1" customWidth="1"/>
    <col min="2054" max="2054" width="26" style="4" customWidth="1"/>
    <col min="2055" max="2305" width="8.81640625" style="4"/>
    <col min="2306" max="2306" width="50.54296875" style="4" customWidth="1"/>
    <col min="2307" max="2307" width="16" style="4" customWidth="1"/>
    <col min="2308" max="2308" width="23.1796875" style="4" customWidth="1"/>
    <col min="2309" max="2309" width="0" style="4" hidden="1" customWidth="1"/>
    <col min="2310" max="2310" width="26" style="4" customWidth="1"/>
    <col min="2311" max="2561" width="8.81640625" style="4"/>
    <col min="2562" max="2562" width="50.54296875" style="4" customWidth="1"/>
    <col min="2563" max="2563" width="16" style="4" customWidth="1"/>
    <col min="2564" max="2564" width="23.1796875" style="4" customWidth="1"/>
    <col min="2565" max="2565" width="0" style="4" hidden="1" customWidth="1"/>
    <col min="2566" max="2566" width="26" style="4" customWidth="1"/>
    <col min="2567" max="2817" width="8.81640625" style="4"/>
    <col min="2818" max="2818" width="50.54296875" style="4" customWidth="1"/>
    <col min="2819" max="2819" width="16" style="4" customWidth="1"/>
    <col min="2820" max="2820" width="23.1796875" style="4" customWidth="1"/>
    <col min="2821" max="2821" width="0" style="4" hidden="1" customWidth="1"/>
    <col min="2822" max="2822" width="26" style="4" customWidth="1"/>
    <col min="2823" max="3073" width="8.81640625" style="4"/>
    <col min="3074" max="3074" width="50.54296875" style="4" customWidth="1"/>
    <col min="3075" max="3075" width="16" style="4" customWidth="1"/>
    <col min="3076" max="3076" width="23.1796875" style="4" customWidth="1"/>
    <col min="3077" max="3077" width="0" style="4" hidden="1" customWidth="1"/>
    <col min="3078" max="3078" width="26" style="4" customWidth="1"/>
    <col min="3079" max="3329" width="8.81640625" style="4"/>
    <col min="3330" max="3330" width="50.54296875" style="4" customWidth="1"/>
    <col min="3331" max="3331" width="16" style="4" customWidth="1"/>
    <col min="3332" max="3332" width="23.1796875" style="4" customWidth="1"/>
    <col min="3333" max="3333" width="0" style="4" hidden="1" customWidth="1"/>
    <col min="3334" max="3334" width="26" style="4" customWidth="1"/>
    <col min="3335" max="3585" width="8.81640625" style="4"/>
    <col min="3586" max="3586" width="50.54296875" style="4" customWidth="1"/>
    <col min="3587" max="3587" width="16" style="4" customWidth="1"/>
    <col min="3588" max="3588" width="23.1796875" style="4" customWidth="1"/>
    <col min="3589" max="3589" width="0" style="4" hidden="1" customWidth="1"/>
    <col min="3590" max="3590" width="26" style="4" customWidth="1"/>
    <col min="3591" max="3841" width="8.81640625" style="4"/>
    <col min="3842" max="3842" width="50.54296875" style="4" customWidth="1"/>
    <col min="3843" max="3843" width="16" style="4" customWidth="1"/>
    <col min="3844" max="3844" width="23.1796875" style="4" customWidth="1"/>
    <col min="3845" max="3845" width="0" style="4" hidden="1" customWidth="1"/>
    <col min="3846" max="3846" width="26" style="4" customWidth="1"/>
    <col min="3847" max="4097" width="8.81640625" style="4"/>
    <col min="4098" max="4098" width="50.54296875" style="4" customWidth="1"/>
    <col min="4099" max="4099" width="16" style="4" customWidth="1"/>
    <col min="4100" max="4100" width="23.1796875" style="4" customWidth="1"/>
    <col min="4101" max="4101" width="0" style="4" hidden="1" customWidth="1"/>
    <col min="4102" max="4102" width="26" style="4" customWidth="1"/>
    <col min="4103" max="4353" width="8.81640625" style="4"/>
    <col min="4354" max="4354" width="50.54296875" style="4" customWidth="1"/>
    <col min="4355" max="4355" width="16" style="4" customWidth="1"/>
    <col min="4356" max="4356" width="23.1796875" style="4" customWidth="1"/>
    <col min="4357" max="4357" width="0" style="4" hidden="1" customWidth="1"/>
    <col min="4358" max="4358" width="26" style="4" customWidth="1"/>
    <col min="4359" max="4609" width="8.81640625" style="4"/>
    <col min="4610" max="4610" width="50.54296875" style="4" customWidth="1"/>
    <col min="4611" max="4611" width="16" style="4" customWidth="1"/>
    <col min="4612" max="4612" width="23.1796875" style="4" customWidth="1"/>
    <col min="4613" max="4613" width="0" style="4" hidden="1" customWidth="1"/>
    <col min="4614" max="4614" width="26" style="4" customWidth="1"/>
    <col min="4615" max="4865" width="8.81640625" style="4"/>
    <col min="4866" max="4866" width="50.54296875" style="4" customWidth="1"/>
    <col min="4867" max="4867" width="16" style="4" customWidth="1"/>
    <col min="4868" max="4868" width="23.1796875" style="4" customWidth="1"/>
    <col min="4869" max="4869" width="0" style="4" hidden="1" customWidth="1"/>
    <col min="4870" max="4870" width="26" style="4" customWidth="1"/>
    <col min="4871" max="5121" width="8.81640625" style="4"/>
    <col min="5122" max="5122" width="50.54296875" style="4" customWidth="1"/>
    <col min="5123" max="5123" width="16" style="4" customWidth="1"/>
    <col min="5124" max="5124" width="23.1796875" style="4" customWidth="1"/>
    <col min="5125" max="5125" width="0" style="4" hidden="1" customWidth="1"/>
    <col min="5126" max="5126" width="26" style="4" customWidth="1"/>
    <col min="5127" max="5377" width="8.81640625" style="4"/>
    <col min="5378" max="5378" width="50.54296875" style="4" customWidth="1"/>
    <col min="5379" max="5379" width="16" style="4" customWidth="1"/>
    <col min="5380" max="5380" width="23.1796875" style="4" customWidth="1"/>
    <col min="5381" max="5381" width="0" style="4" hidden="1" customWidth="1"/>
    <col min="5382" max="5382" width="26" style="4" customWidth="1"/>
    <col min="5383" max="5633" width="8.81640625" style="4"/>
    <col min="5634" max="5634" width="50.54296875" style="4" customWidth="1"/>
    <col min="5635" max="5635" width="16" style="4" customWidth="1"/>
    <col min="5636" max="5636" width="23.1796875" style="4" customWidth="1"/>
    <col min="5637" max="5637" width="0" style="4" hidden="1" customWidth="1"/>
    <col min="5638" max="5638" width="26" style="4" customWidth="1"/>
    <col min="5639" max="5889" width="8.81640625" style="4"/>
    <col min="5890" max="5890" width="50.54296875" style="4" customWidth="1"/>
    <col min="5891" max="5891" width="16" style="4" customWidth="1"/>
    <col min="5892" max="5892" width="23.1796875" style="4" customWidth="1"/>
    <col min="5893" max="5893" width="0" style="4" hidden="1" customWidth="1"/>
    <col min="5894" max="5894" width="26" style="4" customWidth="1"/>
    <col min="5895" max="6145" width="8.81640625" style="4"/>
    <col min="6146" max="6146" width="50.54296875" style="4" customWidth="1"/>
    <col min="6147" max="6147" width="16" style="4" customWidth="1"/>
    <col min="6148" max="6148" width="23.1796875" style="4" customWidth="1"/>
    <col min="6149" max="6149" width="0" style="4" hidden="1" customWidth="1"/>
    <col min="6150" max="6150" width="26" style="4" customWidth="1"/>
    <col min="6151" max="6401" width="8.81640625" style="4"/>
    <col min="6402" max="6402" width="50.54296875" style="4" customWidth="1"/>
    <col min="6403" max="6403" width="16" style="4" customWidth="1"/>
    <col min="6404" max="6404" width="23.1796875" style="4" customWidth="1"/>
    <col min="6405" max="6405" width="0" style="4" hidden="1" customWidth="1"/>
    <col min="6406" max="6406" width="26" style="4" customWidth="1"/>
    <col min="6407" max="6657" width="8.81640625" style="4"/>
    <col min="6658" max="6658" width="50.54296875" style="4" customWidth="1"/>
    <col min="6659" max="6659" width="16" style="4" customWidth="1"/>
    <col min="6660" max="6660" width="23.1796875" style="4" customWidth="1"/>
    <col min="6661" max="6661" width="0" style="4" hidden="1" customWidth="1"/>
    <col min="6662" max="6662" width="26" style="4" customWidth="1"/>
    <col min="6663" max="6913" width="8.81640625" style="4"/>
    <col min="6914" max="6914" width="50.54296875" style="4" customWidth="1"/>
    <col min="6915" max="6915" width="16" style="4" customWidth="1"/>
    <col min="6916" max="6916" width="23.1796875" style="4" customWidth="1"/>
    <col min="6917" max="6917" width="0" style="4" hidden="1" customWidth="1"/>
    <col min="6918" max="6918" width="26" style="4" customWidth="1"/>
    <col min="6919" max="7169" width="8.81640625" style="4"/>
    <col min="7170" max="7170" width="50.54296875" style="4" customWidth="1"/>
    <col min="7171" max="7171" width="16" style="4" customWidth="1"/>
    <col min="7172" max="7172" width="23.1796875" style="4" customWidth="1"/>
    <col min="7173" max="7173" width="0" style="4" hidden="1" customWidth="1"/>
    <col min="7174" max="7174" width="26" style="4" customWidth="1"/>
    <col min="7175" max="7425" width="8.81640625" style="4"/>
    <col min="7426" max="7426" width="50.54296875" style="4" customWidth="1"/>
    <col min="7427" max="7427" width="16" style="4" customWidth="1"/>
    <col min="7428" max="7428" width="23.1796875" style="4" customWidth="1"/>
    <col min="7429" max="7429" width="0" style="4" hidden="1" customWidth="1"/>
    <col min="7430" max="7430" width="26" style="4" customWidth="1"/>
    <col min="7431" max="7681" width="8.81640625" style="4"/>
    <col min="7682" max="7682" width="50.54296875" style="4" customWidth="1"/>
    <col min="7683" max="7683" width="16" style="4" customWidth="1"/>
    <col min="7684" max="7684" width="23.1796875" style="4" customWidth="1"/>
    <col min="7685" max="7685" width="0" style="4" hidden="1" customWidth="1"/>
    <col min="7686" max="7686" width="26" style="4" customWidth="1"/>
    <col min="7687" max="7937" width="8.81640625" style="4"/>
    <col min="7938" max="7938" width="50.54296875" style="4" customWidth="1"/>
    <col min="7939" max="7939" width="16" style="4" customWidth="1"/>
    <col min="7940" max="7940" width="23.1796875" style="4" customWidth="1"/>
    <col min="7941" max="7941" width="0" style="4" hidden="1" customWidth="1"/>
    <col min="7942" max="7942" width="26" style="4" customWidth="1"/>
    <col min="7943" max="8193" width="8.81640625" style="4"/>
    <col min="8194" max="8194" width="50.54296875" style="4" customWidth="1"/>
    <col min="8195" max="8195" width="16" style="4" customWidth="1"/>
    <col min="8196" max="8196" width="23.1796875" style="4" customWidth="1"/>
    <col min="8197" max="8197" width="0" style="4" hidden="1" customWidth="1"/>
    <col min="8198" max="8198" width="26" style="4" customWidth="1"/>
    <col min="8199" max="8449" width="8.81640625" style="4"/>
    <col min="8450" max="8450" width="50.54296875" style="4" customWidth="1"/>
    <col min="8451" max="8451" width="16" style="4" customWidth="1"/>
    <col min="8452" max="8452" width="23.1796875" style="4" customWidth="1"/>
    <col min="8453" max="8453" width="0" style="4" hidden="1" customWidth="1"/>
    <col min="8454" max="8454" width="26" style="4" customWidth="1"/>
    <col min="8455" max="8705" width="8.81640625" style="4"/>
    <col min="8706" max="8706" width="50.54296875" style="4" customWidth="1"/>
    <col min="8707" max="8707" width="16" style="4" customWidth="1"/>
    <col min="8708" max="8708" width="23.1796875" style="4" customWidth="1"/>
    <col min="8709" max="8709" width="0" style="4" hidden="1" customWidth="1"/>
    <col min="8710" max="8710" width="26" style="4" customWidth="1"/>
    <col min="8711" max="8961" width="8.81640625" style="4"/>
    <col min="8962" max="8962" width="50.54296875" style="4" customWidth="1"/>
    <col min="8963" max="8963" width="16" style="4" customWidth="1"/>
    <col min="8964" max="8964" width="23.1796875" style="4" customWidth="1"/>
    <col min="8965" max="8965" width="0" style="4" hidden="1" customWidth="1"/>
    <col min="8966" max="8966" width="26" style="4" customWidth="1"/>
    <col min="8967" max="9217" width="8.81640625" style="4"/>
    <col min="9218" max="9218" width="50.54296875" style="4" customWidth="1"/>
    <col min="9219" max="9219" width="16" style="4" customWidth="1"/>
    <col min="9220" max="9220" width="23.1796875" style="4" customWidth="1"/>
    <col min="9221" max="9221" width="0" style="4" hidden="1" customWidth="1"/>
    <col min="9222" max="9222" width="26" style="4" customWidth="1"/>
    <col min="9223" max="9473" width="8.81640625" style="4"/>
    <col min="9474" max="9474" width="50.54296875" style="4" customWidth="1"/>
    <col min="9475" max="9475" width="16" style="4" customWidth="1"/>
    <col min="9476" max="9476" width="23.1796875" style="4" customWidth="1"/>
    <col min="9477" max="9477" width="0" style="4" hidden="1" customWidth="1"/>
    <col min="9478" max="9478" width="26" style="4" customWidth="1"/>
    <col min="9479" max="9729" width="8.81640625" style="4"/>
    <col min="9730" max="9730" width="50.54296875" style="4" customWidth="1"/>
    <col min="9731" max="9731" width="16" style="4" customWidth="1"/>
    <col min="9732" max="9732" width="23.1796875" style="4" customWidth="1"/>
    <col min="9733" max="9733" width="0" style="4" hidden="1" customWidth="1"/>
    <col min="9734" max="9734" width="26" style="4" customWidth="1"/>
    <col min="9735" max="9985" width="8.81640625" style="4"/>
    <col min="9986" max="9986" width="50.54296875" style="4" customWidth="1"/>
    <col min="9987" max="9987" width="16" style="4" customWidth="1"/>
    <col min="9988" max="9988" width="23.1796875" style="4" customWidth="1"/>
    <col min="9989" max="9989" width="0" style="4" hidden="1" customWidth="1"/>
    <col min="9990" max="9990" width="26" style="4" customWidth="1"/>
    <col min="9991" max="10241" width="8.81640625" style="4"/>
    <col min="10242" max="10242" width="50.54296875" style="4" customWidth="1"/>
    <col min="10243" max="10243" width="16" style="4" customWidth="1"/>
    <col min="10244" max="10244" width="23.1796875" style="4" customWidth="1"/>
    <col min="10245" max="10245" width="0" style="4" hidden="1" customWidth="1"/>
    <col min="10246" max="10246" width="26" style="4" customWidth="1"/>
    <col min="10247" max="10497" width="8.81640625" style="4"/>
    <col min="10498" max="10498" width="50.54296875" style="4" customWidth="1"/>
    <col min="10499" max="10499" width="16" style="4" customWidth="1"/>
    <col min="10500" max="10500" width="23.1796875" style="4" customWidth="1"/>
    <col min="10501" max="10501" width="0" style="4" hidden="1" customWidth="1"/>
    <col min="10502" max="10502" width="26" style="4" customWidth="1"/>
    <col min="10503" max="10753" width="8.81640625" style="4"/>
    <col min="10754" max="10754" width="50.54296875" style="4" customWidth="1"/>
    <col min="10755" max="10755" width="16" style="4" customWidth="1"/>
    <col min="10756" max="10756" width="23.1796875" style="4" customWidth="1"/>
    <col min="10757" max="10757" width="0" style="4" hidden="1" customWidth="1"/>
    <col min="10758" max="10758" width="26" style="4" customWidth="1"/>
    <col min="10759" max="11009" width="8.81640625" style="4"/>
    <col min="11010" max="11010" width="50.54296875" style="4" customWidth="1"/>
    <col min="11011" max="11011" width="16" style="4" customWidth="1"/>
    <col min="11012" max="11012" width="23.1796875" style="4" customWidth="1"/>
    <col min="11013" max="11013" width="0" style="4" hidden="1" customWidth="1"/>
    <col min="11014" max="11014" width="26" style="4" customWidth="1"/>
    <col min="11015" max="11265" width="8.81640625" style="4"/>
    <col min="11266" max="11266" width="50.54296875" style="4" customWidth="1"/>
    <col min="11267" max="11267" width="16" style="4" customWidth="1"/>
    <col min="11268" max="11268" width="23.1796875" style="4" customWidth="1"/>
    <col min="11269" max="11269" width="0" style="4" hidden="1" customWidth="1"/>
    <col min="11270" max="11270" width="26" style="4" customWidth="1"/>
    <col min="11271" max="11521" width="8.81640625" style="4"/>
    <col min="11522" max="11522" width="50.54296875" style="4" customWidth="1"/>
    <col min="11523" max="11523" width="16" style="4" customWidth="1"/>
    <col min="11524" max="11524" width="23.1796875" style="4" customWidth="1"/>
    <col min="11525" max="11525" width="0" style="4" hidden="1" customWidth="1"/>
    <col min="11526" max="11526" width="26" style="4" customWidth="1"/>
    <col min="11527" max="11777" width="8.81640625" style="4"/>
    <col min="11778" max="11778" width="50.54296875" style="4" customWidth="1"/>
    <col min="11779" max="11779" width="16" style="4" customWidth="1"/>
    <col min="11780" max="11780" width="23.1796875" style="4" customWidth="1"/>
    <col min="11781" max="11781" width="0" style="4" hidden="1" customWidth="1"/>
    <col min="11782" max="11782" width="26" style="4" customWidth="1"/>
    <col min="11783" max="12033" width="8.81640625" style="4"/>
    <col min="12034" max="12034" width="50.54296875" style="4" customWidth="1"/>
    <col min="12035" max="12035" width="16" style="4" customWidth="1"/>
    <col min="12036" max="12036" width="23.1796875" style="4" customWidth="1"/>
    <col min="12037" max="12037" width="0" style="4" hidden="1" customWidth="1"/>
    <col min="12038" max="12038" width="26" style="4" customWidth="1"/>
    <col min="12039" max="12289" width="8.81640625" style="4"/>
    <col min="12290" max="12290" width="50.54296875" style="4" customWidth="1"/>
    <col min="12291" max="12291" width="16" style="4" customWidth="1"/>
    <col min="12292" max="12292" width="23.1796875" style="4" customWidth="1"/>
    <col min="12293" max="12293" width="0" style="4" hidden="1" customWidth="1"/>
    <col min="12294" max="12294" width="26" style="4" customWidth="1"/>
    <col min="12295" max="12545" width="8.81640625" style="4"/>
    <col min="12546" max="12546" width="50.54296875" style="4" customWidth="1"/>
    <col min="12547" max="12547" width="16" style="4" customWidth="1"/>
    <col min="12548" max="12548" width="23.1796875" style="4" customWidth="1"/>
    <col min="12549" max="12549" width="0" style="4" hidden="1" customWidth="1"/>
    <col min="12550" max="12550" width="26" style="4" customWidth="1"/>
    <col min="12551" max="12801" width="8.81640625" style="4"/>
    <col min="12802" max="12802" width="50.54296875" style="4" customWidth="1"/>
    <col min="12803" max="12803" width="16" style="4" customWidth="1"/>
    <col min="12804" max="12804" width="23.1796875" style="4" customWidth="1"/>
    <col min="12805" max="12805" width="0" style="4" hidden="1" customWidth="1"/>
    <col min="12806" max="12806" width="26" style="4" customWidth="1"/>
    <col min="12807" max="13057" width="8.81640625" style="4"/>
    <col min="13058" max="13058" width="50.54296875" style="4" customWidth="1"/>
    <col min="13059" max="13059" width="16" style="4" customWidth="1"/>
    <col min="13060" max="13060" width="23.1796875" style="4" customWidth="1"/>
    <col min="13061" max="13061" width="0" style="4" hidden="1" customWidth="1"/>
    <col min="13062" max="13062" width="26" style="4" customWidth="1"/>
    <col min="13063" max="13313" width="8.81640625" style="4"/>
    <col min="13314" max="13314" width="50.54296875" style="4" customWidth="1"/>
    <col min="13315" max="13315" width="16" style="4" customWidth="1"/>
    <col min="13316" max="13316" width="23.1796875" style="4" customWidth="1"/>
    <col min="13317" max="13317" width="0" style="4" hidden="1" customWidth="1"/>
    <col min="13318" max="13318" width="26" style="4" customWidth="1"/>
    <col min="13319" max="13569" width="8.81640625" style="4"/>
    <col min="13570" max="13570" width="50.54296875" style="4" customWidth="1"/>
    <col min="13571" max="13571" width="16" style="4" customWidth="1"/>
    <col min="13572" max="13572" width="23.1796875" style="4" customWidth="1"/>
    <col min="13573" max="13573" width="0" style="4" hidden="1" customWidth="1"/>
    <col min="13574" max="13574" width="26" style="4" customWidth="1"/>
    <col min="13575" max="13825" width="8.81640625" style="4"/>
    <col min="13826" max="13826" width="50.54296875" style="4" customWidth="1"/>
    <col min="13827" max="13827" width="16" style="4" customWidth="1"/>
    <col min="13828" max="13828" width="23.1796875" style="4" customWidth="1"/>
    <col min="13829" max="13829" width="0" style="4" hidden="1" customWidth="1"/>
    <col min="13830" max="13830" width="26" style="4" customWidth="1"/>
    <col min="13831" max="14081" width="8.81640625" style="4"/>
    <col min="14082" max="14082" width="50.54296875" style="4" customWidth="1"/>
    <col min="14083" max="14083" width="16" style="4" customWidth="1"/>
    <col min="14084" max="14084" width="23.1796875" style="4" customWidth="1"/>
    <col min="14085" max="14085" width="0" style="4" hidden="1" customWidth="1"/>
    <col min="14086" max="14086" width="26" style="4" customWidth="1"/>
    <col min="14087" max="14337" width="8.81640625" style="4"/>
    <col min="14338" max="14338" width="50.54296875" style="4" customWidth="1"/>
    <col min="14339" max="14339" width="16" style="4" customWidth="1"/>
    <col min="14340" max="14340" width="23.1796875" style="4" customWidth="1"/>
    <col min="14341" max="14341" width="0" style="4" hidden="1" customWidth="1"/>
    <col min="14342" max="14342" width="26" style="4" customWidth="1"/>
    <col min="14343" max="14593" width="8.81640625" style="4"/>
    <col min="14594" max="14594" width="50.54296875" style="4" customWidth="1"/>
    <col min="14595" max="14595" width="16" style="4" customWidth="1"/>
    <col min="14596" max="14596" width="23.1796875" style="4" customWidth="1"/>
    <col min="14597" max="14597" width="0" style="4" hidden="1" customWidth="1"/>
    <col min="14598" max="14598" width="26" style="4" customWidth="1"/>
    <col min="14599" max="14849" width="8.81640625" style="4"/>
    <col min="14850" max="14850" width="50.54296875" style="4" customWidth="1"/>
    <col min="14851" max="14851" width="16" style="4" customWidth="1"/>
    <col min="14852" max="14852" width="23.1796875" style="4" customWidth="1"/>
    <col min="14853" max="14853" width="0" style="4" hidden="1" customWidth="1"/>
    <col min="14854" max="14854" width="26" style="4" customWidth="1"/>
    <col min="14855" max="15105" width="8.81640625" style="4"/>
    <col min="15106" max="15106" width="50.54296875" style="4" customWidth="1"/>
    <col min="15107" max="15107" width="16" style="4" customWidth="1"/>
    <col min="15108" max="15108" width="23.1796875" style="4" customWidth="1"/>
    <col min="15109" max="15109" width="0" style="4" hidden="1" customWidth="1"/>
    <col min="15110" max="15110" width="26" style="4" customWidth="1"/>
    <col min="15111" max="15361" width="8.81640625" style="4"/>
    <col min="15362" max="15362" width="50.54296875" style="4" customWidth="1"/>
    <col min="15363" max="15363" width="16" style="4" customWidth="1"/>
    <col min="15364" max="15364" width="23.1796875" style="4" customWidth="1"/>
    <col min="15365" max="15365" width="0" style="4" hidden="1" customWidth="1"/>
    <col min="15366" max="15366" width="26" style="4" customWidth="1"/>
    <col min="15367" max="15617" width="8.81640625" style="4"/>
    <col min="15618" max="15618" width="50.54296875" style="4" customWidth="1"/>
    <col min="15619" max="15619" width="16" style="4" customWidth="1"/>
    <col min="15620" max="15620" width="23.1796875" style="4" customWidth="1"/>
    <col min="15621" max="15621" width="0" style="4" hidden="1" customWidth="1"/>
    <col min="15622" max="15622" width="26" style="4" customWidth="1"/>
    <col min="15623" max="15873" width="8.81640625" style="4"/>
    <col min="15874" max="15874" width="50.54296875" style="4" customWidth="1"/>
    <col min="15875" max="15875" width="16" style="4" customWidth="1"/>
    <col min="15876" max="15876" width="23.1796875" style="4" customWidth="1"/>
    <col min="15877" max="15877" width="0" style="4" hidden="1" customWidth="1"/>
    <col min="15878" max="15878" width="26" style="4" customWidth="1"/>
    <col min="15879" max="16129" width="8.81640625" style="4"/>
    <col min="16130" max="16130" width="50.54296875" style="4" customWidth="1"/>
    <col min="16131" max="16131" width="16" style="4" customWidth="1"/>
    <col min="16132" max="16132" width="23.1796875" style="4" customWidth="1"/>
    <col min="16133" max="16133" width="0" style="4" hidden="1" customWidth="1"/>
    <col min="16134" max="16134" width="26" style="4" customWidth="1"/>
    <col min="16135" max="16384" width="8.81640625" style="4"/>
  </cols>
  <sheetData>
    <row r="1" spans="1:6" ht="15" customHeight="1">
      <c r="A1" s="571"/>
      <c r="B1" s="573"/>
      <c r="C1" s="573"/>
      <c r="D1" s="573"/>
      <c r="E1" s="344"/>
      <c r="F1" s="99"/>
    </row>
    <row r="2" spans="1:6" ht="5.15" customHeight="1">
      <c r="A2" s="572"/>
      <c r="B2" s="547"/>
      <c r="C2" s="547"/>
      <c r="D2" s="547"/>
      <c r="E2" s="342"/>
      <c r="F2" s="99"/>
    </row>
    <row r="3" spans="1:6" ht="25.5" customHeight="1">
      <c r="A3" s="572"/>
      <c r="B3" s="547"/>
      <c r="C3" s="547"/>
      <c r="D3" s="547"/>
      <c r="E3" s="342"/>
      <c r="F3" s="13"/>
    </row>
    <row r="4" spans="1:6" ht="5.15" customHeight="1">
      <c r="A4" s="11"/>
      <c r="B4" s="567"/>
      <c r="C4" s="567"/>
      <c r="D4" s="568"/>
      <c r="E4" s="333"/>
      <c r="F4" s="13"/>
    </row>
    <row r="5" spans="1:6" ht="26.25" customHeight="1">
      <c r="A5" s="334"/>
      <c r="B5" s="566" t="s">
        <v>803</v>
      </c>
      <c r="C5" s="566"/>
      <c r="D5" s="566"/>
      <c r="E5" s="341"/>
      <c r="F5" s="13"/>
    </row>
    <row r="6" spans="1:6" ht="5.15" customHeight="1">
      <c r="A6" s="11"/>
      <c r="B6" s="574"/>
      <c r="C6" s="574"/>
      <c r="D6" s="575"/>
      <c r="E6" s="336"/>
      <c r="F6" s="13"/>
    </row>
    <row r="7" spans="1:6" ht="15.75" customHeight="1">
      <c r="A7" s="11"/>
      <c r="B7" s="549" t="s">
        <v>833</v>
      </c>
      <c r="C7" s="549"/>
      <c r="D7" s="549"/>
      <c r="E7" s="511"/>
      <c r="F7" s="13"/>
    </row>
    <row r="8" spans="1:6" ht="5.15" customHeight="1">
      <c r="A8" s="11"/>
      <c r="B8" s="574"/>
      <c r="C8" s="574"/>
      <c r="D8" s="574"/>
      <c r="E8" s="511"/>
      <c r="F8" s="13"/>
    </row>
    <row r="9" spans="1:6" ht="16.5" customHeight="1">
      <c r="A9" s="11"/>
      <c r="B9" s="560" t="s">
        <v>837</v>
      </c>
      <c r="C9" s="560"/>
      <c r="D9" s="560"/>
      <c r="E9" s="343"/>
      <c r="F9" s="13"/>
    </row>
    <row r="10" spans="1:6" ht="5.15" customHeight="1">
      <c r="A10" s="11"/>
      <c r="B10" s="574"/>
      <c r="C10" s="574"/>
      <c r="D10" s="574"/>
      <c r="E10" s="336"/>
      <c r="F10" s="13"/>
    </row>
    <row r="11" spans="1:6">
      <c r="A11" s="11"/>
      <c r="B11" s="562" t="s">
        <v>835</v>
      </c>
      <c r="C11" s="562"/>
      <c r="D11" s="562"/>
      <c r="E11" s="525"/>
      <c r="F11" s="13"/>
    </row>
    <row r="12" spans="1:6" ht="5.15" customHeight="1" thickBot="1">
      <c r="A12" s="20"/>
      <c r="B12" s="569"/>
      <c r="C12" s="569"/>
      <c r="D12" s="570"/>
      <c r="E12" s="337"/>
      <c r="F12" s="13"/>
    </row>
    <row r="13" spans="1:6">
      <c r="A13" s="21"/>
      <c r="B13" s="24"/>
      <c r="C13" s="338"/>
      <c r="D13" s="22" t="s">
        <v>16</v>
      </c>
      <c r="E13" s="337"/>
      <c r="F13" s="13"/>
    </row>
    <row r="14" spans="1:6" ht="13.5" thickBot="1">
      <c r="A14" s="20"/>
      <c r="B14" s="23"/>
      <c r="C14" s="1"/>
      <c r="D14" s="2" t="s">
        <v>70</v>
      </c>
      <c r="E14" s="337"/>
      <c r="F14" s="13"/>
    </row>
    <row r="15" spans="1:6">
      <c r="A15" s="21"/>
      <c r="B15" s="24"/>
      <c r="C15" s="338"/>
      <c r="D15" s="3"/>
      <c r="E15" s="337"/>
      <c r="F15" s="13"/>
    </row>
    <row r="16" spans="1:6" ht="21.75" customHeight="1">
      <c r="A16" s="21"/>
      <c r="B16" s="25" t="s">
        <v>815</v>
      </c>
      <c r="C16" s="338"/>
      <c r="D16" s="278"/>
      <c r="E16" s="337"/>
      <c r="F16" s="13"/>
    </row>
    <row r="17" spans="1:6" ht="9" customHeight="1">
      <c r="A17" s="21"/>
      <c r="B17" s="25"/>
      <c r="C17" s="338"/>
      <c r="D17" s="278"/>
      <c r="E17" s="337"/>
      <c r="F17" s="13"/>
    </row>
    <row r="18" spans="1:6" ht="21.75" customHeight="1">
      <c r="A18" s="21"/>
      <c r="B18" s="25" t="s">
        <v>816</v>
      </c>
      <c r="C18" s="338"/>
      <c r="D18" s="278"/>
      <c r="E18" s="337"/>
      <c r="F18" s="13"/>
    </row>
    <row r="19" spans="1:6" ht="9.75" customHeight="1">
      <c r="A19" s="21"/>
      <c r="B19" s="25"/>
      <c r="C19" s="338"/>
      <c r="D19" s="278"/>
      <c r="E19" s="337"/>
      <c r="F19" s="13"/>
    </row>
    <row r="20" spans="1:6" ht="21.75" customHeight="1">
      <c r="A20" s="21"/>
      <c r="B20" s="25" t="s">
        <v>817</v>
      </c>
      <c r="C20" s="338"/>
      <c r="D20" s="278"/>
      <c r="E20" s="337"/>
    </row>
    <row r="21" spans="1:6" ht="10.5" customHeight="1">
      <c r="A21" s="21"/>
      <c r="B21" s="25"/>
      <c r="C21" s="338"/>
      <c r="D21" s="278"/>
      <c r="E21" s="337"/>
    </row>
    <row r="22" spans="1:6" ht="21.75" customHeight="1">
      <c r="A22" s="21"/>
      <c r="B22" s="25" t="s">
        <v>818</v>
      </c>
      <c r="C22" s="338"/>
      <c r="D22" s="278"/>
      <c r="E22" s="337"/>
    </row>
    <row r="23" spans="1:6" ht="9" customHeight="1">
      <c r="A23" s="21"/>
      <c r="B23" s="25"/>
      <c r="C23" s="338"/>
      <c r="D23" s="278"/>
      <c r="E23" s="337"/>
    </row>
    <row r="24" spans="1:6" ht="21.75" customHeight="1">
      <c r="A24" s="21"/>
      <c r="B24" s="25" t="s">
        <v>819</v>
      </c>
      <c r="C24" s="338"/>
      <c r="D24" s="278"/>
      <c r="E24" s="337"/>
    </row>
    <row r="25" spans="1:6" ht="9.75" customHeight="1">
      <c r="A25" s="21"/>
      <c r="B25" s="25"/>
      <c r="C25" s="338"/>
      <c r="D25" s="278"/>
      <c r="E25" s="337"/>
    </row>
    <row r="26" spans="1:6" ht="21.75" customHeight="1">
      <c r="A26" s="21"/>
      <c r="B26" s="25" t="s">
        <v>820</v>
      </c>
      <c r="C26" s="338"/>
      <c r="D26" s="278"/>
      <c r="E26" s="337"/>
    </row>
    <row r="27" spans="1:6" ht="10.5" customHeight="1">
      <c r="A27" s="21"/>
      <c r="B27" s="25"/>
      <c r="C27" s="338"/>
      <c r="D27" s="278"/>
      <c r="E27" s="337"/>
    </row>
    <row r="28" spans="1:6" ht="21.75" customHeight="1">
      <c r="A28" s="21"/>
      <c r="B28" s="25" t="s">
        <v>821</v>
      </c>
      <c r="C28" s="338"/>
      <c r="D28" s="278"/>
      <c r="E28" s="337"/>
    </row>
    <row r="29" spans="1:6" ht="9.75" customHeight="1">
      <c r="A29" s="21"/>
      <c r="B29" s="25"/>
      <c r="C29" s="338"/>
      <c r="D29" s="278"/>
      <c r="E29" s="337"/>
    </row>
    <row r="30" spans="1:6" ht="21.75" customHeight="1">
      <c r="A30" s="21"/>
      <c r="B30" s="25"/>
      <c r="C30" s="338"/>
      <c r="D30" s="278"/>
      <c r="E30" s="337"/>
    </row>
    <row r="31" spans="1:6" ht="9.75" customHeight="1">
      <c r="A31" s="21"/>
      <c r="B31" s="25"/>
      <c r="C31" s="338"/>
      <c r="D31" s="278"/>
      <c r="E31" s="337"/>
    </row>
    <row r="32" spans="1:6" ht="22.5" customHeight="1">
      <c r="A32" s="21"/>
      <c r="B32" s="25"/>
      <c r="C32" s="338"/>
      <c r="D32" s="278"/>
      <c r="E32" s="337"/>
    </row>
    <row r="33" spans="1:5">
      <c r="A33" s="21"/>
      <c r="B33" s="25"/>
      <c r="C33" s="338"/>
      <c r="D33" s="278"/>
      <c r="E33" s="337"/>
    </row>
    <row r="34" spans="1:5" ht="21" customHeight="1">
      <c r="A34" s="21"/>
      <c r="B34" s="25"/>
      <c r="C34" s="338"/>
      <c r="D34" s="278"/>
      <c r="E34" s="337"/>
    </row>
    <row r="35" spans="1:5">
      <c r="A35" s="21"/>
      <c r="B35" s="25"/>
      <c r="C35" s="338"/>
      <c r="D35" s="278"/>
      <c r="E35" s="337"/>
    </row>
    <row r="36" spans="1:5" ht="19.5" customHeight="1">
      <c r="A36" s="21"/>
      <c r="B36" s="25"/>
      <c r="C36" s="338"/>
      <c r="D36" s="278"/>
      <c r="E36" s="337"/>
    </row>
    <row r="37" spans="1:5">
      <c r="A37" s="21"/>
      <c r="B37" s="25"/>
      <c r="C37" s="338"/>
      <c r="D37" s="278"/>
      <c r="E37" s="337"/>
    </row>
    <row r="38" spans="1:5" ht="19.5" customHeight="1">
      <c r="A38" s="21"/>
      <c r="B38" s="25"/>
      <c r="C38" s="338"/>
      <c r="D38" s="278"/>
      <c r="E38" s="337"/>
    </row>
    <row r="39" spans="1:5">
      <c r="A39" s="21"/>
      <c r="B39" s="25"/>
      <c r="C39" s="338"/>
      <c r="D39" s="278"/>
      <c r="E39" s="337"/>
    </row>
    <row r="40" spans="1:5" ht="19.5" customHeight="1">
      <c r="A40" s="21"/>
      <c r="B40" s="25"/>
      <c r="C40" s="338"/>
      <c r="D40" s="278"/>
      <c r="E40" s="337"/>
    </row>
    <row r="41" spans="1:5">
      <c r="A41" s="21"/>
      <c r="B41" s="25"/>
      <c r="C41" s="338"/>
      <c r="D41" s="278"/>
      <c r="E41" s="337"/>
    </row>
    <row r="42" spans="1:5" ht="22.5" customHeight="1">
      <c r="A42" s="21"/>
      <c r="B42" s="25"/>
      <c r="C42" s="338"/>
      <c r="D42" s="278"/>
      <c r="E42" s="337"/>
    </row>
    <row r="43" spans="1:5">
      <c r="A43" s="21"/>
      <c r="B43" s="25"/>
      <c r="C43" s="338"/>
      <c r="D43" s="278"/>
      <c r="E43" s="337"/>
    </row>
    <row r="44" spans="1:5" ht="22" customHeight="1">
      <c r="A44" s="21"/>
      <c r="B44" s="25"/>
      <c r="C44" s="338"/>
      <c r="D44" s="278"/>
      <c r="E44" s="337"/>
    </row>
    <row r="45" spans="1:5">
      <c r="A45" s="21"/>
      <c r="B45" s="25"/>
      <c r="C45" s="338"/>
      <c r="D45" s="278"/>
      <c r="E45" s="337"/>
    </row>
    <row r="46" spans="1:5" ht="18.75" customHeight="1">
      <c r="A46" s="21"/>
      <c r="B46" s="25"/>
      <c r="C46" s="338"/>
      <c r="D46" s="278"/>
      <c r="E46" s="337"/>
    </row>
    <row r="47" spans="1:5">
      <c r="A47" s="21"/>
      <c r="B47" s="25"/>
      <c r="C47" s="338"/>
      <c r="D47" s="278"/>
      <c r="E47" s="337"/>
    </row>
    <row r="48" spans="1:5" ht="19.5" customHeight="1">
      <c r="A48" s="21"/>
      <c r="B48" s="25"/>
      <c r="C48" s="338"/>
      <c r="D48" s="278"/>
      <c r="E48" s="337"/>
    </row>
    <row r="49" spans="1:5">
      <c r="A49" s="21"/>
      <c r="B49" s="25"/>
      <c r="C49" s="338"/>
      <c r="D49" s="278"/>
      <c r="E49" s="337"/>
    </row>
    <row r="50" spans="1:5" ht="21" customHeight="1">
      <c r="A50" s="21"/>
      <c r="B50" s="25"/>
      <c r="C50" s="338"/>
      <c r="D50" s="278"/>
      <c r="E50" s="337"/>
    </row>
    <row r="51" spans="1:5">
      <c r="A51" s="26"/>
      <c r="B51" s="27"/>
      <c r="C51" s="5"/>
      <c r="D51" s="279"/>
      <c r="E51" s="337"/>
    </row>
    <row r="52" spans="1:5" ht="33" customHeight="1" thickBot="1">
      <c r="A52" s="431"/>
      <c r="B52" s="564" t="s">
        <v>418</v>
      </c>
      <c r="C52" s="565"/>
      <c r="D52" s="280"/>
      <c r="E52" s="339"/>
    </row>
  </sheetData>
  <mergeCells count="12">
    <mergeCell ref="A1:A3"/>
    <mergeCell ref="B1:D3"/>
    <mergeCell ref="B4:D4"/>
    <mergeCell ref="B5:D5"/>
    <mergeCell ref="B9:D9"/>
    <mergeCell ref="B52:C52"/>
    <mergeCell ref="B7:D7"/>
    <mergeCell ref="B6:D6"/>
    <mergeCell ref="B8:D8"/>
    <mergeCell ref="B10:D10"/>
    <mergeCell ref="B12:D12"/>
    <mergeCell ref="B11:D11"/>
  </mergeCells>
  <printOptions horizontalCentered="1"/>
  <pageMargins left="0.39370078740157483" right="0.19685039370078741" top="0.98425196850393704" bottom="0.43307086614173229" header="0.39370078740157483" footer="0.19685039370078741"/>
  <pageSetup paperSize="9" scale="85" orientation="portrait" r:id="rId1"/>
  <headerFooter alignWithMargins="0">
    <oddHeader>&amp;C&amp;"Arial,Bold"&amp;12BILL No. 4.4 COLLECTION SHEET</oddHeader>
    <oddFooter>&amp;C&amp;"Arial,Regular"Page &amp;P of &amp;N&amp;R&amp;"Arial,Regular"Collection Sheet - Bill No. 1.1</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2A074-7B7E-4344-8D8C-374B89D3EA30}">
  <dimension ref="A1:G21"/>
  <sheetViews>
    <sheetView view="pageBreakPreview" topLeftCell="A8" zoomScaleNormal="100" zoomScaleSheetLayoutView="100" workbookViewId="0">
      <selection activeCell="A19" sqref="A19:B19"/>
    </sheetView>
  </sheetViews>
  <sheetFormatPr defaultColWidth="8.81640625" defaultRowHeight="12.5"/>
  <cols>
    <col min="1" max="1" width="12.1796875" style="320" bestFit="1" customWidth="1"/>
    <col min="2" max="2" width="73.81640625" style="320" customWidth="1"/>
    <col min="3" max="3" width="19" style="320" customWidth="1"/>
    <col min="4" max="4" width="8.81640625" style="320"/>
    <col min="5" max="5" width="16.54296875" style="320" bestFit="1" customWidth="1"/>
    <col min="6" max="6" width="8.81640625" style="320"/>
    <col min="7" max="7" width="16.54296875" style="320" bestFit="1" customWidth="1"/>
    <col min="8" max="9" width="8.81640625" style="320"/>
    <col min="10" max="10" width="8.453125" style="320" customWidth="1"/>
    <col min="11" max="256" width="8.81640625" style="320"/>
    <col min="257" max="257" width="12.1796875" style="320" bestFit="1" customWidth="1"/>
    <col min="258" max="258" width="84.54296875" style="320" bestFit="1" customWidth="1"/>
    <col min="259" max="265" width="8.81640625" style="320"/>
    <col min="266" max="266" width="8.453125" style="320" customWidth="1"/>
    <col min="267" max="512" width="8.81640625" style="320"/>
    <col min="513" max="513" width="12.1796875" style="320" bestFit="1" customWidth="1"/>
    <col min="514" max="514" width="84.54296875" style="320" bestFit="1" customWidth="1"/>
    <col min="515" max="521" width="8.81640625" style="320"/>
    <col min="522" max="522" width="8.453125" style="320" customWidth="1"/>
    <col min="523" max="768" width="8.81640625" style="320"/>
    <col min="769" max="769" width="12.1796875" style="320" bestFit="1" customWidth="1"/>
    <col min="770" max="770" width="84.54296875" style="320" bestFit="1" customWidth="1"/>
    <col min="771" max="777" width="8.81640625" style="320"/>
    <col min="778" max="778" width="8.453125" style="320" customWidth="1"/>
    <col min="779" max="1024" width="8.81640625" style="320"/>
    <col min="1025" max="1025" width="12.1796875" style="320" bestFit="1" customWidth="1"/>
    <col min="1026" max="1026" width="84.54296875" style="320" bestFit="1" customWidth="1"/>
    <col min="1027" max="1033" width="8.81640625" style="320"/>
    <col min="1034" max="1034" width="8.453125" style="320" customWidth="1"/>
    <col min="1035" max="1280" width="8.81640625" style="320"/>
    <col min="1281" max="1281" width="12.1796875" style="320" bestFit="1" customWidth="1"/>
    <col min="1282" max="1282" width="84.54296875" style="320" bestFit="1" customWidth="1"/>
    <col min="1283" max="1289" width="8.81640625" style="320"/>
    <col min="1290" max="1290" width="8.453125" style="320" customWidth="1"/>
    <col min="1291" max="1536" width="8.81640625" style="320"/>
    <col min="1537" max="1537" width="12.1796875" style="320" bestFit="1" customWidth="1"/>
    <col min="1538" max="1538" width="84.54296875" style="320" bestFit="1" customWidth="1"/>
    <col min="1539" max="1545" width="8.81640625" style="320"/>
    <col min="1546" max="1546" width="8.453125" style="320" customWidth="1"/>
    <col min="1547" max="1792" width="8.81640625" style="320"/>
    <col min="1793" max="1793" width="12.1796875" style="320" bestFit="1" customWidth="1"/>
    <col min="1794" max="1794" width="84.54296875" style="320" bestFit="1" customWidth="1"/>
    <col min="1795" max="1801" width="8.81640625" style="320"/>
    <col min="1802" max="1802" width="8.453125" style="320" customWidth="1"/>
    <col min="1803" max="2048" width="8.81640625" style="320"/>
    <col min="2049" max="2049" width="12.1796875" style="320" bestFit="1" customWidth="1"/>
    <col min="2050" max="2050" width="84.54296875" style="320" bestFit="1" customWidth="1"/>
    <col min="2051" max="2057" width="8.81640625" style="320"/>
    <col min="2058" max="2058" width="8.453125" style="320" customWidth="1"/>
    <col min="2059" max="2304" width="8.81640625" style="320"/>
    <col min="2305" max="2305" width="12.1796875" style="320" bestFit="1" customWidth="1"/>
    <col min="2306" max="2306" width="84.54296875" style="320" bestFit="1" customWidth="1"/>
    <col min="2307" max="2313" width="8.81640625" style="320"/>
    <col min="2314" max="2314" width="8.453125" style="320" customWidth="1"/>
    <col min="2315" max="2560" width="8.81640625" style="320"/>
    <col min="2561" max="2561" width="12.1796875" style="320" bestFit="1" customWidth="1"/>
    <col min="2562" max="2562" width="84.54296875" style="320" bestFit="1" customWidth="1"/>
    <col min="2563" max="2569" width="8.81640625" style="320"/>
    <col min="2570" max="2570" width="8.453125" style="320" customWidth="1"/>
    <col min="2571" max="2816" width="8.81640625" style="320"/>
    <col min="2817" max="2817" width="12.1796875" style="320" bestFit="1" customWidth="1"/>
    <col min="2818" max="2818" width="84.54296875" style="320" bestFit="1" customWidth="1"/>
    <col min="2819" max="2825" width="8.81640625" style="320"/>
    <col min="2826" max="2826" width="8.453125" style="320" customWidth="1"/>
    <col min="2827" max="3072" width="8.81640625" style="320"/>
    <col min="3073" max="3073" width="12.1796875" style="320" bestFit="1" customWidth="1"/>
    <col min="3074" max="3074" width="84.54296875" style="320" bestFit="1" customWidth="1"/>
    <col min="3075" max="3081" width="8.81640625" style="320"/>
    <col min="3082" max="3082" width="8.453125" style="320" customWidth="1"/>
    <col min="3083" max="3328" width="8.81640625" style="320"/>
    <col min="3329" max="3329" width="12.1796875" style="320" bestFit="1" customWidth="1"/>
    <col min="3330" max="3330" width="84.54296875" style="320" bestFit="1" customWidth="1"/>
    <col min="3331" max="3337" width="8.81640625" style="320"/>
    <col min="3338" max="3338" width="8.453125" style="320" customWidth="1"/>
    <col min="3339" max="3584" width="8.81640625" style="320"/>
    <col min="3585" max="3585" width="12.1796875" style="320" bestFit="1" customWidth="1"/>
    <col min="3586" max="3586" width="84.54296875" style="320" bestFit="1" customWidth="1"/>
    <col min="3587" max="3593" width="8.81640625" style="320"/>
    <col min="3594" max="3594" width="8.453125" style="320" customWidth="1"/>
    <col min="3595" max="3840" width="8.81640625" style="320"/>
    <col min="3841" max="3841" width="12.1796875" style="320" bestFit="1" customWidth="1"/>
    <col min="3842" max="3842" width="84.54296875" style="320" bestFit="1" customWidth="1"/>
    <col min="3843" max="3849" width="8.81640625" style="320"/>
    <col min="3850" max="3850" width="8.453125" style="320" customWidth="1"/>
    <col min="3851" max="4096" width="8.81640625" style="320"/>
    <col min="4097" max="4097" width="12.1796875" style="320" bestFit="1" customWidth="1"/>
    <col min="4098" max="4098" width="84.54296875" style="320" bestFit="1" customWidth="1"/>
    <col min="4099" max="4105" width="8.81640625" style="320"/>
    <col min="4106" max="4106" width="8.453125" style="320" customWidth="1"/>
    <col min="4107" max="4352" width="8.81640625" style="320"/>
    <col min="4353" max="4353" width="12.1796875" style="320" bestFit="1" customWidth="1"/>
    <col min="4354" max="4354" width="84.54296875" style="320" bestFit="1" customWidth="1"/>
    <col min="4355" max="4361" width="8.81640625" style="320"/>
    <col min="4362" max="4362" width="8.453125" style="320" customWidth="1"/>
    <col min="4363" max="4608" width="8.81640625" style="320"/>
    <col min="4609" max="4609" width="12.1796875" style="320" bestFit="1" customWidth="1"/>
    <col min="4610" max="4610" width="84.54296875" style="320" bestFit="1" customWidth="1"/>
    <col min="4611" max="4617" width="8.81640625" style="320"/>
    <col min="4618" max="4618" width="8.453125" style="320" customWidth="1"/>
    <col min="4619" max="4864" width="8.81640625" style="320"/>
    <col min="4865" max="4865" width="12.1796875" style="320" bestFit="1" customWidth="1"/>
    <col min="4866" max="4866" width="84.54296875" style="320" bestFit="1" customWidth="1"/>
    <col min="4867" max="4873" width="8.81640625" style="320"/>
    <col min="4874" max="4874" width="8.453125" style="320" customWidth="1"/>
    <col min="4875" max="5120" width="8.81640625" style="320"/>
    <col min="5121" max="5121" width="12.1796875" style="320" bestFit="1" customWidth="1"/>
    <col min="5122" max="5122" width="84.54296875" style="320" bestFit="1" customWidth="1"/>
    <col min="5123" max="5129" width="8.81640625" style="320"/>
    <col min="5130" max="5130" width="8.453125" style="320" customWidth="1"/>
    <col min="5131" max="5376" width="8.81640625" style="320"/>
    <col min="5377" max="5377" width="12.1796875" style="320" bestFit="1" customWidth="1"/>
    <col min="5378" max="5378" width="84.54296875" style="320" bestFit="1" customWidth="1"/>
    <col min="5379" max="5385" width="8.81640625" style="320"/>
    <col min="5386" max="5386" width="8.453125" style="320" customWidth="1"/>
    <col min="5387" max="5632" width="8.81640625" style="320"/>
    <col min="5633" max="5633" width="12.1796875" style="320" bestFit="1" customWidth="1"/>
    <col min="5634" max="5634" width="84.54296875" style="320" bestFit="1" customWidth="1"/>
    <col min="5635" max="5641" width="8.81640625" style="320"/>
    <col min="5642" max="5642" width="8.453125" style="320" customWidth="1"/>
    <col min="5643" max="5888" width="8.81640625" style="320"/>
    <col min="5889" max="5889" width="12.1796875" style="320" bestFit="1" customWidth="1"/>
    <col min="5890" max="5890" width="84.54296875" style="320" bestFit="1" customWidth="1"/>
    <col min="5891" max="5897" width="8.81640625" style="320"/>
    <col min="5898" max="5898" width="8.453125" style="320" customWidth="1"/>
    <col min="5899" max="6144" width="8.81640625" style="320"/>
    <col min="6145" max="6145" width="12.1796875" style="320" bestFit="1" customWidth="1"/>
    <col min="6146" max="6146" width="84.54296875" style="320" bestFit="1" customWidth="1"/>
    <col min="6147" max="6153" width="8.81640625" style="320"/>
    <col min="6154" max="6154" width="8.453125" style="320" customWidth="1"/>
    <col min="6155" max="6400" width="8.81640625" style="320"/>
    <col min="6401" max="6401" width="12.1796875" style="320" bestFit="1" customWidth="1"/>
    <col min="6402" max="6402" width="84.54296875" style="320" bestFit="1" customWidth="1"/>
    <col min="6403" max="6409" width="8.81640625" style="320"/>
    <col min="6410" max="6410" width="8.453125" style="320" customWidth="1"/>
    <col min="6411" max="6656" width="8.81640625" style="320"/>
    <col min="6657" max="6657" width="12.1796875" style="320" bestFit="1" customWidth="1"/>
    <col min="6658" max="6658" width="84.54296875" style="320" bestFit="1" customWidth="1"/>
    <col min="6659" max="6665" width="8.81640625" style="320"/>
    <col min="6666" max="6666" width="8.453125" style="320" customWidth="1"/>
    <col min="6667" max="6912" width="8.81640625" style="320"/>
    <col min="6913" max="6913" width="12.1796875" style="320" bestFit="1" customWidth="1"/>
    <col min="6914" max="6914" width="84.54296875" style="320" bestFit="1" customWidth="1"/>
    <col min="6915" max="6921" width="8.81640625" style="320"/>
    <col min="6922" max="6922" width="8.453125" style="320" customWidth="1"/>
    <col min="6923" max="7168" width="8.81640625" style="320"/>
    <col min="7169" max="7169" width="12.1796875" style="320" bestFit="1" customWidth="1"/>
    <col min="7170" max="7170" width="84.54296875" style="320" bestFit="1" customWidth="1"/>
    <col min="7171" max="7177" width="8.81640625" style="320"/>
    <col min="7178" max="7178" width="8.453125" style="320" customWidth="1"/>
    <col min="7179" max="7424" width="8.81640625" style="320"/>
    <col min="7425" max="7425" width="12.1796875" style="320" bestFit="1" customWidth="1"/>
    <col min="7426" max="7426" width="84.54296875" style="320" bestFit="1" customWidth="1"/>
    <col min="7427" max="7433" width="8.81640625" style="320"/>
    <col min="7434" max="7434" width="8.453125" style="320" customWidth="1"/>
    <col min="7435" max="7680" width="8.81640625" style="320"/>
    <col min="7681" max="7681" width="12.1796875" style="320" bestFit="1" customWidth="1"/>
    <col min="7682" max="7682" width="84.54296875" style="320" bestFit="1" customWidth="1"/>
    <col min="7683" max="7689" width="8.81640625" style="320"/>
    <col min="7690" max="7690" width="8.453125" style="320" customWidth="1"/>
    <col min="7691" max="7936" width="8.81640625" style="320"/>
    <col min="7937" max="7937" width="12.1796875" style="320" bestFit="1" customWidth="1"/>
    <col min="7938" max="7938" width="84.54296875" style="320" bestFit="1" customWidth="1"/>
    <col min="7939" max="7945" width="8.81640625" style="320"/>
    <col min="7946" max="7946" width="8.453125" style="320" customWidth="1"/>
    <col min="7947" max="8192" width="8.81640625" style="320"/>
    <col min="8193" max="8193" width="12.1796875" style="320" bestFit="1" customWidth="1"/>
    <col min="8194" max="8194" width="84.54296875" style="320" bestFit="1" customWidth="1"/>
    <col min="8195" max="8201" width="8.81640625" style="320"/>
    <col min="8202" max="8202" width="8.453125" style="320" customWidth="1"/>
    <col min="8203" max="8448" width="8.81640625" style="320"/>
    <col min="8449" max="8449" width="12.1796875" style="320" bestFit="1" customWidth="1"/>
    <col min="8450" max="8450" width="84.54296875" style="320" bestFit="1" customWidth="1"/>
    <col min="8451" max="8457" width="8.81640625" style="320"/>
    <col min="8458" max="8458" width="8.453125" style="320" customWidth="1"/>
    <col min="8459" max="8704" width="8.81640625" style="320"/>
    <col min="8705" max="8705" width="12.1796875" style="320" bestFit="1" customWidth="1"/>
    <col min="8706" max="8706" width="84.54296875" style="320" bestFit="1" customWidth="1"/>
    <col min="8707" max="8713" width="8.81640625" style="320"/>
    <col min="8714" max="8714" width="8.453125" style="320" customWidth="1"/>
    <col min="8715" max="8960" width="8.81640625" style="320"/>
    <col min="8961" max="8961" width="12.1796875" style="320" bestFit="1" customWidth="1"/>
    <col min="8962" max="8962" width="84.54296875" style="320" bestFit="1" customWidth="1"/>
    <col min="8963" max="8969" width="8.81640625" style="320"/>
    <col min="8970" max="8970" width="8.453125" style="320" customWidth="1"/>
    <col min="8971" max="9216" width="8.81640625" style="320"/>
    <col min="9217" max="9217" width="12.1796875" style="320" bestFit="1" customWidth="1"/>
    <col min="9218" max="9218" width="84.54296875" style="320" bestFit="1" customWidth="1"/>
    <col min="9219" max="9225" width="8.81640625" style="320"/>
    <col min="9226" max="9226" width="8.453125" style="320" customWidth="1"/>
    <col min="9227" max="9472" width="8.81640625" style="320"/>
    <col min="9473" max="9473" width="12.1796875" style="320" bestFit="1" customWidth="1"/>
    <col min="9474" max="9474" width="84.54296875" style="320" bestFit="1" customWidth="1"/>
    <col min="9475" max="9481" width="8.81640625" style="320"/>
    <col min="9482" max="9482" width="8.453125" style="320" customWidth="1"/>
    <col min="9483" max="9728" width="8.81640625" style="320"/>
    <col min="9729" max="9729" width="12.1796875" style="320" bestFit="1" customWidth="1"/>
    <col min="9730" max="9730" width="84.54296875" style="320" bestFit="1" customWidth="1"/>
    <col min="9731" max="9737" width="8.81640625" style="320"/>
    <col min="9738" max="9738" width="8.453125" style="320" customWidth="1"/>
    <col min="9739" max="9984" width="8.81640625" style="320"/>
    <col min="9985" max="9985" width="12.1796875" style="320" bestFit="1" customWidth="1"/>
    <col min="9986" max="9986" width="84.54296875" style="320" bestFit="1" customWidth="1"/>
    <col min="9987" max="9993" width="8.81640625" style="320"/>
    <col min="9994" max="9994" width="8.453125" style="320" customWidth="1"/>
    <col min="9995" max="10240" width="8.81640625" style="320"/>
    <col min="10241" max="10241" width="12.1796875" style="320" bestFit="1" customWidth="1"/>
    <col min="10242" max="10242" width="84.54296875" style="320" bestFit="1" customWidth="1"/>
    <col min="10243" max="10249" width="8.81640625" style="320"/>
    <col min="10250" max="10250" width="8.453125" style="320" customWidth="1"/>
    <col min="10251" max="10496" width="8.81640625" style="320"/>
    <col min="10497" max="10497" width="12.1796875" style="320" bestFit="1" customWidth="1"/>
    <col min="10498" max="10498" width="84.54296875" style="320" bestFit="1" customWidth="1"/>
    <col min="10499" max="10505" width="8.81640625" style="320"/>
    <col min="10506" max="10506" width="8.453125" style="320" customWidth="1"/>
    <col min="10507" max="10752" width="8.81640625" style="320"/>
    <col min="10753" max="10753" width="12.1796875" style="320" bestFit="1" customWidth="1"/>
    <col min="10754" max="10754" width="84.54296875" style="320" bestFit="1" customWidth="1"/>
    <col min="10755" max="10761" width="8.81640625" style="320"/>
    <col min="10762" max="10762" width="8.453125" style="320" customWidth="1"/>
    <col min="10763" max="11008" width="8.81640625" style="320"/>
    <col min="11009" max="11009" width="12.1796875" style="320" bestFit="1" customWidth="1"/>
    <col min="11010" max="11010" width="84.54296875" style="320" bestFit="1" customWidth="1"/>
    <col min="11011" max="11017" width="8.81640625" style="320"/>
    <col min="11018" max="11018" width="8.453125" style="320" customWidth="1"/>
    <col min="11019" max="11264" width="8.81640625" style="320"/>
    <col min="11265" max="11265" width="12.1796875" style="320" bestFit="1" customWidth="1"/>
    <col min="11266" max="11266" width="84.54296875" style="320" bestFit="1" customWidth="1"/>
    <col min="11267" max="11273" width="8.81640625" style="320"/>
    <col min="11274" max="11274" width="8.453125" style="320" customWidth="1"/>
    <col min="11275" max="11520" width="8.81640625" style="320"/>
    <col min="11521" max="11521" width="12.1796875" style="320" bestFit="1" customWidth="1"/>
    <col min="11522" max="11522" width="84.54296875" style="320" bestFit="1" customWidth="1"/>
    <col min="11523" max="11529" width="8.81640625" style="320"/>
    <col min="11530" max="11530" width="8.453125" style="320" customWidth="1"/>
    <col min="11531" max="11776" width="8.81640625" style="320"/>
    <col min="11777" max="11777" width="12.1796875" style="320" bestFit="1" customWidth="1"/>
    <col min="11778" max="11778" width="84.54296875" style="320" bestFit="1" customWidth="1"/>
    <col min="11779" max="11785" width="8.81640625" style="320"/>
    <col min="11786" max="11786" width="8.453125" style="320" customWidth="1"/>
    <col min="11787" max="12032" width="8.81640625" style="320"/>
    <col min="12033" max="12033" width="12.1796875" style="320" bestFit="1" customWidth="1"/>
    <col min="12034" max="12034" width="84.54296875" style="320" bestFit="1" customWidth="1"/>
    <col min="12035" max="12041" width="8.81640625" style="320"/>
    <col min="12042" max="12042" width="8.453125" style="320" customWidth="1"/>
    <col min="12043" max="12288" width="8.81640625" style="320"/>
    <col min="12289" max="12289" width="12.1796875" style="320" bestFit="1" customWidth="1"/>
    <col min="12290" max="12290" width="84.54296875" style="320" bestFit="1" customWidth="1"/>
    <col min="12291" max="12297" width="8.81640625" style="320"/>
    <col min="12298" max="12298" width="8.453125" style="320" customWidth="1"/>
    <col min="12299" max="12544" width="8.81640625" style="320"/>
    <col min="12545" max="12545" width="12.1796875" style="320" bestFit="1" customWidth="1"/>
    <col min="12546" max="12546" width="84.54296875" style="320" bestFit="1" customWidth="1"/>
    <col min="12547" max="12553" width="8.81640625" style="320"/>
    <col min="12554" max="12554" width="8.453125" style="320" customWidth="1"/>
    <col min="12555" max="12800" width="8.81640625" style="320"/>
    <col min="12801" max="12801" width="12.1796875" style="320" bestFit="1" customWidth="1"/>
    <col min="12802" max="12802" width="84.54296875" style="320" bestFit="1" customWidth="1"/>
    <col min="12803" max="12809" width="8.81640625" style="320"/>
    <col min="12810" max="12810" width="8.453125" style="320" customWidth="1"/>
    <col min="12811" max="13056" width="8.81640625" style="320"/>
    <col min="13057" max="13057" width="12.1796875" style="320" bestFit="1" customWidth="1"/>
    <col min="13058" max="13058" width="84.54296875" style="320" bestFit="1" customWidth="1"/>
    <col min="13059" max="13065" width="8.81640625" style="320"/>
    <col min="13066" max="13066" width="8.453125" style="320" customWidth="1"/>
    <col min="13067" max="13312" width="8.81640625" style="320"/>
    <col min="13313" max="13313" width="12.1796875" style="320" bestFit="1" customWidth="1"/>
    <col min="13314" max="13314" width="84.54296875" style="320" bestFit="1" customWidth="1"/>
    <col min="13315" max="13321" width="8.81640625" style="320"/>
    <col min="13322" max="13322" width="8.453125" style="320" customWidth="1"/>
    <col min="13323" max="13568" width="8.81640625" style="320"/>
    <col min="13569" max="13569" width="12.1796875" style="320" bestFit="1" customWidth="1"/>
    <col min="13570" max="13570" width="84.54296875" style="320" bestFit="1" customWidth="1"/>
    <col min="13571" max="13577" width="8.81640625" style="320"/>
    <col min="13578" max="13578" width="8.453125" style="320" customWidth="1"/>
    <col min="13579" max="13824" width="8.81640625" style="320"/>
    <col min="13825" max="13825" width="12.1796875" style="320" bestFit="1" customWidth="1"/>
    <col min="13826" max="13826" width="84.54296875" style="320" bestFit="1" customWidth="1"/>
    <col min="13827" max="13833" width="8.81640625" style="320"/>
    <col min="13834" max="13834" width="8.453125" style="320" customWidth="1"/>
    <col min="13835" max="14080" width="8.81640625" style="320"/>
    <col min="14081" max="14081" width="12.1796875" style="320" bestFit="1" customWidth="1"/>
    <col min="14082" max="14082" width="84.54296875" style="320" bestFit="1" customWidth="1"/>
    <col min="14083" max="14089" width="8.81640625" style="320"/>
    <col min="14090" max="14090" width="8.453125" style="320" customWidth="1"/>
    <col min="14091" max="14336" width="8.81640625" style="320"/>
    <col min="14337" max="14337" width="12.1796875" style="320" bestFit="1" customWidth="1"/>
    <col min="14338" max="14338" width="84.54296875" style="320" bestFit="1" customWidth="1"/>
    <col min="14339" max="14345" width="8.81640625" style="320"/>
    <col min="14346" max="14346" width="8.453125" style="320" customWidth="1"/>
    <col min="14347" max="14592" width="8.81640625" style="320"/>
    <col min="14593" max="14593" width="12.1796875" style="320" bestFit="1" customWidth="1"/>
    <col min="14594" max="14594" width="84.54296875" style="320" bestFit="1" customWidth="1"/>
    <col min="14595" max="14601" width="8.81640625" style="320"/>
    <col min="14602" max="14602" width="8.453125" style="320" customWidth="1"/>
    <col min="14603" max="14848" width="8.81640625" style="320"/>
    <col min="14849" max="14849" width="12.1796875" style="320" bestFit="1" customWidth="1"/>
    <col min="14850" max="14850" width="84.54296875" style="320" bestFit="1" customWidth="1"/>
    <col min="14851" max="14857" width="8.81640625" style="320"/>
    <col min="14858" max="14858" width="8.453125" style="320" customWidth="1"/>
    <col min="14859" max="15104" width="8.81640625" style="320"/>
    <col min="15105" max="15105" width="12.1796875" style="320" bestFit="1" customWidth="1"/>
    <col min="15106" max="15106" width="84.54296875" style="320" bestFit="1" customWidth="1"/>
    <col min="15107" max="15113" width="8.81640625" style="320"/>
    <col min="15114" max="15114" width="8.453125" style="320" customWidth="1"/>
    <col min="15115" max="15360" width="8.81640625" style="320"/>
    <col min="15361" max="15361" width="12.1796875" style="320" bestFit="1" customWidth="1"/>
    <col min="15362" max="15362" width="84.54296875" style="320" bestFit="1" customWidth="1"/>
    <col min="15363" max="15369" width="8.81640625" style="320"/>
    <col min="15370" max="15370" width="8.453125" style="320" customWidth="1"/>
    <col min="15371" max="15616" width="8.81640625" style="320"/>
    <col min="15617" max="15617" width="12.1796875" style="320" bestFit="1" customWidth="1"/>
    <col min="15618" max="15618" width="84.54296875" style="320" bestFit="1" customWidth="1"/>
    <col min="15619" max="15625" width="8.81640625" style="320"/>
    <col min="15626" max="15626" width="8.453125" style="320" customWidth="1"/>
    <col min="15627" max="15872" width="8.81640625" style="320"/>
    <col min="15873" max="15873" width="12.1796875" style="320" bestFit="1" customWidth="1"/>
    <col min="15874" max="15874" width="84.54296875" style="320" bestFit="1" customWidth="1"/>
    <col min="15875" max="15881" width="8.81640625" style="320"/>
    <col min="15882" max="15882" width="8.453125" style="320" customWidth="1"/>
    <col min="15883" max="16128" width="8.81640625" style="320"/>
    <col min="16129" max="16129" width="12.1796875" style="320" bestFit="1" customWidth="1"/>
    <col min="16130" max="16130" width="84.54296875" style="320" bestFit="1" customWidth="1"/>
    <col min="16131" max="16137" width="8.81640625" style="320"/>
    <col min="16138" max="16138" width="8.453125" style="320" customWidth="1"/>
    <col min="16139" max="16384" width="8.81640625" style="320"/>
  </cols>
  <sheetData>
    <row r="1" spans="1:7" ht="6.75" customHeight="1">
      <c r="A1" s="345"/>
      <c r="B1" s="590"/>
      <c r="C1" s="591"/>
    </row>
    <row r="2" spans="1:7" ht="39" customHeight="1">
      <c r="A2" s="346"/>
      <c r="B2" s="592"/>
      <c r="C2" s="593"/>
      <c r="D2" s="321"/>
    </row>
    <row r="3" spans="1:7" ht="6" customHeight="1">
      <c r="A3" s="322"/>
      <c r="B3" s="585"/>
      <c r="C3" s="594"/>
    </row>
    <row r="4" spans="1:7" ht="27" customHeight="1">
      <c r="A4" s="347"/>
      <c r="B4" s="558" t="s">
        <v>803</v>
      </c>
      <c r="C4" s="558"/>
      <c r="D4" s="508"/>
      <c r="E4" s="508"/>
    </row>
    <row r="5" spans="1:7" ht="6.75" customHeight="1">
      <c r="A5" s="322"/>
      <c r="B5" s="585"/>
      <c r="C5" s="594"/>
    </row>
    <row r="6" spans="1:7" ht="19.5" customHeight="1">
      <c r="A6" s="322"/>
      <c r="B6" s="549" t="s">
        <v>833</v>
      </c>
      <c r="C6" s="595"/>
    </row>
    <row r="7" spans="1:7" ht="6.75" customHeight="1">
      <c r="A7" s="322"/>
      <c r="B7" s="585"/>
      <c r="C7" s="585"/>
    </row>
    <row r="8" spans="1:7" ht="13">
      <c r="A8" s="322"/>
      <c r="B8" s="560" t="s">
        <v>837</v>
      </c>
      <c r="C8" s="560"/>
      <c r="D8" s="512"/>
    </row>
    <row r="9" spans="1:7" ht="6.75" customHeight="1">
      <c r="A9" s="322"/>
      <c r="B9" s="585"/>
      <c r="C9" s="585"/>
    </row>
    <row r="10" spans="1:7" ht="20.25" customHeight="1">
      <c r="A10" s="322"/>
      <c r="B10" s="586" t="s">
        <v>65</v>
      </c>
      <c r="C10" s="587"/>
    </row>
    <row r="11" spans="1:7" ht="6.75" customHeight="1">
      <c r="A11" s="322"/>
      <c r="B11" s="607"/>
      <c r="C11" s="608"/>
    </row>
    <row r="12" spans="1:7" ht="21" customHeight="1">
      <c r="A12" s="323" t="s">
        <v>421</v>
      </c>
      <c r="B12" s="324" t="s">
        <v>422</v>
      </c>
      <c r="C12" s="325" t="s">
        <v>19</v>
      </c>
    </row>
    <row r="13" spans="1:7" ht="30.75" customHeight="1">
      <c r="A13" s="323" t="s">
        <v>810</v>
      </c>
      <c r="B13" s="515" t="s">
        <v>838</v>
      </c>
      <c r="C13" s="514"/>
      <c r="D13" s="512"/>
      <c r="E13" s="512"/>
    </row>
    <row r="14" spans="1:7" ht="48" customHeight="1">
      <c r="A14" s="326"/>
      <c r="B14" s="516" t="s">
        <v>835</v>
      </c>
      <c r="C14" s="513"/>
      <c r="D14" s="513"/>
      <c r="E14" s="513"/>
    </row>
    <row r="15" spans="1:7" ht="21" customHeight="1">
      <c r="A15" s="601" t="s">
        <v>807</v>
      </c>
      <c r="B15" s="602"/>
      <c r="C15" s="327"/>
    </row>
    <row r="16" spans="1:7" ht="21" customHeight="1">
      <c r="A16" s="601"/>
      <c r="B16" s="602"/>
      <c r="C16" s="329"/>
      <c r="G16" s="328"/>
    </row>
    <row r="17" spans="1:4" ht="19.5" customHeight="1">
      <c r="A17" s="605" t="s">
        <v>822</v>
      </c>
      <c r="B17" s="606"/>
      <c r="C17" s="330"/>
      <c r="D17" s="331"/>
    </row>
    <row r="18" spans="1:4" ht="19.5" customHeight="1">
      <c r="A18" s="599" t="s">
        <v>823</v>
      </c>
      <c r="B18" s="600"/>
      <c r="C18" s="340"/>
    </row>
    <row r="19" spans="1:4" ht="19.5" customHeight="1">
      <c r="A19" s="599" t="s">
        <v>824</v>
      </c>
      <c r="B19" s="600"/>
      <c r="C19" s="517"/>
    </row>
    <row r="20" spans="1:4" ht="19.5" customHeight="1">
      <c r="A20" s="601" t="s">
        <v>825</v>
      </c>
      <c r="B20" s="602"/>
      <c r="C20" s="517"/>
    </row>
    <row r="21" spans="1:4" ht="19.5" customHeight="1" thickBot="1">
      <c r="A21" s="603" t="s">
        <v>826</v>
      </c>
      <c r="B21" s="604"/>
      <c r="C21" s="517"/>
    </row>
  </sheetData>
  <mergeCells count="18">
    <mergeCell ref="B6:C6"/>
    <mergeCell ref="B1:C1"/>
    <mergeCell ref="B2:C2"/>
    <mergeCell ref="B3:C3"/>
    <mergeCell ref="B4:C4"/>
    <mergeCell ref="B5:C5"/>
    <mergeCell ref="B7:C7"/>
    <mergeCell ref="B10:C10"/>
    <mergeCell ref="B11:C11"/>
    <mergeCell ref="A15:B15"/>
    <mergeCell ref="A16:B16"/>
    <mergeCell ref="A18:B18"/>
    <mergeCell ref="A19:B19"/>
    <mergeCell ref="A20:B20"/>
    <mergeCell ref="A21:B21"/>
    <mergeCell ref="B8:C8"/>
    <mergeCell ref="B9:C9"/>
    <mergeCell ref="A17:B17"/>
  </mergeCells>
  <pageMargins left="0.7" right="0.5" top="0.75" bottom="0.5" header="0.3" footer="0.3"/>
  <pageSetup paperSize="9" scale="80" orientation="portrait" r:id="rId1"/>
  <headerFooter>
    <oddFooter>&amp;CPage &amp;P of &amp;N&amp;R&amp;"Arial,Bold"&amp;9Grand Summary</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7"/>
  <dimension ref="A2:I65"/>
  <sheetViews>
    <sheetView showWhiteSpace="0" view="pageBreakPreview" topLeftCell="B17" zoomScaleNormal="100" zoomScaleSheetLayoutView="100" workbookViewId="0">
      <selection activeCell="E37" sqref="E37:E38"/>
    </sheetView>
  </sheetViews>
  <sheetFormatPr defaultColWidth="9.1796875" defaultRowHeight="14"/>
  <cols>
    <col min="1" max="1" width="2.81640625" style="29" hidden="1" customWidth="1"/>
    <col min="2" max="2" width="11.54296875" style="29" customWidth="1"/>
    <col min="3" max="3" width="59.54296875" style="29" customWidth="1"/>
    <col min="4" max="4" width="14.453125" style="33" customWidth="1"/>
    <col min="5" max="5" width="20.81640625" style="106" customWidth="1"/>
    <col min="6" max="7" width="15.81640625" style="31" bestFit="1" customWidth="1"/>
    <col min="8" max="8" width="19.1796875" style="29" customWidth="1"/>
    <col min="9" max="9" width="23.81640625" style="32" customWidth="1"/>
    <col min="10" max="16384" width="9.1796875" style="29"/>
  </cols>
  <sheetData>
    <row r="2" spans="1:9" ht="19">
      <c r="B2" s="617" t="s">
        <v>65</v>
      </c>
      <c r="C2" s="617"/>
      <c r="D2" s="617"/>
      <c r="E2" s="617"/>
      <c r="F2" s="30"/>
    </row>
    <row r="3" spans="1:9" ht="14.5" thickBot="1"/>
    <row r="4" spans="1:9">
      <c r="B4" s="34"/>
      <c r="C4" s="35"/>
      <c r="D4" s="36"/>
      <c r="E4" s="37"/>
    </row>
    <row r="5" spans="1:9" ht="34.5" customHeight="1">
      <c r="A5" s="38"/>
      <c r="B5" s="618" t="s">
        <v>23</v>
      </c>
      <c r="C5" s="619"/>
      <c r="D5" s="619"/>
      <c r="E5" s="619"/>
      <c r="F5" s="101"/>
      <c r="G5" s="102"/>
    </row>
    <row r="6" spans="1:9">
      <c r="A6" s="38"/>
      <c r="B6" s="103"/>
      <c r="C6" s="104"/>
      <c r="D6" s="12"/>
      <c r="E6" s="19"/>
      <c r="F6" s="100"/>
      <c r="G6" s="105"/>
    </row>
    <row r="7" spans="1:9" ht="15" customHeight="1">
      <c r="A7" s="38"/>
      <c r="B7" s="620" t="s">
        <v>24</v>
      </c>
      <c r="C7" s="621"/>
      <c r="D7" s="621"/>
      <c r="E7" s="621"/>
      <c r="F7" s="13"/>
      <c r="G7" s="14"/>
    </row>
    <row r="8" spans="1:9" ht="14.5" thickBot="1">
      <c r="B8" s="39"/>
      <c r="C8" s="40"/>
      <c r="D8" s="41"/>
      <c r="E8" s="42"/>
      <c r="F8" s="43"/>
    </row>
    <row r="9" spans="1:9" s="44" customFormat="1" ht="14.5" thickTop="1">
      <c r="B9" s="45" t="s">
        <v>75</v>
      </c>
      <c r="C9" s="46" t="s">
        <v>3</v>
      </c>
      <c r="D9" s="47"/>
      <c r="E9" s="48" t="s">
        <v>19</v>
      </c>
      <c r="F9" s="49"/>
      <c r="G9" s="50"/>
      <c r="I9" s="51"/>
    </row>
    <row r="10" spans="1:9" s="44" customFormat="1">
      <c r="B10" s="52"/>
      <c r="C10" s="53"/>
      <c r="D10" s="54"/>
      <c r="E10" s="55" t="s">
        <v>70</v>
      </c>
      <c r="F10" s="49"/>
      <c r="G10" s="50"/>
      <c r="I10" s="51"/>
    </row>
    <row r="11" spans="1:9">
      <c r="B11" s="56"/>
      <c r="C11" s="57"/>
      <c r="D11" s="58"/>
      <c r="E11" s="59"/>
      <c r="F11" s="43"/>
    </row>
    <row r="12" spans="1:9" ht="18" customHeight="1">
      <c r="B12" s="60">
        <v>1</v>
      </c>
      <c r="C12" s="61" t="s">
        <v>76</v>
      </c>
      <c r="D12" s="62"/>
      <c r="E12" s="611"/>
      <c r="F12" s="43"/>
    </row>
    <row r="13" spans="1:9" ht="18" customHeight="1">
      <c r="B13" s="63"/>
      <c r="C13" s="64"/>
      <c r="D13" s="65"/>
      <c r="E13" s="612"/>
      <c r="F13" s="43">
        <f>E12</f>
        <v>0</v>
      </c>
    </row>
    <row r="14" spans="1:9" ht="30" customHeight="1">
      <c r="B14" s="60">
        <v>2.1</v>
      </c>
      <c r="C14" s="622" t="s">
        <v>77</v>
      </c>
      <c r="D14" s="623"/>
      <c r="E14" s="611" t="e">
        <f>#REF!</f>
        <v>#REF!</v>
      </c>
      <c r="F14" s="43"/>
    </row>
    <row r="15" spans="1:9" ht="14.5">
      <c r="B15" s="63"/>
      <c r="C15" s="66"/>
      <c r="D15" s="65"/>
      <c r="E15" s="612"/>
      <c r="F15" s="43" t="e">
        <f>E14+E16</f>
        <v>#REF!</v>
      </c>
    </row>
    <row r="16" spans="1:9" ht="30" customHeight="1">
      <c r="B16" s="60">
        <v>2.2000000000000002</v>
      </c>
      <c r="C16" s="622" t="s">
        <v>78</v>
      </c>
      <c r="D16" s="623"/>
      <c r="E16" s="611" t="e">
        <f>#REF!</f>
        <v>#REF!</v>
      </c>
      <c r="F16" s="43"/>
    </row>
    <row r="17" spans="2:6" ht="14.5">
      <c r="B17" s="63"/>
      <c r="C17" s="66"/>
      <c r="D17" s="65"/>
      <c r="E17" s="612"/>
      <c r="F17" s="43"/>
    </row>
    <row r="18" spans="2:6" ht="18" customHeight="1">
      <c r="B18" s="60">
        <v>3.1</v>
      </c>
      <c r="C18" s="613" t="s">
        <v>79</v>
      </c>
      <c r="D18" s="614"/>
      <c r="E18" s="611" t="e">
        <f>#REF!</f>
        <v>#REF!</v>
      </c>
      <c r="F18" s="43"/>
    </row>
    <row r="19" spans="2:6" ht="14.5">
      <c r="B19" s="63"/>
      <c r="C19" s="66"/>
      <c r="D19" s="65"/>
      <c r="E19" s="612"/>
      <c r="F19" s="43" t="e">
        <f>E18+E20</f>
        <v>#REF!</v>
      </c>
    </row>
    <row r="20" spans="2:6" ht="30" customHeight="1">
      <c r="B20" s="60">
        <v>3.2</v>
      </c>
      <c r="C20" s="613" t="s">
        <v>80</v>
      </c>
      <c r="D20" s="614"/>
      <c r="E20" s="611" t="e">
        <f>#REF!</f>
        <v>#REF!</v>
      </c>
      <c r="F20" s="43"/>
    </row>
    <row r="21" spans="2:6" ht="14.5">
      <c r="B21" s="63"/>
      <c r="C21" s="66"/>
      <c r="D21" s="65"/>
      <c r="E21" s="612"/>
      <c r="F21" s="43"/>
    </row>
    <row r="22" spans="2:6" ht="30" customHeight="1">
      <c r="B22" s="60">
        <v>3.3</v>
      </c>
      <c r="C22" s="613" t="s">
        <v>81</v>
      </c>
      <c r="D22" s="614"/>
      <c r="E22" s="611" t="e">
        <f>#REF!</f>
        <v>#REF!</v>
      </c>
      <c r="F22" s="43"/>
    </row>
    <row r="23" spans="2:6" ht="14.5">
      <c r="B23" s="63"/>
      <c r="C23" s="66"/>
      <c r="D23" s="65"/>
      <c r="E23" s="612"/>
      <c r="F23" s="43"/>
    </row>
    <row r="24" spans="2:6" ht="30" customHeight="1">
      <c r="B24" s="60">
        <v>3.4</v>
      </c>
      <c r="C24" s="613" t="s">
        <v>82</v>
      </c>
      <c r="D24" s="614"/>
      <c r="E24" s="611" t="e">
        <f>#REF!</f>
        <v>#REF!</v>
      </c>
      <c r="F24" s="43"/>
    </row>
    <row r="25" spans="2:6" ht="14.5">
      <c r="B25" s="63"/>
      <c r="C25" s="66"/>
      <c r="D25" s="65"/>
      <c r="E25" s="612"/>
      <c r="F25" s="43"/>
    </row>
    <row r="26" spans="2:6" ht="18" customHeight="1">
      <c r="B26" s="60">
        <v>3.5</v>
      </c>
      <c r="C26" s="613" t="s">
        <v>83</v>
      </c>
      <c r="D26" s="614"/>
      <c r="E26" s="611">
        <f>' Collection Kisii Package A'!D52</f>
        <v>0</v>
      </c>
      <c r="F26" s="43"/>
    </row>
    <row r="27" spans="2:6" ht="14.5">
      <c r="B27" s="63"/>
      <c r="C27" s="66"/>
      <c r="D27" s="65"/>
      <c r="E27" s="612"/>
      <c r="F27" s="43"/>
    </row>
    <row r="28" spans="2:6" ht="14.25" customHeight="1">
      <c r="B28" s="60">
        <v>3.6</v>
      </c>
      <c r="C28" s="613" t="s">
        <v>84</v>
      </c>
      <c r="D28" s="614"/>
      <c r="E28" s="611" t="e">
        <f>#REF!</f>
        <v>#REF!</v>
      </c>
      <c r="F28" s="43"/>
    </row>
    <row r="29" spans="2:6" ht="15" customHeight="1">
      <c r="B29" s="63"/>
      <c r="C29" s="615"/>
      <c r="D29" s="616"/>
      <c r="E29" s="612"/>
      <c r="F29" s="43"/>
    </row>
    <row r="30" spans="2:6" ht="15" customHeight="1">
      <c r="B30" s="67"/>
      <c r="C30" s="69"/>
      <c r="D30" s="98"/>
      <c r="E30" s="70"/>
      <c r="F30" s="43"/>
    </row>
    <row r="31" spans="2:6" ht="30" customHeight="1">
      <c r="B31" s="60">
        <v>3.7</v>
      </c>
      <c r="C31" s="613" t="s">
        <v>85</v>
      </c>
      <c r="D31" s="614"/>
      <c r="E31" s="611" t="e">
        <f>#REF!</f>
        <v>#REF!</v>
      </c>
      <c r="F31" s="43"/>
    </row>
    <row r="32" spans="2:6" ht="14.5">
      <c r="B32" s="63"/>
      <c r="C32" s="66"/>
      <c r="D32" s="65"/>
      <c r="E32" s="612"/>
      <c r="F32" s="43"/>
    </row>
    <row r="33" spans="2:6" ht="30" customHeight="1">
      <c r="B33" s="60">
        <v>3.8</v>
      </c>
      <c r="C33" s="613" t="s">
        <v>86</v>
      </c>
      <c r="D33" s="614"/>
      <c r="E33" s="611" t="e">
        <f>#REF!</f>
        <v>#REF!</v>
      </c>
      <c r="F33" s="43"/>
    </row>
    <row r="34" spans="2:6" ht="14.5">
      <c r="B34" s="63"/>
      <c r="C34" s="66"/>
      <c r="D34" s="65"/>
      <c r="E34" s="612"/>
      <c r="F34" s="43"/>
    </row>
    <row r="35" spans="2:6" ht="18" customHeight="1">
      <c r="B35" s="60">
        <v>3.9</v>
      </c>
      <c r="C35" s="613" t="s">
        <v>87</v>
      </c>
      <c r="D35" s="614"/>
      <c r="E35" s="611" t="e">
        <f>#REF!</f>
        <v>#REF!</v>
      </c>
      <c r="F35" s="43"/>
    </row>
    <row r="36" spans="2:6" ht="14.5">
      <c r="B36" s="63"/>
      <c r="C36" s="66"/>
      <c r="D36" s="65"/>
      <c r="E36" s="612"/>
      <c r="F36" s="43"/>
    </row>
    <row r="37" spans="2:6">
      <c r="B37" s="60">
        <v>4.0999999999999996</v>
      </c>
      <c r="C37" s="61" t="s">
        <v>88</v>
      </c>
      <c r="D37" s="62"/>
      <c r="E37" s="611" t="e">
        <f>#REF!</f>
        <v>#REF!</v>
      </c>
      <c r="F37" s="43" t="e">
        <f>E37</f>
        <v>#REF!</v>
      </c>
    </row>
    <row r="38" spans="2:6" ht="14.5">
      <c r="B38" s="63"/>
      <c r="C38" s="66"/>
      <c r="D38" s="65"/>
      <c r="E38" s="612"/>
      <c r="F38" s="43"/>
    </row>
    <row r="39" spans="2:6" ht="18" customHeight="1">
      <c r="B39" s="67">
        <v>4.2</v>
      </c>
      <c r="C39" s="61" t="s">
        <v>89</v>
      </c>
      <c r="D39" s="68"/>
      <c r="E39" s="611" t="e">
        <f>#REF!</f>
        <v>#REF!</v>
      </c>
      <c r="F39" s="43" t="e">
        <f>E39</f>
        <v>#REF!</v>
      </c>
    </row>
    <row r="40" spans="2:6" ht="18" customHeight="1">
      <c r="B40" s="63"/>
      <c r="C40" s="66"/>
      <c r="D40" s="65"/>
      <c r="E40" s="612"/>
      <c r="F40" s="43"/>
    </row>
    <row r="41" spans="2:6" ht="18" customHeight="1">
      <c r="B41" s="63"/>
      <c r="C41" s="64"/>
      <c r="D41" s="65"/>
      <c r="E41" s="71"/>
      <c r="F41" s="43"/>
    </row>
    <row r="42" spans="2:6" ht="18" customHeight="1" thickBot="1">
      <c r="B42" s="67"/>
      <c r="C42" s="69"/>
      <c r="D42" s="68"/>
      <c r="E42" s="70"/>
      <c r="F42" s="43"/>
    </row>
    <row r="43" spans="2:6" ht="18" customHeight="1" thickBot="1">
      <c r="B43" s="72"/>
      <c r="C43" s="73" t="s">
        <v>90</v>
      </c>
      <c r="D43" s="74" t="s">
        <v>91</v>
      </c>
      <c r="E43" s="75" t="e">
        <f>SUM(E12:E42)</f>
        <v>#REF!</v>
      </c>
      <c r="F43" s="43"/>
    </row>
    <row r="44" spans="2:6" ht="18" customHeight="1">
      <c r="B44" s="67"/>
      <c r="C44" s="76"/>
      <c r="D44" s="68"/>
      <c r="E44" s="611" t="e">
        <f>7.5%*E43</f>
        <v>#REF!</v>
      </c>
      <c r="F44" s="43" t="e">
        <f>E44</f>
        <v>#REF!</v>
      </c>
    </row>
    <row r="45" spans="2:6" ht="18" customHeight="1">
      <c r="B45" s="67"/>
      <c r="C45" s="76" t="s">
        <v>92</v>
      </c>
      <c r="D45" s="68" t="s">
        <v>93</v>
      </c>
      <c r="E45" s="612"/>
      <c r="F45" s="43"/>
    </row>
    <row r="46" spans="2:6" ht="18" customHeight="1" thickBot="1">
      <c r="B46" s="67"/>
      <c r="C46" s="76"/>
      <c r="D46" s="68"/>
      <c r="E46" s="77"/>
      <c r="F46" s="43"/>
    </row>
    <row r="47" spans="2:6" ht="18" customHeight="1" thickBot="1">
      <c r="B47" s="72"/>
      <c r="C47" s="73" t="s">
        <v>94</v>
      </c>
      <c r="D47" s="74" t="s">
        <v>95</v>
      </c>
      <c r="E47" s="75" t="e">
        <f>SUM(E43:E45)</f>
        <v>#REF!</v>
      </c>
      <c r="F47" s="78"/>
    </row>
    <row r="48" spans="2:6" ht="18" customHeight="1">
      <c r="B48" s="67"/>
      <c r="C48" s="76"/>
      <c r="D48" s="68"/>
      <c r="E48" s="611" t="e">
        <f>16%*E47</f>
        <v>#REF!</v>
      </c>
    </row>
    <row r="49" spans="1:9" ht="18" customHeight="1">
      <c r="B49" s="67"/>
      <c r="C49" s="76" t="s">
        <v>96</v>
      </c>
      <c r="D49" s="68" t="s">
        <v>97</v>
      </c>
      <c r="E49" s="612"/>
    </row>
    <row r="50" spans="1:9" ht="18" customHeight="1" thickBot="1">
      <c r="B50" s="56"/>
      <c r="C50" s="79"/>
      <c r="D50" s="80"/>
      <c r="E50" s="77"/>
      <c r="F50" s="43"/>
    </row>
    <row r="51" spans="1:9" s="88" customFormat="1" ht="21" customHeight="1" thickTop="1" thickBot="1">
      <c r="B51" s="81"/>
      <c r="C51" s="82" t="s">
        <v>98</v>
      </c>
      <c r="D51" s="83" t="s">
        <v>99</v>
      </c>
      <c r="E51" s="84" t="e">
        <f>SUM(E47:E49)</f>
        <v>#REF!</v>
      </c>
      <c r="F51" s="85"/>
      <c r="G51" s="86"/>
      <c r="H51" s="86"/>
      <c r="I51" s="87"/>
    </row>
    <row r="52" spans="1:9">
      <c r="F52" s="43"/>
      <c r="G52" s="43"/>
    </row>
    <row r="53" spans="1:9">
      <c r="F53" s="43"/>
      <c r="G53" s="86"/>
      <c r="H53" s="86"/>
    </row>
    <row r="54" spans="1:9">
      <c r="E54" s="106" t="e">
        <f>E51-E12</f>
        <v>#REF!</v>
      </c>
      <c r="F54" s="43"/>
    </row>
    <row r="55" spans="1:9">
      <c r="E55" s="107">
        <v>2193686627.9699998</v>
      </c>
      <c r="F55" s="43"/>
    </row>
    <row r="56" spans="1:9">
      <c r="F56" s="43"/>
    </row>
    <row r="57" spans="1:9">
      <c r="F57" s="43"/>
    </row>
    <row r="58" spans="1:9">
      <c r="F58" s="43"/>
    </row>
    <row r="59" spans="1:9">
      <c r="F59" s="43"/>
    </row>
    <row r="60" spans="1:9">
      <c r="F60" s="43"/>
    </row>
    <row r="61" spans="1:9" s="91" customFormat="1" ht="28.5" customHeight="1">
      <c r="B61" s="29" t="s">
        <v>100</v>
      </c>
      <c r="C61" s="29" t="s">
        <v>91</v>
      </c>
      <c r="D61" s="33"/>
      <c r="E61" s="106"/>
      <c r="F61" s="89"/>
      <c r="G61" s="90"/>
      <c r="I61" s="87"/>
    </row>
    <row r="62" spans="1:9">
      <c r="B62" s="29" t="s">
        <v>101</v>
      </c>
      <c r="C62" s="29" t="s">
        <v>93</v>
      </c>
    </row>
    <row r="63" spans="1:9">
      <c r="B63" s="29" t="s">
        <v>102</v>
      </c>
      <c r="C63" s="29" t="s">
        <v>103</v>
      </c>
    </row>
    <row r="64" spans="1:9" s="33" customFormat="1">
      <c r="A64" s="29"/>
      <c r="B64" s="29" t="s">
        <v>104</v>
      </c>
      <c r="C64" s="29" t="s">
        <v>97</v>
      </c>
      <c r="E64" s="106"/>
      <c r="F64" s="31"/>
      <c r="G64" s="31"/>
      <c r="H64" s="29"/>
      <c r="I64" s="32"/>
    </row>
    <row r="65" spans="1:9" s="33" customFormat="1">
      <c r="A65" s="29"/>
      <c r="B65" s="29" t="s">
        <v>105</v>
      </c>
      <c r="C65" s="29"/>
      <c r="E65" s="106"/>
      <c r="F65" s="31"/>
      <c r="G65" s="31"/>
      <c r="H65" s="29"/>
      <c r="I65" s="32"/>
    </row>
  </sheetData>
  <mergeCells count="30">
    <mergeCell ref="E16:E17"/>
    <mergeCell ref="B2:E2"/>
    <mergeCell ref="B5:E5"/>
    <mergeCell ref="B7:E7"/>
    <mergeCell ref="E12:E13"/>
    <mergeCell ref="E14:E15"/>
    <mergeCell ref="C14:D14"/>
    <mergeCell ref="C16:D16"/>
    <mergeCell ref="C18:D18"/>
    <mergeCell ref="E18:E19"/>
    <mergeCell ref="C20:D20"/>
    <mergeCell ref="E20:E21"/>
    <mergeCell ref="E37:E38"/>
    <mergeCell ref="C22:D22"/>
    <mergeCell ref="E22:E23"/>
    <mergeCell ref="C31:D31"/>
    <mergeCell ref="C28:D29"/>
    <mergeCell ref="E44:E45"/>
    <mergeCell ref="E48:E49"/>
    <mergeCell ref="C24:D24"/>
    <mergeCell ref="E24:E25"/>
    <mergeCell ref="C26:D26"/>
    <mergeCell ref="E26:E27"/>
    <mergeCell ref="E28:E29"/>
    <mergeCell ref="E39:E40"/>
    <mergeCell ref="E31:E32"/>
    <mergeCell ref="C33:D33"/>
    <mergeCell ref="E33:E34"/>
    <mergeCell ref="C35:D35"/>
    <mergeCell ref="E35:E36"/>
  </mergeCells>
  <pageMargins left="0.7" right="0.7" top="0.75" bottom="0.5" header="0.3" footer="0.3"/>
  <pageSetup paperSize="9" scale="80" fitToHeight="0" orientation="portrait" errors="blank" r:id="rId1"/>
  <headerFooter scaleWithDoc="0" alignWithMargins="0">
    <oddFooter>&amp;L&amp;8&amp;A&amp;R&amp;8Page&amp;P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P406"/>
  <sheetViews>
    <sheetView view="pageBreakPreview" topLeftCell="A212" zoomScaleNormal="115" zoomScaleSheetLayoutView="100" workbookViewId="0">
      <selection activeCell="K220" sqref="K220"/>
    </sheetView>
  </sheetViews>
  <sheetFormatPr defaultColWidth="9.1796875" defaultRowHeight="12.5"/>
  <cols>
    <col min="1" max="1" width="10.81640625" style="18" customWidth="1"/>
    <col min="2" max="2" width="55.81640625" style="18" customWidth="1"/>
    <col min="3" max="3" width="6.81640625" style="18" customWidth="1"/>
    <col min="4" max="4" width="9.81640625" style="18" customWidth="1"/>
    <col min="5" max="6" width="12.81640625" style="18" customWidth="1"/>
    <col min="7" max="7" width="13" style="18" customWidth="1"/>
    <col min="8" max="8" width="14" style="18" bestFit="1" customWidth="1"/>
    <col min="9" max="10" width="10.1796875" style="18" bestFit="1" customWidth="1"/>
    <col min="11" max="13" width="9.1796875" style="18"/>
    <col min="14" max="14" width="10.1796875" style="18" bestFit="1" customWidth="1"/>
    <col min="15" max="15" width="9.1796875" style="18"/>
    <col min="16" max="16" width="10.1796875" style="18" bestFit="1" customWidth="1"/>
    <col min="17" max="16384" width="9.1796875" style="18"/>
  </cols>
  <sheetData>
    <row r="1" spans="1:6" s="16" customFormat="1" ht="16" customHeight="1">
      <c r="A1" s="109"/>
      <c r="B1" s="626" t="s">
        <v>0</v>
      </c>
      <c r="C1" s="626"/>
      <c r="D1" s="626"/>
      <c r="E1" s="626"/>
      <c r="F1" s="627"/>
    </row>
    <row r="2" spans="1:6" ht="7" customHeight="1">
      <c r="A2" s="110"/>
      <c r="B2" s="111"/>
      <c r="C2" s="112"/>
      <c r="D2" s="113"/>
      <c r="E2" s="113"/>
      <c r="F2" s="114"/>
    </row>
    <row r="3" spans="1:6" ht="28" customHeight="1">
      <c r="A3" s="110"/>
      <c r="B3" s="628" t="s">
        <v>1</v>
      </c>
      <c r="C3" s="628"/>
      <c r="D3" s="628"/>
      <c r="E3" s="628"/>
      <c r="F3" s="629"/>
    </row>
    <row r="4" spans="1:6" ht="7" customHeight="1">
      <c r="A4" s="110"/>
      <c r="B4" s="115"/>
      <c r="C4" s="116"/>
      <c r="D4" s="116"/>
      <c r="E4" s="116"/>
      <c r="F4" s="117"/>
    </row>
    <row r="5" spans="1:6" ht="14.15" customHeight="1">
      <c r="A5" s="110"/>
      <c r="B5" s="115" t="s">
        <v>2</v>
      </c>
      <c r="C5" s="118"/>
      <c r="D5" s="119"/>
      <c r="E5" s="119"/>
      <c r="F5" s="120"/>
    </row>
    <row r="6" spans="1:6" ht="7" customHeight="1">
      <c r="A6" s="110"/>
      <c r="B6" s="121"/>
      <c r="C6" s="118"/>
      <c r="D6" s="119"/>
      <c r="E6" s="119"/>
      <c r="F6" s="120"/>
    </row>
    <row r="7" spans="1:6" ht="14.15" customHeight="1">
      <c r="A7" s="110"/>
      <c r="B7" s="628" t="s">
        <v>106</v>
      </c>
      <c r="C7" s="628"/>
      <c r="D7" s="628"/>
      <c r="E7" s="628"/>
      <c r="F7" s="629"/>
    </row>
    <row r="8" spans="1:6" ht="8.15" customHeight="1" thickBot="1">
      <c r="A8" s="110"/>
      <c r="F8" s="122"/>
    </row>
    <row r="9" spans="1:6" s="17" customFormat="1" ht="27.75" customHeight="1">
      <c r="A9" s="123" t="s">
        <v>107</v>
      </c>
      <c r="B9" s="124" t="s">
        <v>3</v>
      </c>
      <c r="C9" s="125" t="s">
        <v>4</v>
      </c>
      <c r="D9" s="126" t="s">
        <v>108</v>
      </c>
      <c r="E9" s="127" t="s">
        <v>109</v>
      </c>
      <c r="F9" s="128" t="s">
        <v>110</v>
      </c>
    </row>
    <row r="10" spans="1:6" ht="10" customHeight="1">
      <c r="A10" s="129"/>
      <c r="B10" s="130"/>
      <c r="C10" s="108"/>
      <c r="D10" s="108"/>
      <c r="E10" s="108"/>
      <c r="F10" s="131"/>
    </row>
    <row r="11" spans="1:6" ht="13">
      <c r="A11" s="132" t="s">
        <v>111</v>
      </c>
      <c r="B11" s="133" t="s">
        <v>112</v>
      </c>
      <c r="C11" s="108"/>
      <c r="D11" s="108"/>
      <c r="E11" s="108"/>
      <c r="F11" s="131"/>
    </row>
    <row r="12" spans="1:6" ht="10" customHeight="1">
      <c r="A12" s="132"/>
      <c r="B12" s="133"/>
      <c r="C12" s="108"/>
      <c r="D12" s="108"/>
      <c r="E12" s="108"/>
      <c r="F12" s="131"/>
    </row>
    <row r="13" spans="1:6" ht="13">
      <c r="A13" s="134"/>
      <c r="B13" s="133" t="s">
        <v>8</v>
      </c>
      <c r="C13" s="135"/>
      <c r="D13" s="108"/>
      <c r="E13" s="108"/>
      <c r="F13" s="131"/>
    </row>
    <row r="14" spans="1:6" ht="10" customHeight="1">
      <c r="A14" s="134"/>
      <c r="B14" s="133"/>
      <c r="C14" s="135"/>
      <c r="D14" s="108"/>
      <c r="E14" s="108"/>
      <c r="F14" s="131"/>
    </row>
    <row r="15" spans="1:6" ht="13">
      <c r="A15" s="134"/>
      <c r="B15" s="136" t="s">
        <v>113</v>
      </c>
      <c r="C15" s="135"/>
      <c r="D15" s="108"/>
      <c r="E15" s="108"/>
      <c r="F15" s="131"/>
    </row>
    <row r="16" spans="1:6" ht="13">
      <c r="A16" s="134"/>
      <c r="B16" s="136"/>
      <c r="C16" s="135"/>
      <c r="D16" s="108"/>
      <c r="E16" s="108"/>
      <c r="F16" s="131"/>
    </row>
    <row r="17" spans="1:12" ht="39">
      <c r="A17" s="134"/>
      <c r="B17" s="137" t="s">
        <v>114</v>
      </c>
      <c r="C17" s="135"/>
      <c r="D17" s="108"/>
      <c r="E17" s="108"/>
      <c r="F17" s="131"/>
    </row>
    <row r="18" spans="1:12" ht="10" customHeight="1">
      <c r="A18" s="134"/>
      <c r="B18" s="138"/>
      <c r="C18" s="135"/>
      <c r="D18" s="108"/>
      <c r="E18" s="108"/>
      <c r="F18" s="131"/>
      <c r="H18" s="18">
        <f>10</f>
        <v>10</v>
      </c>
      <c r="I18" s="18" t="s">
        <v>115</v>
      </c>
      <c r="J18" s="139">
        <f>4500*1.1+500*6*1.1</f>
        <v>8250</v>
      </c>
      <c r="K18" s="140">
        <f>J18/J19</f>
        <v>25.921500000000002</v>
      </c>
      <c r="L18" s="140">
        <f>K18*1</f>
        <v>25.921500000000002</v>
      </c>
    </row>
    <row r="19" spans="1:12">
      <c r="A19" s="134" t="s">
        <v>116</v>
      </c>
      <c r="B19" s="141" t="s">
        <v>117</v>
      </c>
      <c r="C19" s="135" t="s">
        <v>12</v>
      </c>
      <c r="D19" s="108"/>
      <c r="E19" s="108">
        <v>25</v>
      </c>
      <c r="F19" s="131"/>
      <c r="H19" s="18">
        <f>3.142*0.1*0.1*1</f>
        <v>3.1420000000000003E-2</v>
      </c>
      <c r="J19" s="18">
        <f>10/H19</f>
        <v>318.26861871419476</v>
      </c>
      <c r="K19" s="18" t="s">
        <v>12</v>
      </c>
    </row>
    <row r="20" spans="1:12" ht="10" customHeight="1">
      <c r="A20" s="134"/>
      <c r="B20" s="141"/>
      <c r="C20" s="135"/>
      <c r="D20" s="108"/>
      <c r="E20" s="108"/>
      <c r="F20" s="131"/>
    </row>
    <row r="21" spans="1:12">
      <c r="A21" s="134" t="s">
        <v>118</v>
      </c>
      <c r="B21" s="141" t="s">
        <v>119</v>
      </c>
      <c r="C21" s="135" t="s">
        <v>12</v>
      </c>
      <c r="D21" s="108"/>
      <c r="E21" s="108">
        <v>58</v>
      </c>
      <c r="F21" s="131"/>
      <c r="J21" s="139">
        <f>4500*1.1+500*6*1.1</f>
        <v>8250</v>
      </c>
      <c r="K21" s="140">
        <f>J21/J22</f>
        <v>58.323374999999992</v>
      </c>
      <c r="L21" s="140">
        <f>K21*1.2</f>
        <v>69.988049999999987</v>
      </c>
    </row>
    <row r="22" spans="1:12" ht="10" customHeight="1">
      <c r="A22" s="134"/>
      <c r="B22" s="141"/>
      <c r="C22" s="135"/>
      <c r="D22" s="108"/>
      <c r="E22" s="108"/>
      <c r="F22" s="131"/>
      <c r="H22" s="18">
        <f>3.142*0.15*0.15*1</f>
        <v>7.0694999999999994E-2</v>
      </c>
      <c r="J22" s="18">
        <f>10/H22</f>
        <v>141.45271942853103</v>
      </c>
    </row>
    <row r="23" spans="1:12" ht="65">
      <c r="A23" s="134"/>
      <c r="B23" s="130" t="s">
        <v>120</v>
      </c>
      <c r="C23" s="135"/>
      <c r="D23" s="108"/>
      <c r="E23" s="108"/>
      <c r="F23" s="131"/>
    </row>
    <row r="24" spans="1:12" ht="10" customHeight="1">
      <c r="A24" s="134"/>
      <c r="B24" s="130"/>
      <c r="C24" s="135"/>
      <c r="D24" s="108"/>
      <c r="E24" s="108"/>
      <c r="F24" s="131"/>
    </row>
    <row r="25" spans="1:12">
      <c r="A25" s="134" t="s">
        <v>121</v>
      </c>
      <c r="B25" s="141" t="s">
        <v>117</v>
      </c>
      <c r="C25" s="135" t="s">
        <v>12</v>
      </c>
      <c r="D25" s="108"/>
      <c r="E25" s="108">
        <f>ROUNDUP(E19*1.25,0)</f>
        <v>32</v>
      </c>
      <c r="F25" s="131"/>
    </row>
    <row r="26" spans="1:12" ht="10" customHeight="1">
      <c r="A26" s="134"/>
      <c r="B26" s="141"/>
      <c r="C26" s="135"/>
      <c r="D26" s="108"/>
      <c r="E26" s="108"/>
      <c r="F26" s="131"/>
    </row>
    <row r="27" spans="1:12">
      <c r="A27" s="142" t="s">
        <v>122</v>
      </c>
      <c r="B27" s="143" t="s">
        <v>119</v>
      </c>
      <c r="C27" s="135" t="s">
        <v>12</v>
      </c>
      <c r="D27" s="108"/>
      <c r="E27" s="108">
        <f>ROUNDUP(E21*1.25,0)</f>
        <v>73</v>
      </c>
      <c r="F27" s="131"/>
    </row>
    <row r="28" spans="1:12">
      <c r="A28" s="134"/>
      <c r="B28" s="141"/>
      <c r="C28" s="135"/>
      <c r="D28" s="108"/>
      <c r="E28" s="108"/>
      <c r="F28" s="131"/>
      <c r="I28" s="18">
        <f>3.142*0.1*0.1</f>
        <v>3.1420000000000003E-2</v>
      </c>
    </row>
    <row r="29" spans="1:12" ht="13" thickBot="1">
      <c r="A29" s="142" t="s">
        <v>123</v>
      </c>
      <c r="B29" s="143" t="s">
        <v>124</v>
      </c>
      <c r="C29" s="144" t="s">
        <v>12</v>
      </c>
      <c r="D29" s="145"/>
      <c r="E29" s="146">
        <f>E27*2.25</f>
        <v>164.25</v>
      </c>
      <c r="F29" s="147"/>
      <c r="I29" s="18">
        <f>3.142*0.15*0.15</f>
        <v>7.0694999999999994E-2</v>
      </c>
    </row>
    <row r="30" spans="1:12" ht="16.5" customHeight="1" thickBot="1">
      <c r="A30" s="624" t="s">
        <v>9</v>
      </c>
      <c r="B30" s="625"/>
      <c r="C30" s="625"/>
      <c r="D30" s="625"/>
      <c r="E30" s="148"/>
      <c r="F30" s="149"/>
      <c r="I30" s="18">
        <f>3.142*0.225*0.225</f>
        <v>0.15906375</v>
      </c>
      <c r="J30" s="18">
        <f>I30/I29</f>
        <v>2.2500000000000004</v>
      </c>
    </row>
    <row r="31" spans="1:12" ht="13">
      <c r="A31" s="134"/>
      <c r="B31" s="136" t="s">
        <v>33</v>
      </c>
      <c r="C31" s="135"/>
      <c r="D31" s="108"/>
      <c r="E31" s="108"/>
      <c r="F31" s="131"/>
    </row>
    <row r="32" spans="1:12" ht="13">
      <c r="A32" s="134"/>
      <c r="B32" s="136"/>
      <c r="C32" s="135"/>
      <c r="D32" s="108"/>
      <c r="E32" s="108"/>
      <c r="F32" s="131"/>
    </row>
    <row r="33" spans="1:6" ht="70" customHeight="1">
      <c r="A33" s="134" t="s">
        <v>125</v>
      </c>
      <c r="B33" s="141" t="s">
        <v>126</v>
      </c>
      <c r="C33" s="135" t="s">
        <v>6</v>
      </c>
      <c r="D33" s="108"/>
      <c r="E33" s="150">
        <v>500000</v>
      </c>
      <c r="F33" s="131"/>
    </row>
    <row r="34" spans="1:6" ht="13">
      <c r="A34" s="134"/>
      <c r="B34" s="136"/>
      <c r="C34" s="135"/>
      <c r="D34" s="108"/>
      <c r="E34" s="108"/>
      <c r="F34" s="131"/>
    </row>
    <row r="35" spans="1:6" ht="40" customHeight="1">
      <c r="A35" s="134" t="s">
        <v>127</v>
      </c>
      <c r="B35" s="141" t="s">
        <v>128</v>
      </c>
      <c r="C35" s="135" t="s">
        <v>6</v>
      </c>
      <c r="D35" s="108"/>
      <c r="E35" s="150">
        <v>500000</v>
      </c>
      <c r="F35" s="131"/>
    </row>
    <row r="36" spans="1:6" ht="13">
      <c r="A36" s="134"/>
      <c r="B36" s="136"/>
      <c r="C36" s="135"/>
      <c r="D36" s="108"/>
      <c r="E36" s="108"/>
      <c r="F36" s="131"/>
    </row>
    <row r="37" spans="1:6" ht="13">
      <c r="A37" s="151" t="s">
        <v>30</v>
      </c>
      <c r="B37" s="152" t="s">
        <v>31</v>
      </c>
      <c r="C37" s="135"/>
      <c r="D37" s="135"/>
      <c r="E37" s="108"/>
      <c r="F37" s="131"/>
    </row>
    <row r="38" spans="1:6" ht="13">
      <c r="A38" s="151"/>
      <c r="B38" s="152"/>
      <c r="C38" s="135"/>
      <c r="D38" s="135"/>
      <c r="E38" s="108"/>
      <c r="F38" s="131"/>
    </row>
    <row r="39" spans="1:6" ht="13">
      <c r="A39" s="151" t="s">
        <v>32</v>
      </c>
      <c r="B39" s="152" t="s">
        <v>33</v>
      </c>
      <c r="C39" s="135"/>
      <c r="D39" s="135"/>
      <c r="E39" s="108"/>
      <c r="F39" s="131"/>
    </row>
    <row r="40" spans="1:6">
      <c r="A40" s="134"/>
      <c r="B40" s="141"/>
      <c r="C40" s="135"/>
      <c r="D40" s="135"/>
      <c r="E40" s="108"/>
      <c r="F40" s="131"/>
    </row>
    <row r="41" spans="1:6" ht="37.5">
      <c r="A41" s="134" t="s">
        <v>129</v>
      </c>
      <c r="B41" s="141" t="s">
        <v>130</v>
      </c>
      <c r="C41" s="135" t="s">
        <v>10</v>
      </c>
      <c r="D41" s="135"/>
      <c r="E41" s="150">
        <v>30000</v>
      </c>
      <c r="F41" s="131"/>
    </row>
    <row r="42" spans="1:6">
      <c r="A42" s="134"/>
      <c r="B42" s="141"/>
      <c r="C42" s="135"/>
      <c r="D42" s="135"/>
      <c r="E42" s="108"/>
      <c r="F42" s="131"/>
    </row>
    <row r="43" spans="1:6" ht="28" customHeight="1">
      <c r="A43" s="134" t="s">
        <v>131</v>
      </c>
      <c r="B43" s="141" t="s">
        <v>132</v>
      </c>
      <c r="C43" s="135" t="s">
        <v>6</v>
      </c>
      <c r="D43" s="135" t="s">
        <v>7</v>
      </c>
      <c r="E43" s="150">
        <v>250000</v>
      </c>
      <c r="F43" s="131"/>
    </row>
    <row r="44" spans="1:6">
      <c r="A44" s="134"/>
      <c r="B44" s="141"/>
      <c r="C44" s="135"/>
      <c r="D44" s="135"/>
      <c r="E44" s="108"/>
      <c r="F44" s="131"/>
    </row>
    <row r="45" spans="1:6" ht="25">
      <c r="A45" s="134" t="s">
        <v>133</v>
      </c>
      <c r="B45" s="141" t="s">
        <v>134</v>
      </c>
      <c r="C45" s="135"/>
      <c r="D45" s="135"/>
      <c r="E45" s="108"/>
      <c r="F45" s="131"/>
    </row>
    <row r="46" spans="1:6" ht="8.15" customHeight="1">
      <c r="A46" s="134"/>
      <c r="B46" s="141"/>
      <c r="C46" s="135"/>
      <c r="D46" s="135"/>
      <c r="E46" s="108"/>
      <c r="F46" s="131"/>
    </row>
    <row r="47" spans="1:6">
      <c r="A47" s="134"/>
      <c r="B47" s="141" t="s">
        <v>14</v>
      </c>
      <c r="C47" s="135" t="s">
        <v>6</v>
      </c>
      <c r="D47" s="135" t="s">
        <v>7</v>
      </c>
      <c r="E47" s="150">
        <v>100000</v>
      </c>
      <c r="F47" s="131"/>
    </row>
    <row r="48" spans="1:6">
      <c r="A48" s="134"/>
      <c r="B48" s="141"/>
      <c r="C48" s="135"/>
      <c r="D48" s="135"/>
      <c r="E48" s="150"/>
      <c r="F48" s="131"/>
    </row>
    <row r="49" spans="1:8">
      <c r="A49" s="134"/>
      <c r="B49" s="141" t="s">
        <v>15</v>
      </c>
      <c r="C49" s="135" t="s">
        <v>6</v>
      </c>
      <c r="D49" s="135" t="s">
        <v>7</v>
      </c>
      <c r="E49" s="150">
        <v>100000</v>
      </c>
      <c r="F49" s="131"/>
    </row>
    <row r="50" spans="1:8" ht="8.15" customHeight="1">
      <c r="A50" s="134"/>
      <c r="B50" s="136"/>
      <c r="C50" s="135"/>
      <c r="D50" s="135"/>
      <c r="E50" s="108"/>
      <c r="F50" s="131"/>
    </row>
    <row r="51" spans="1:8" ht="13">
      <c r="A51" s="132" t="s">
        <v>135</v>
      </c>
      <c r="B51" s="153" t="s">
        <v>136</v>
      </c>
      <c r="C51" s="154"/>
      <c r="D51" s="135"/>
      <c r="E51" s="108"/>
      <c r="F51" s="131"/>
    </row>
    <row r="52" spans="1:8" ht="8.15" customHeight="1">
      <c r="A52" s="132"/>
      <c r="B52" s="141"/>
      <c r="C52" s="135"/>
      <c r="D52" s="135"/>
      <c r="E52" s="108"/>
      <c r="F52" s="131"/>
    </row>
    <row r="53" spans="1:8" ht="56.25" customHeight="1">
      <c r="A53" s="134" t="s">
        <v>137</v>
      </c>
      <c r="B53" s="141" t="s">
        <v>138</v>
      </c>
      <c r="C53" s="135" t="s">
        <v>139</v>
      </c>
      <c r="D53" s="155"/>
      <c r="E53" s="150">
        <v>1200</v>
      </c>
      <c r="F53" s="131"/>
      <c r="H53" s="18">
        <f>3.142*0.2*0.2*1*1500</f>
        <v>188.52</v>
      </c>
    </row>
    <row r="54" spans="1:8">
      <c r="A54" s="134"/>
      <c r="B54" s="141"/>
      <c r="C54" s="135"/>
      <c r="D54" s="108"/>
      <c r="E54" s="108"/>
      <c r="F54" s="131"/>
    </row>
    <row r="55" spans="1:8" ht="13">
      <c r="A55" s="132" t="s">
        <v>140</v>
      </c>
      <c r="B55" s="133" t="s">
        <v>141</v>
      </c>
      <c r="C55" s="135"/>
      <c r="D55" s="156"/>
      <c r="E55" s="108"/>
      <c r="F55" s="131"/>
    </row>
    <row r="56" spans="1:8" ht="13">
      <c r="A56" s="132"/>
      <c r="B56" s="133"/>
      <c r="C56" s="135"/>
      <c r="D56" s="156"/>
      <c r="E56" s="108"/>
      <c r="F56" s="131"/>
    </row>
    <row r="57" spans="1:8" ht="30" customHeight="1">
      <c r="A57" s="132"/>
      <c r="B57" s="157" t="s">
        <v>142</v>
      </c>
      <c r="C57" s="135"/>
      <c r="D57" s="156"/>
      <c r="E57" s="108"/>
      <c r="F57" s="131"/>
    </row>
    <row r="58" spans="1:8" ht="13">
      <c r="A58" s="132"/>
      <c r="B58" s="133"/>
      <c r="C58" s="135"/>
      <c r="D58" s="156"/>
      <c r="E58" s="108"/>
      <c r="F58" s="131"/>
    </row>
    <row r="59" spans="1:8">
      <c r="A59" s="134"/>
      <c r="B59" s="158" t="s">
        <v>143</v>
      </c>
      <c r="C59" s="135"/>
      <c r="D59" s="156"/>
      <c r="E59" s="108"/>
      <c r="F59" s="131"/>
    </row>
    <row r="60" spans="1:8">
      <c r="A60" s="134"/>
      <c r="B60" s="158"/>
      <c r="C60" s="135"/>
      <c r="D60" s="156"/>
      <c r="E60" s="108"/>
      <c r="F60" s="131"/>
    </row>
    <row r="61" spans="1:8" ht="37.5">
      <c r="A61" s="134" t="s">
        <v>144</v>
      </c>
      <c r="B61" s="141" t="s">
        <v>145</v>
      </c>
      <c r="C61" s="135" t="s">
        <v>11</v>
      </c>
      <c r="D61" s="156"/>
      <c r="E61" s="150">
        <v>40000</v>
      </c>
      <c r="F61" s="159"/>
      <c r="H61" s="191">
        <f>50*10000</f>
        <v>500000</v>
      </c>
    </row>
    <row r="62" spans="1:8">
      <c r="A62" s="134"/>
      <c r="B62" s="141"/>
      <c r="C62" s="135"/>
      <c r="D62" s="160"/>
      <c r="E62" s="108"/>
      <c r="F62" s="131"/>
    </row>
    <row r="63" spans="1:8" ht="26">
      <c r="A63" s="134"/>
      <c r="B63" s="130" t="s">
        <v>146</v>
      </c>
      <c r="C63" s="135"/>
      <c r="D63" s="160"/>
      <c r="E63" s="108"/>
      <c r="F63" s="131"/>
    </row>
    <row r="64" spans="1:8" ht="13">
      <c r="A64" s="134"/>
      <c r="B64" s="130"/>
      <c r="C64" s="135"/>
      <c r="D64" s="160"/>
      <c r="E64" s="108"/>
      <c r="F64" s="131"/>
    </row>
    <row r="65" spans="1:9">
      <c r="A65" s="134" t="s">
        <v>147</v>
      </c>
      <c r="B65" s="141" t="s">
        <v>148</v>
      </c>
      <c r="C65" s="135" t="s">
        <v>10</v>
      </c>
      <c r="D65" s="161"/>
      <c r="E65" s="162">
        <v>1200</v>
      </c>
      <c r="F65" s="131"/>
    </row>
    <row r="66" spans="1:9">
      <c r="A66" s="134"/>
      <c r="B66" s="141"/>
      <c r="C66" s="135"/>
      <c r="D66" s="160"/>
      <c r="E66" s="162"/>
      <c r="F66" s="131"/>
    </row>
    <row r="67" spans="1:9">
      <c r="A67" s="134" t="s">
        <v>149</v>
      </c>
      <c r="B67" s="141" t="s">
        <v>150</v>
      </c>
      <c r="C67" s="135" t="s">
        <v>10</v>
      </c>
      <c r="D67" s="161"/>
      <c r="E67" s="162">
        <v>1440</v>
      </c>
      <c r="F67" s="131"/>
    </row>
    <row r="68" spans="1:9">
      <c r="A68" s="134"/>
      <c r="B68" s="141"/>
      <c r="C68" s="135"/>
      <c r="D68" s="160"/>
      <c r="E68" s="162"/>
      <c r="F68" s="131"/>
    </row>
    <row r="69" spans="1:9" ht="13" thickBot="1">
      <c r="A69" s="142" t="s">
        <v>151</v>
      </c>
      <c r="B69" s="143" t="s">
        <v>152</v>
      </c>
      <c r="C69" s="144" t="s">
        <v>10</v>
      </c>
      <c r="D69" s="161"/>
      <c r="E69" s="163">
        <v>1600</v>
      </c>
      <c r="F69" s="147"/>
    </row>
    <row r="70" spans="1:9" ht="16" customHeight="1" thickBot="1">
      <c r="A70" s="624" t="s">
        <v>9</v>
      </c>
      <c r="B70" s="625"/>
      <c r="C70" s="625"/>
      <c r="D70" s="625"/>
      <c r="E70" s="148"/>
      <c r="F70" s="149"/>
    </row>
    <row r="71" spans="1:9">
      <c r="A71" s="134" t="s">
        <v>153</v>
      </c>
      <c r="B71" s="141" t="s">
        <v>154</v>
      </c>
      <c r="C71" s="135" t="s">
        <v>10</v>
      </c>
      <c r="D71" s="161"/>
      <c r="E71" s="162">
        <v>2000</v>
      </c>
      <c r="F71" s="131"/>
    </row>
    <row r="72" spans="1:9" ht="11.15" customHeight="1">
      <c r="A72" s="134"/>
      <c r="B72" s="141"/>
      <c r="C72" s="135"/>
      <c r="D72" s="160"/>
      <c r="E72" s="108"/>
      <c r="F72" s="131"/>
    </row>
    <row r="73" spans="1:9">
      <c r="A73" s="134" t="s">
        <v>155</v>
      </c>
      <c r="B73" s="141" t="s">
        <v>156</v>
      </c>
      <c r="C73" s="135" t="s">
        <v>10</v>
      </c>
      <c r="D73" s="161"/>
      <c r="E73" s="162">
        <v>1600</v>
      </c>
      <c r="F73" s="131"/>
    </row>
    <row r="74" spans="1:9" ht="11.15" customHeight="1">
      <c r="A74" s="134"/>
      <c r="B74" s="141"/>
      <c r="C74" s="135"/>
      <c r="D74" s="160"/>
      <c r="E74" s="162"/>
      <c r="F74" s="131"/>
    </row>
    <row r="75" spans="1:9">
      <c r="A75" s="134" t="s">
        <v>157</v>
      </c>
      <c r="B75" s="141" t="s">
        <v>158</v>
      </c>
      <c r="C75" s="135" t="s">
        <v>10</v>
      </c>
      <c r="D75" s="161"/>
      <c r="E75" s="162">
        <v>2400</v>
      </c>
      <c r="F75" s="131"/>
    </row>
    <row r="76" spans="1:9" ht="11.15" customHeight="1">
      <c r="A76" s="134"/>
      <c r="B76" s="141"/>
      <c r="C76" s="135"/>
      <c r="D76" s="160"/>
      <c r="E76" s="162"/>
      <c r="F76" s="131"/>
    </row>
    <row r="77" spans="1:9" ht="37.5">
      <c r="A77" s="134" t="s">
        <v>159</v>
      </c>
      <c r="B77" s="141" t="s">
        <v>160</v>
      </c>
      <c r="C77" s="135" t="s">
        <v>21</v>
      </c>
      <c r="D77" s="156"/>
      <c r="E77" s="150">
        <v>15000</v>
      </c>
      <c r="F77" s="131"/>
      <c r="H77" s="139">
        <f>400*20000</f>
        <v>8000000</v>
      </c>
      <c r="I77" s="164">
        <f>H77*10%</f>
        <v>800000</v>
      </c>
    </row>
    <row r="78" spans="1:9" ht="10" customHeight="1">
      <c r="A78" s="134"/>
      <c r="B78" s="141"/>
      <c r="C78" s="135"/>
      <c r="D78" s="156"/>
      <c r="E78" s="162"/>
      <c r="F78" s="131"/>
    </row>
    <row r="79" spans="1:9" ht="37.5">
      <c r="A79" s="134" t="s">
        <v>161</v>
      </c>
      <c r="B79" s="141" t="s">
        <v>162</v>
      </c>
      <c r="C79" s="135" t="s">
        <v>39</v>
      </c>
      <c r="D79" s="156"/>
      <c r="E79" s="150">
        <v>1600</v>
      </c>
      <c r="F79" s="131"/>
    </row>
    <row r="80" spans="1:9" ht="10" customHeight="1">
      <c r="A80" s="134"/>
      <c r="B80" s="141"/>
      <c r="C80" s="135"/>
      <c r="D80" s="156"/>
      <c r="E80" s="108"/>
      <c r="F80" s="131"/>
    </row>
    <row r="81" spans="1:7" ht="20.149999999999999" customHeight="1">
      <c r="A81" s="132" t="s">
        <v>163</v>
      </c>
      <c r="B81" s="133" t="s">
        <v>74</v>
      </c>
      <c r="C81" s="135"/>
      <c r="D81" s="156"/>
      <c r="E81" s="108"/>
      <c r="F81" s="131"/>
      <c r="G81" s="165"/>
    </row>
    <row r="82" spans="1:7" ht="12" customHeight="1">
      <c r="A82" s="134"/>
      <c r="B82" s="141"/>
      <c r="C82" s="135"/>
      <c r="D82" s="156"/>
      <c r="E82" s="108"/>
      <c r="F82" s="131"/>
      <c r="G82" s="165"/>
    </row>
    <row r="83" spans="1:7" ht="13">
      <c r="A83" s="151" t="s">
        <v>164</v>
      </c>
      <c r="B83" s="152" t="s">
        <v>165</v>
      </c>
      <c r="C83" s="135"/>
      <c r="D83" s="156"/>
      <c r="E83" s="108"/>
      <c r="F83" s="131"/>
    </row>
    <row r="84" spans="1:7">
      <c r="A84" s="134"/>
      <c r="B84" s="141"/>
      <c r="C84" s="135"/>
      <c r="D84" s="156"/>
      <c r="E84" s="108"/>
      <c r="F84" s="131"/>
    </row>
    <row r="85" spans="1:7" ht="25">
      <c r="A85" s="166" t="s">
        <v>166</v>
      </c>
      <c r="B85" s="141" t="s">
        <v>167</v>
      </c>
      <c r="C85" s="135" t="s">
        <v>21</v>
      </c>
      <c r="D85" s="156"/>
      <c r="E85" s="150">
        <v>250</v>
      </c>
      <c r="F85" s="131"/>
    </row>
    <row r="86" spans="1:7">
      <c r="A86" s="134"/>
      <c r="B86" s="141"/>
      <c r="C86" s="135"/>
      <c r="D86" s="156"/>
      <c r="E86" s="150"/>
      <c r="F86" s="131"/>
    </row>
    <row r="87" spans="1:7" ht="25">
      <c r="A87" s="166" t="s">
        <v>168</v>
      </c>
      <c r="B87" s="141" t="s">
        <v>169</v>
      </c>
      <c r="C87" s="135" t="s">
        <v>21</v>
      </c>
      <c r="D87" s="156"/>
      <c r="E87" s="150">
        <v>1250</v>
      </c>
      <c r="F87" s="131"/>
    </row>
    <row r="88" spans="1:7" ht="10" customHeight="1">
      <c r="A88" s="166"/>
      <c r="B88" s="141"/>
      <c r="C88" s="135"/>
      <c r="D88" s="156"/>
      <c r="E88" s="108"/>
      <c r="F88" s="131"/>
    </row>
    <row r="89" spans="1:7" ht="13">
      <c r="A89" s="151" t="s">
        <v>170</v>
      </c>
      <c r="B89" s="152" t="s">
        <v>171</v>
      </c>
      <c r="C89" s="135"/>
      <c r="D89" s="156"/>
      <c r="E89" s="108"/>
      <c r="F89" s="131"/>
    </row>
    <row r="90" spans="1:7" ht="10" customHeight="1">
      <c r="A90" s="134"/>
      <c r="B90" s="141"/>
      <c r="C90" s="135"/>
      <c r="D90" s="156"/>
      <c r="E90" s="108"/>
      <c r="F90" s="131"/>
    </row>
    <row r="91" spans="1:7" ht="14.5">
      <c r="A91" s="166" t="s">
        <v>172</v>
      </c>
      <c r="B91" s="141" t="s">
        <v>173</v>
      </c>
      <c r="C91" s="135" t="s">
        <v>21</v>
      </c>
      <c r="D91" s="156"/>
      <c r="E91" s="108">
        <v>80</v>
      </c>
      <c r="F91" s="131"/>
    </row>
    <row r="92" spans="1:7" ht="10" customHeight="1">
      <c r="A92" s="166"/>
      <c r="B92" s="141"/>
      <c r="C92" s="135"/>
      <c r="D92" s="156"/>
      <c r="E92" s="108"/>
      <c r="F92" s="131"/>
    </row>
    <row r="93" spans="1:7" ht="14.5">
      <c r="A93" s="166" t="s">
        <v>174</v>
      </c>
      <c r="B93" s="141" t="s">
        <v>175</v>
      </c>
      <c r="C93" s="135" t="s">
        <v>21</v>
      </c>
      <c r="D93" s="156"/>
      <c r="E93" s="108">
        <v>160</v>
      </c>
      <c r="F93" s="131"/>
    </row>
    <row r="94" spans="1:7" ht="10" customHeight="1">
      <c r="A94" s="129"/>
      <c r="B94" s="108"/>
      <c r="C94" s="108"/>
      <c r="D94" s="108"/>
      <c r="E94" s="108"/>
      <c r="F94" s="131"/>
    </row>
    <row r="95" spans="1:7" ht="14.5">
      <c r="A95" s="166" t="s">
        <v>176</v>
      </c>
      <c r="B95" s="141" t="s">
        <v>177</v>
      </c>
      <c r="C95" s="135" t="s">
        <v>21</v>
      </c>
      <c r="D95" s="156"/>
      <c r="E95" s="108">
        <v>160</v>
      </c>
      <c r="F95" s="131"/>
    </row>
    <row r="96" spans="1:7" ht="10" customHeight="1">
      <c r="A96" s="166"/>
      <c r="B96" s="141"/>
      <c r="C96" s="135"/>
      <c r="D96" s="108"/>
      <c r="E96" s="108"/>
      <c r="F96" s="131"/>
    </row>
    <row r="97" spans="1:11" ht="13">
      <c r="A97" s="151" t="s">
        <v>178</v>
      </c>
      <c r="B97" s="152" t="s">
        <v>179</v>
      </c>
      <c r="C97" s="135"/>
      <c r="D97" s="108"/>
      <c r="E97" s="108"/>
      <c r="F97" s="131"/>
    </row>
    <row r="98" spans="1:11" ht="10" customHeight="1">
      <c r="A98" s="166"/>
      <c r="B98" s="141"/>
      <c r="C98" s="135"/>
      <c r="D98" s="108"/>
      <c r="E98" s="108"/>
      <c r="F98" s="131"/>
    </row>
    <row r="99" spans="1:11" ht="37.5">
      <c r="A99" s="166" t="s">
        <v>180</v>
      </c>
      <c r="B99" s="141" t="s">
        <v>181</v>
      </c>
      <c r="C99" s="135" t="s">
        <v>21</v>
      </c>
      <c r="D99" s="108"/>
      <c r="E99" s="108">
        <v>80</v>
      </c>
      <c r="F99" s="131"/>
    </row>
    <row r="100" spans="1:11">
      <c r="A100" s="166"/>
      <c r="B100" s="141"/>
      <c r="C100" s="135"/>
      <c r="D100" s="108"/>
      <c r="E100" s="108"/>
      <c r="F100" s="131"/>
    </row>
    <row r="101" spans="1:11" ht="30" customHeight="1">
      <c r="A101" s="166" t="s">
        <v>182</v>
      </c>
      <c r="B101" s="141" t="s">
        <v>183</v>
      </c>
      <c r="C101" s="135" t="s">
        <v>21</v>
      </c>
      <c r="D101" s="108"/>
      <c r="E101" s="108">
        <v>370</v>
      </c>
      <c r="F101" s="131"/>
    </row>
    <row r="102" spans="1:11">
      <c r="A102" s="166"/>
      <c r="B102" s="141"/>
      <c r="C102" s="135"/>
      <c r="D102" s="108"/>
      <c r="E102" s="108"/>
      <c r="F102" s="131"/>
    </row>
    <row r="103" spans="1:11" ht="13">
      <c r="A103" s="132" t="s">
        <v>184</v>
      </c>
      <c r="B103" s="133" t="s">
        <v>185</v>
      </c>
      <c r="C103" s="108"/>
      <c r="D103" s="108"/>
      <c r="E103" s="108"/>
      <c r="F103" s="131"/>
    </row>
    <row r="104" spans="1:11" ht="13">
      <c r="A104" s="132"/>
      <c r="B104" s="133"/>
      <c r="C104" s="108"/>
      <c r="D104" s="108"/>
      <c r="E104" s="108"/>
      <c r="F104" s="131"/>
    </row>
    <row r="105" spans="1:11" ht="13">
      <c r="A105" s="151" t="s">
        <v>25</v>
      </c>
      <c r="B105" s="152" t="s">
        <v>186</v>
      </c>
      <c r="C105" s="108"/>
      <c r="D105" s="108"/>
      <c r="E105" s="108"/>
      <c r="F105" s="131"/>
    </row>
    <row r="106" spans="1:11" ht="13">
      <c r="A106" s="167"/>
      <c r="B106" s="168"/>
      <c r="C106" s="108"/>
      <c r="D106" s="108"/>
      <c r="E106" s="108"/>
      <c r="F106" s="131"/>
    </row>
    <row r="107" spans="1:11" ht="91">
      <c r="A107" s="132"/>
      <c r="B107" s="169" t="s">
        <v>187</v>
      </c>
      <c r="C107" s="108"/>
      <c r="D107" s="108"/>
      <c r="E107" s="108"/>
      <c r="F107" s="131"/>
    </row>
    <row r="108" spans="1:11" ht="13">
      <c r="A108" s="132"/>
      <c r="B108" s="168"/>
      <c r="C108" s="108"/>
      <c r="D108" s="108"/>
      <c r="E108" s="108"/>
      <c r="F108" s="131"/>
      <c r="I108" s="18">
        <f>128.1*125</f>
        <v>16012.5</v>
      </c>
      <c r="J108" s="140">
        <f>J113/I108</f>
        <v>1.0939110070257612</v>
      </c>
    </row>
    <row r="109" spans="1:11" ht="13">
      <c r="A109" s="151" t="s">
        <v>25</v>
      </c>
      <c r="B109" s="152" t="s">
        <v>188</v>
      </c>
      <c r="C109" s="108"/>
      <c r="D109" s="108"/>
      <c r="E109" s="170"/>
      <c r="F109" s="131"/>
    </row>
    <row r="110" spans="1:11" ht="13">
      <c r="A110" s="167"/>
      <c r="B110" s="133"/>
      <c r="C110" s="108"/>
      <c r="D110" s="108"/>
      <c r="E110" s="170"/>
      <c r="F110" s="131"/>
      <c r="H110" s="171" t="s">
        <v>189</v>
      </c>
      <c r="I110" s="254">
        <v>7.0000000000000007E-2</v>
      </c>
      <c r="K110" s="18" t="s">
        <v>190</v>
      </c>
    </row>
    <row r="111" spans="1:11">
      <c r="A111" s="134" t="s">
        <v>191</v>
      </c>
      <c r="B111" s="141" t="s">
        <v>192</v>
      </c>
      <c r="C111" s="135" t="s">
        <v>12</v>
      </c>
      <c r="D111" s="108"/>
      <c r="E111" s="170">
        <f>ROUNDUP(I115,0)</f>
        <v>12707</v>
      </c>
      <c r="F111" s="131"/>
      <c r="I111" s="171" t="s">
        <v>193</v>
      </c>
    </row>
    <row r="112" spans="1:11" ht="11.15" customHeight="1">
      <c r="A112" s="173"/>
      <c r="B112" s="141"/>
      <c r="C112" s="135"/>
      <c r="D112" s="108"/>
      <c r="E112" s="170"/>
      <c r="F112" s="131"/>
    </row>
    <row r="113" spans="1:12">
      <c r="A113" s="134" t="s">
        <v>194</v>
      </c>
      <c r="B113" s="141" t="s">
        <v>195</v>
      </c>
      <c r="C113" s="135" t="s">
        <v>12</v>
      </c>
      <c r="D113" s="108"/>
      <c r="E113" s="170">
        <f>ROUNDUP(J115,0)</f>
        <v>12969</v>
      </c>
      <c r="F113" s="131"/>
      <c r="G113" s="174" t="s">
        <v>196</v>
      </c>
      <c r="H113" s="175">
        <f>0.7*H127*1.5</f>
        <v>262.5</v>
      </c>
      <c r="I113" s="139">
        <f>129*125*(1+I110)</f>
        <v>17253.75</v>
      </c>
      <c r="J113" s="175">
        <f>I113+H113</f>
        <v>17516.25</v>
      </c>
    </row>
    <row r="114" spans="1:12" ht="11.15" customHeight="1">
      <c r="A114" s="167"/>
      <c r="B114" s="133"/>
      <c r="C114" s="108"/>
      <c r="D114" s="108"/>
      <c r="E114" s="170"/>
      <c r="F114" s="131"/>
      <c r="G114" s="174"/>
      <c r="L114" s="18">
        <f>95/129</f>
        <v>0.73643410852713176</v>
      </c>
    </row>
    <row r="115" spans="1:12">
      <c r="A115" s="134" t="s">
        <v>197</v>
      </c>
      <c r="B115" s="141" t="s">
        <v>198</v>
      </c>
      <c r="C115" s="135" t="s">
        <v>12</v>
      </c>
      <c r="D115" s="108"/>
      <c r="E115" s="170">
        <f>ROUNDUP(I113,0)</f>
        <v>17254</v>
      </c>
      <c r="F115" s="131"/>
      <c r="G115" s="174" t="s">
        <v>199</v>
      </c>
      <c r="H115" s="175">
        <f>H113</f>
        <v>262.5</v>
      </c>
      <c r="I115" s="139">
        <f>95*125*(1+I110)</f>
        <v>12706.25</v>
      </c>
      <c r="J115" s="175">
        <f>I115+H115</f>
        <v>12968.75</v>
      </c>
    </row>
    <row r="116" spans="1:12" ht="11.15" customHeight="1">
      <c r="A116" s="132"/>
      <c r="B116" s="133"/>
      <c r="C116" s="108"/>
      <c r="D116" s="108"/>
      <c r="E116" s="108"/>
      <c r="F116" s="131"/>
    </row>
    <row r="117" spans="1:12" ht="13" thickBot="1">
      <c r="A117" s="134" t="s">
        <v>200</v>
      </c>
      <c r="B117" s="141" t="s">
        <v>201</v>
      </c>
      <c r="C117" s="135" t="s">
        <v>12</v>
      </c>
      <c r="D117" s="108"/>
      <c r="E117" s="170">
        <f>ROUNDUP(J113,0)</f>
        <v>17517</v>
      </c>
      <c r="F117" s="131"/>
    </row>
    <row r="118" spans="1:12" ht="16" customHeight="1" thickBot="1">
      <c r="A118" s="624" t="s">
        <v>9</v>
      </c>
      <c r="B118" s="625"/>
      <c r="C118" s="625"/>
      <c r="D118" s="625"/>
      <c r="E118" s="148"/>
      <c r="F118" s="149"/>
      <c r="H118" s="18">
        <f>3.142*0.3/(3.142*0.4)</f>
        <v>0.74999999999999978</v>
      </c>
    </row>
    <row r="119" spans="1:12" ht="26">
      <c r="A119" s="151" t="s">
        <v>202</v>
      </c>
      <c r="B119" s="152" t="s">
        <v>203</v>
      </c>
      <c r="C119" s="108"/>
      <c r="D119" s="108"/>
      <c r="E119" s="108"/>
      <c r="F119" s="131"/>
      <c r="H119" s="164">
        <f>E77</f>
        <v>15000</v>
      </c>
    </row>
    <row r="120" spans="1:12" ht="11.15" customHeight="1">
      <c r="A120" s="132"/>
      <c r="B120" s="176"/>
      <c r="C120" s="108"/>
      <c r="D120" s="108"/>
      <c r="E120" s="108"/>
      <c r="F120" s="131"/>
      <c r="H120" s="164"/>
      <c r="K120" s="172">
        <v>0.05</v>
      </c>
    </row>
    <row r="121" spans="1:12" ht="78">
      <c r="A121" s="129"/>
      <c r="B121" s="169" t="s">
        <v>204</v>
      </c>
      <c r="C121" s="108"/>
      <c r="D121" s="108"/>
      <c r="E121" s="108"/>
      <c r="F121" s="131"/>
      <c r="I121" s="254">
        <v>0.1</v>
      </c>
      <c r="K121" s="16" t="s">
        <v>205</v>
      </c>
      <c r="L121" s="16" t="s">
        <v>206</v>
      </c>
    </row>
    <row r="122" spans="1:12" ht="13">
      <c r="A122" s="129"/>
      <c r="B122" s="169"/>
      <c r="C122" s="108"/>
      <c r="D122" s="108"/>
      <c r="E122" s="108"/>
      <c r="F122" s="131"/>
      <c r="H122" s="171" t="s">
        <v>189</v>
      </c>
      <c r="I122" s="171" t="s">
        <v>193</v>
      </c>
    </row>
    <row r="123" spans="1:12" ht="13">
      <c r="A123" s="151" t="s">
        <v>207</v>
      </c>
      <c r="B123" s="152" t="s">
        <v>208</v>
      </c>
      <c r="C123" s="108"/>
      <c r="D123" s="108"/>
      <c r="E123" s="108"/>
      <c r="F123" s="131"/>
      <c r="H123" s="177">
        <f>0.6*1.5*$H$127</f>
        <v>224.99999999999997</v>
      </c>
      <c r="I123" s="178">
        <f>(2580+110)*(1+I121)/6</f>
        <v>493.16666666666674</v>
      </c>
      <c r="J123" s="175">
        <f>I123+H123</f>
        <v>718.16666666666674</v>
      </c>
      <c r="K123" s="178">
        <f>(2580+110)*(1+K120)/6</f>
        <v>470.75</v>
      </c>
      <c r="L123" s="175">
        <f>J123-K123</f>
        <v>247.41666666666674</v>
      </c>
    </row>
    <row r="124" spans="1:12" ht="13">
      <c r="A124" s="167"/>
      <c r="B124" s="176"/>
      <c r="C124" s="108"/>
      <c r="D124" s="108"/>
      <c r="E124" s="108"/>
      <c r="F124" s="131"/>
      <c r="H124" s="17"/>
      <c r="I124" s="178"/>
    </row>
    <row r="125" spans="1:12">
      <c r="A125" s="134" t="s">
        <v>209</v>
      </c>
      <c r="B125" s="141" t="s">
        <v>210</v>
      </c>
      <c r="C125" s="135" t="s">
        <v>12</v>
      </c>
      <c r="D125" s="156"/>
      <c r="E125" s="162">
        <f>ROUNDUP(J123,0)</f>
        <v>719</v>
      </c>
      <c r="F125" s="131"/>
      <c r="H125" s="177">
        <f>0.6*2*$H$127</f>
        <v>300</v>
      </c>
      <c r="I125" s="178">
        <f>I123</f>
        <v>493.16666666666674</v>
      </c>
      <c r="J125" s="175">
        <f>I125+H125</f>
        <v>793.16666666666674</v>
      </c>
      <c r="K125" s="178">
        <f>(2580+110)*(1+K120)/6</f>
        <v>470.75</v>
      </c>
      <c r="L125" s="175">
        <f>J125-K125</f>
        <v>322.41666666666674</v>
      </c>
    </row>
    <row r="126" spans="1:12">
      <c r="A126" s="129"/>
      <c r="B126" s="108"/>
      <c r="C126" s="108"/>
      <c r="D126" s="108"/>
      <c r="E126" s="162"/>
      <c r="F126" s="131"/>
      <c r="H126" s="177">
        <f>0.6*2.5*$H$127</f>
        <v>375</v>
      </c>
      <c r="I126" s="178">
        <f>I125</f>
        <v>493.16666666666674</v>
      </c>
      <c r="J126" s="175">
        <f>I126+H126</f>
        <v>868.16666666666674</v>
      </c>
      <c r="K126" s="178">
        <f>K125</f>
        <v>470.75</v>
      </c>
      <c r="L126" s="175">
        <f>J126-K126</f>
        <v>397.41666666666674</v>
      </c>
    </row>
    <row r="127" spans="1:12" ht="13">
      <c r="A127" s="134" t="s">
        <v>211</v>
      </c>
      <c r="B127" s="141" t="s">
        <v>212</v>
      </c>
      <c r="C127" s="135" t="s">
        <v>12</v>
      </c>
      <c r="D127" s="156"/>
      <c r="E127" s="162">
        <f>ROUNDUP(J125,0)</f>
        <v>794</v>
      </c>
      <c r="F127" s="131"/>
      <c r="H127" s="253">
        <v>250</v>
      </c>
    </row>
    <row r="128" spans="1:12">
      <c r="A128" s="173"/>
      <c r="B128" s="179"/>
      <c r="C128" s="135"/>
      <c r="D128" s="156"/>
      <c r="E128" s="162"/>
      <c r="F128" s="131"/>
      <c r="H128" s="164"/>
    </row>
    <row r="129" spans="1:14" ht="13">
      <c r="A129" s="151" t="s">
        <v>207</v>
      </c>
      <c r="B129" s="152" t="s">
        <v>213</v>
      </c>
      <c r="C129" s="108"/>
      <c r="D129" s="108"/>
      <c r="E129" s="108"/>
      <c r="F129" s="131"/>
      <c r="I129" s="254">
        <v>0.1</v>
      </c>
      <c r="K129" s="18" t="s">
        <v>190</v>
      </c>
    </row>
    <row r="130" spans="1:14" ht="12" customHeight="1">
      <c r="A130" s="129"/>
      <c r="B130" s="108"/>
      <c r="C130" s="108"/>
      <c r="D130" s="108"/>
      <c r="E130" s="108"/>
      <c r="F130" s="131"/>
      <c r="H130" s="171" t="s">
        <v>189</v>
      </c>
      <c r="I130" s="171" t="s">
        <v>193</v>
      </c>
    </row>
    <row r="131" spans="1:14">
      <c r="A131" s="134" t="s">
        <v>209</v>
      </c>
      <c r="B131" s="141" t="s">
        <v>214</v>
      </c>
      <c r="C131" s="135" t="s">
        <v>12</v>
      </c>
      <c r="D131" s="156"/>
      <c r="E131" s="162">
        <f>ROUNDUP(J131,0)</f>
        <v>981</v>
      </c>
      <c r="F131" s="131"/>
      <c r="H131" s="177">
        <f>0.6*1.5*$H$127</f>
        <v>224.99999999999997</v>
      </c>
      <c r="I131" s="178">
        <f>(3900+220)*(1+I129)/6</f>
        <v>755.33333333333337</v>
      </c>
      <c r="J131" s="175">
        <f>I131+H131</f>
        <v>980.33333333333337</v>
      </c>
      <c r="K131" s="140">
        <f>ROUNDUP(J131*1.1,0)</f>
        <v>1079</v>
      </c>
      <c r="M131" s="18">
        <f>(3600+220)*(1+M129)/6</f>
        <v>636.66666666666663</v>
      </c>
      <c r="N131" s="180">
        <f>E131/M131</f>
        <v>1.5408376963350787</v>
      </c>
    </row>
    <row r="132" spans="1:14" ht="12" customHeight="1">
      <c r="A132" s="129"/>
      <c r="B132" s="108"/>
      <c r="C132" s="108"/>
      <c r="D132" s="108"/>
      <c r="E132" s="162"/>
      <c r="F132" s="131"/>
      <c r="H132" s="17"/>
      <c r="I132" s="178"/>
    </row>
    <row r="133" spans="1:14">
      <c r="A133" s="134" t="s">
        <v>211</v>
      </c>
      <c r="B133" s="141" t="s">
        <v>212</v>
      </c>
      <c r="C133" s="135" t="s">
        <v>12</v>
      </c>
      <c r="D133" s="156"/>
      <c r="E133" s="162">
        <f>ROUNDUP(J133,0)</f>
        <v>1056</v>
      </c>
      <c r="F133" s="131"/>
      <c r="H133" s="177">
        <f>0.6*2*$H$127</f>
        <v>300</v>
      </c>
      <c r="I133" s="178">
        <f>I131</f>
        <v>755.33333333333337</v>
      </c>
      <c r="J133" s="175">
        <f>I133+H133</f>
        <v>1055.3333333333335</v>
      </c>
      <c r="K133" s="140">
        <f>ROUNDUP(J133*1.1,0)</f>
        <v>1161</v>
      </c>
    </row>
    <row r="134" spans="1:14">
      <c r="A134" s="134"/>
      <c r="B134" s="141"/>
      <c r="C134" s="135"/>
      <c r="D134" s="156"/>
      <c r="E134" s="162"/>
      <c r="F134" s="131"/>
      <c r="H134" s="17"/>
      <c r="I134" s="178"/>
    </row>
    <row r="135" spans="1:14">
      <c r="A135" s="142" t="s">
        <v>215</v>
      </c>
      <c r="B135" s="143" t="s">
        <v>216</v>
      </c>
      <c r="C135" s="144" t="s">
        <v>12</v>
      </c>
      <c r="D135" s="156"/>
      <c r="E135" s="162">
        <f>ROUNDUP(J135,0)</f>
        <v>1131</v>
      </c>
      <c r="F135" s="147"/>
      <c r="H135" s="177">
        <f>0.6*2.5*$H$127</f>
        <v>375</v>
      </c>
      <c r="I135" s="178">
        <f>I133</f>
        <v>755.33333333333337</v>
      </c>
      <c r="J135" s="175">
        <f>I135+H135</f>
        <v>1130.3333333333335</v>
      </c>
      <c r="K135" s="140">
        <f>ROUNDUP(J135*1.1,0)</f>
        <v>1244</v>
      </c>
    </row>
    <row r="136" spans="1:14" ht="12" customHeight="1">
      <c r="A136" s="134"/>
      <c r="B136" s="141"/>
      <c r="C136" s="135"/>
      <c r="D136" s="156"/>
      <c r="E136" s="162"/>
      <c r="F136" s="131"/>
      <c r="H136" s="17"/>
      <c r="I136" s="178"/>
    </row>
    <row r="137" spans="1:14">
      <c r="A137" s="134" t="s">
        <v>217</v>
      </c>
      <c r="B137" s="141" t="s">
        <v>218</v>
      </c>
      <c r="C137" s="135" t="s">
        <v>12</v>
      </c>
      <c r="D137" s="156"/>
      <c r="E137" s="162">
        <f>ROUNDUP(J137,0)</f>
        <v>1206</v>
      </c>
      <c r="F137" s="131"/>
      <c r="H137" s="177">
        <f>0.6*3*$H$127</f>
        <v>449.99999999999994</v>
      </c>
      <c r="I137" s="178">
        <f>I135</f>
        <v>755.33333333333337</v>
      </c>
      <c r="J137" s="175">
        <f>I137+H137</f>
        <v>1205.3333333333333</v>
      </c>
      <c r="K137" s="140">
        <f>ROUNDUP(J137*1.1,0)</f>
        <v>1326</v>
      </c>
    </row>
    <row r="138" spans="1:14">
      <c r="A138" s="134"/>
      <c r="B138" s="141"/>
      <c r="C138" s="135"/>
      <c r="D138" s="156"/>
      <c r="E138" s="162"/>
      <c r="F138" s="131"/>
      <c r="H138" s="17"/>
      <c r="I138" s="178"/>
    </row>
    <row r="139" spans="1:14">
      <c r="A139" s="134" t="s">
        <v>219</v>
      </c>
      <c r="B139" s="141" t="s">
        <v>220</v>
      </c>
      <c r="C139" s="135" t="s">
        <v>12</v>
      </c>
      <c r="D139" s="156"/>
      <c r="E139" s="162">
        <f>ROUNDUP(J139,0)</f>
        <v>1281</v>
      </c>
      <c r="F139" s="131"/>
      <c r="H139" s="177">
        <f>0.6*3.5*$H$127</f>
        <v>525</v>
      </c>
      <c r="I139" s="178">
        <f>I137</f>
        <v>755.33333333333337</v>
      </c>
      <c r="J139" s="175">
        <f>I139+H139</f>
        <v>1280.3333333333335</v>
      </c>
      <c r="K139" s="140">
        <f>ROUNDUP(J139*1.1,0)</f>
        <v>1409</v>
      </c>
    </row>
    <row r="140" spans="1:14">
      <c r="A140" s="134"/>
      <c r="B140" s="141"/>
      <c r="C140" s="135"/>
      <c r="D140" s="156"/>
      <c r="E140" s="162"/>
      <c r="F140" s="131"/>
      <c r="H140" s="17"/>
      <c r="I140" s="178"/>
    </row>
    <row r="141" spans="1:14">
      <c r="A141" s="134" t="s">
        <v>221</v>
      </c>
      <c r="B141" s="141" t="s">
        <v>222</v>
      </c>
      <c r="C141" s="135" t="s">
        <v>12</v>
      </c>
      <c r="D141" s="156"/>
      <c r="E141" s="162">
        <f>ROUNDUP(J141,0)</f>
        <v>1356</v>
      </c>
      <c r="F141" s="131"/>
      <c r="H141" s="177">
        <f>0.6*4*$H$127</f>
        <v>600</v>
      </c>
      <c r="I141" s="178">
        <f>I139</f>
        <v>755.33333333333337</v>
      </c>
      <c r="J141" s="175">
        <f>I141+H141</f>
        <v>1355.3333333333335</v>
      </c>
      <c r="K141" s="140">
        <f>ROUNDUP(J141*1.1,0)</f>
        <v>1491</v>
      </c>
    </row>
    <row r="142" spans="1:14">
      <c r="A142" s="134"/>
      <c r="B142" s="141"/>
      <c r="C142" s="135"/>
      <c r="D142" s="156"/>
      <c r="E142" s="162"/>
      <c r="F142" s="131"/>
    </row>
    <row r="143" spans="1:14" ht="13">
      <c r="A143" s="151" t="s">
        <v>223</v>
      </c>
      <c r="B143" s="152" t="s">
        <v>224</v>
      </c>
      <c r="C143" s="108"/>
      <c r="D143" s="156"/>
      <c r="E143" s="162"/>
      <c r="F143" s="131"/>
      <c r="I143" s="254">
        <v>0.1</v>
      </c>
      <c r="K143" s="18" t="s">
        <v>190</v>
      </c>
    </row>
    <row r="144" spans="1:14">
      <c r="A144" s="129"/>
      <c r="B144" s="108"/>
      <c r="C144" s="108"/>
      <c r="D144" s="156"/>
      <c r="E144" s="162"/>
      <c r="F144" s="131"/>
      <c r="H144" s="171" t="s">
        <v>189</v>
      </c>
      <c r="I144" s="171" t="s">
        <v>193</v>
      </c>
    </row>
    <row r="145" spans="1:11">
      <c r="A145" s="134" t="s">
        <v>225</v>
      </c>
      <c r="B145" s="141" t="s">
        <v>226</v>
      </c>
      <c r="C145" s="135" t="s">
        <v>12</v>
      </c>
      <c r="D145" s="156"/>
      <c r="E145" s="162">
        <f>ROUNDUP(J145,0)</f>
        <v>1920</v>
      </c>
      <c r="F145" s="131"/>
      <c r="H145" s="177">
        <f>0.7*1.5*$H$127</f>
        <v>262.49999999999994</v>
      </c>
      <c r="I145" s="139">
        <f>(8740+300)*(1+I143)/6</f>
        <v>1657.3333333333333</v>
      </c>
      <c r="J145" s="175">
        <f>I145+H145</f>
        <v>1919.8333333333333</v>
      </c>
      <c r="K145" s="140">
        <f>ROUNDUP(J145*1.1,0)</f>
        <v>2112</v>
      </c>
    </row>
    <row r="146" spans="1:11">
      <c r="A146" s="134"/>
      <c r="B146" s="141"/>
      <c r="C146" s="135"/>
      <c r="D146" s="156"/>
      <c r="E146" s="162"/>
      <c r="F146" s="131"/>
      <c r="H146" s="17"/>
      <c r="I146" s="139"/>
    </row>
    <row r="147" spans="1:11">
      <c r="A147" s="134" t="s">
        <v>227</v>
      </c>
      <c r="B147" s="141" t="s">
        <v>212</v>
      </c>
      <c r="C147" s="135" t="s">
        <v>12</v>
      </c>
      <c r="D147" s="156"/>
      <c r="E147" s="162">
        <f>ROUNDUP(J147,0)</f>
        <v>2008</v>
      </c>
      <c r="F147" s="131"/>
      <c r="H147" s="177">
        <f>0.7*2*$H$127</f>
        <v>350</v>
      </c>
      <c r="I147" s="139">
        <f>I145</f>
        <v>1657.3333333333333</v>
      </c>
      <c r="J147" s="175">
        <f>I147+H147</f>
        <v>2007.3333333333333</v>
      </c>
      <c r="K147" s="140">
        <f>ROUNDUP(J147*1.1,0)</f>
        <v>2209</v>
      </c>
    </row>
    <row r="148" spans="1:11">
      <c r="A148" s="134"/>
      <c r="B148" s="141"/>
      <c r="C148" s="135"/>
      <c r="D148" s="156"/>
      <c r="E148" s="162"/>
      <c r="F148" s="131"/>
      <c r="H148" s="17"/>
      <c r="I148" s="139"/>
    </row>
    <row r="149" spans="1:11">
      <c r="A149" s="134" t="s">
        <v>228</v>
      </c>
      <c r="B149" s="141" t="s">
        <v>216</v>
      </c>
      <c r="C149" s="135" t="s">
        <v>12</v>
      </c>
      <c r="D149" s="156"/>
      <c r="E149" s="162">
        <f>ROUNDUP(J149,0)</f>
        <v>2095</v>
      </c>
      <c r="F149" s="131"/>
      <c r="H149" s="177">
        <f>0.7*2.5*$H$127</f>
        <v>437.5</v>
      </c>
      <c r="I149" s="139">
        <f>I147</f>
        <v>1657.3333333333333</v>
      </c>
      <c r="J149" s="175">
        <f>I149+H149</f>
        <v>2094.833333333333</v>
      </c>
      <c r="K149" s="140">
        <f>ROUNDUP(J149*1.1,0)</f>
        <v>2305</v>
      </c>
    </row>
    <row r="150" spans="1:11" ht="12" customHeight="1">
      <c r="A150" s="134"/>
      <c r="B150" s="141"/>
      <c r="C150" s="135"/>
      <c r="D150" s="156"/>
      <c r="E150" s="162"/>
      <c r="F150" s="131"/>
      <c r="H150" s="17"/>
      <c r="I150" s="139"/>
    </row>
    <row r="151" spans="1:11">
      <c r="A151" s="134" t="s">
        <v>229</v>
      </c>
      <c r="B151" s="141" t="s">
        <v>218</v>
      </c>
      <c r="C151" s="135" t="s">
        <v>12</v>
      </c>
      <c r="D151" s="156"/>
      <c r="E151" s="162">
        <f>ROUNDUP(J151,0)</f>
        <v>2183</v>
      </c>
      <c r="F151" s="131"/>
      <c r="H151" s="177">
        <f>0.7*3*$H$127</f>
        <v>524.99999999999989</v>
      </c>
      <c r="I151" s="139">
        <f>I149</f>
        <v>1657.3333333333333</v>
      </c>
      <c r="J151" s="175">
        <f>I151+H151</f>
        <v>2182.333333333333</v>
      </c>
      <c r="K151" s="140">
        <f>ROUNDUP(J151*1.1,0)</f>
        <v>2401</v>
      </c>
    </row>
    <row r="152" spans="1:11" ht="12" customHeight="1">
      <c r="A152" s="134"/>
      <c r="B152" s="141"/>
      <c r="C152" s="135"/>
      <c r="D152" s="156"/>
      <c r="E152" s="162"/>
      <c r="F152" s="131"/>
      <c r="H152" s="17"/>
      <c r="I152" s="139"/>
    </row>
    <row r="153" spans="1:11">
      <c r="A153" s="134" t="s">
        <v>230</v>
      </c>
      <c r="B153" s="141" t="s">
        <v>220</v>
      </c>
      <c r="C153" s="135" t="s">
        <v>12</v>
      </c>
      <c r="D153" s="156"/>
      <c r="E153" s="162">
        <f>ROUNDUP(J153,0)</f>
        <v>2270</v>
      </c>
      <c r="F153" s="131"/>
      <c r="H153" s="177">
        <f>0.7*3.5*$H$127</f>
        <v>612.49999999999989</v>
      </c>
      <c r="I153" s="139">
        <f>I151</f>
        <v>1657.3333333333333</v>
      </c>
      <c r="J153" s="175">
        <f>I153+H153</f>
        <v>2269.833333333333</v>
      </c>
      <c r="K153" s="140">
        <f>ROUNDUP(J153*1.1,0)</f>
        <v>2497</v>
      </c>
    </row>
    <row r="154" spans="1:11" ht="12" customHeight="1">
      <c r="A154" s="134"/>
      <c r="B154" s="141"/>
      <c r="C154" s="135"/>
      <c r="D154" s="156"/>
      <c r="E154" s="162"/>
      <c r="F154" s="131"/>
      <c r="H154" s="17"/>
      <c r="I154" s="139"/>
    </row>
    <row r="155" spans="1:11">
      <c r="A155" s="134" t="s">
        <v>231</v>
      </c>
      <c r="B155" s="141" t="s">
        <v>222</v>
      </c>
      <c r="C155" s="135" t="s">
        <v>12</v>
      </c>
      <c r="D155" s="156"/>
      <c r="E155" s="162">
        <f>ROUNDUP(J155,0)</f>
        <v>2358</v>
      </c>
      <c r="F155" s="131"/>
      <c r="H155" s="177">
        <f>0.7*4*$H$127</f>
        <v>700</v>
      </c>
      <c r="I155" s="139">
        <f>I153</f>
        <v>1657.3333333333333</v>
      </c>
      <c r="J155" s="175">
        <f>I155+H155</f>
        <v>2357.333333333333</v>
      </c>
      <c r="K155" s="140">
        <f>ROUNDUP(J155*1.1,0)</f>
        <v>2594</v>
      </c>
    </row>
    <row r="156" spans="1:11" ht="12" customHeight="1">
      <c r="A156" s="134"/>
      <c r="B156" s="141"/>
      <c r="C156" s="135"/>
      <c r="D156" s="156"/>
      <c r="E156" s="108"/>
      <c r="F156" s="131"/>
    </row>
    <row r="157" spans="1:11" ht="13">
      <c r="A157" s="181" t="s">
        <v>232</v>
      </c>
      <c r="B157" s="182" t="s">
        <v>233</v>
      </c>
      <c r="C157" s="183"/>
      <c r="D157" s="183"/>
      <c r="E157" s="183"/>
      <c r="F157" s="184"/>
    </row>
    <row r="158" spans="1:11" ht="12" customHeight="1">
      <c r="A158" s="129"/>
      <c r="B158" s="108"/>
      <c r="C158" s="108"/>
      <c r="D158" s="108"/>
      <c r="E158" s="108"/>
      <c r="F158" s="131"/>
    </row>
    <row r="159" spans="1:11" ht="13">
      <c r="A159" s="151" t="s">
        <v>234</v>
      </c>
      <c r="B159" s="152" t="s">
        <v>235</v>
      </c>
      <c r="C159" s="108"/>
      <c r="D159" s="108"/>
      <c r="E159" s="108"/>
      <c r="F159" s="131"/>
    </row>
    <row r="160" spans="1:11" ht="12" customHeight="1">
      <c r="A160" s="129"/>
      <c r="B160" s="108"/>
      <c r="C160" s="108"/>
      <c r="D160" s="108"/>
      <c r="E160" s="108"/>
      <c r="F160" s="131"/>
    </row>
    <row r="161" spans="1:16" ht="117">
      <c r="A161" s="129"/>
      <c r="B161" s="185" t="s">
        <v>236</v>
      </c>
      <c r="C161" s="108"/>
      <c r="D161" s="108"/>
      <c r="E161" s="108"/>
      <c r="F161" s="131"/>
      <c r="G161" s="186" t="s">
        <v>45</v>
      </c>
      <c r="H161" s="187" t="s">
        <v>237</v>
      </c>
      <c r="I161" s="187" t="s">
        <v>238</v>
      </c>
      <c r="J161" s="187" t="s">
        <v>239</v>
      </c>
      <c r="K161" s="187" t="s">
        <v>240</v>
      </c>
      <c r="L161" s="187" t="s">
        <v>241</v>
      </c>
      <c r="M161" s="186" t="s">
        <v>190</v>
      </c>
    </row>
    <row r="162" spans="1:16">
      <c r="A162" s="129"/>
      <c r="B162" s="168"/>
      <c r="C162" s="108"/>
      <c r="D162" s="108"/>
      <c r="E162" s="108"/>
      <c r="F162" s="131"/>
    </row>
    <row r="163" spans="1:16" ht="13">
      <c r="A163" s="134" t="s">
        <v>242</v>
      </c>
      <c r="B163" s="141" t="s">
        <v>243</v>
      </c>
      <c r="C163" s="135" t="s">
        <v>139</v>
      </c>
      <c r="D163" s="156"/>
      <c r="E163" s="188">
        <f>ROUNDUP(L163,0)</f>
        <v>54745</v>
      </c>
      <c r="F163" s="131"/>
      <c r="G163" s="189">
        <f>1.5*1.5*1.5*$H$127</f>
        <v>843.75</v>
      </c>
      <c r="H163" s="190">
        <v>18500</v>
      </c>
      <c r="I163" s="190">
        <f>5*350</f>
        <v>1750</v>
      </c>
      <c r="J163" s="190">
        <f>3.142*0.15*1.5*$P$163</f>
        <v>19229.04</v>
      </c>
      <c r="K163" s="190">
        <f>3.142*0.75*0.75*0.15*2*P163</f>
        <v>14421.779999999999</v>
      </c>
      <c r="L163" s="190">
        <f>K163+J163+I163+H163+G163</f>
        <v>54744.57</v>
      </c>
      <c r="M163" s="190">
        <f>ROUNDUP(L163*1.1,0)</f>
        <v>60220</v>
      </c>
      <c r="N163" s="139"/>
      <c r="P163" s="255">
        <f>1*16000+(80*140)</f>
        <v>27200</v>
      </c>
    </row>
    <row r="164" spans="1:16">
      <c r="A164" s="129"/>
      <c r="B164" s="168"/>
      <c r="C164" s="108"/>
      <c r="D164" s="108"/>
      <c r="E164" s="188"/>
      <c r="F164" s="131"/>
      <c r="H164" s="190"/>
      <c r="I164" s="190"/>
      <c r="J164" s="190"/>
      <c r="K164" s="190"/>
      <c r="L164" s="190"/>
      <c r="M164" s="190"/>
      <c r="N164" s="139"/>
    </row>
    <row r="165" spans="1:16">
      <c r="A165" s="134" t="s">
        <v>244</v>
      </c>
      <c r="B165" s="141" t="s">
        <v>245</v>
      </c>
      <c r="C165" s="135" t="s">
        <v>139</v>
      </c>
      <c r="D165" s="156"/>
      <c r="E165" s="188">
        <f>ROUNDUP(L165,0)</f>
        <v>59082</v>
      </c>
      <c r="F165" s="131"/>
      <c r="G165" s="189">
        <f>1.5*1.5*1.75*$H$127</f>
        <v>984.375</v>
      </c>
      <c r="H165" s="190">
        <f>H163</f>
        <v>18500</v>
      </c>
      <c r="I165" s="190">
        <f>6*350</f>
        <v>2100</v>
      </c>
      <c r="J165" s="190">
        <f>3.142*0.15*1.8*$P$163</f>
        <v>23074.847999999998</v>
      </c>
      <c r="K165" s="190">
        <f>K163</f>
        <v>14421.779999999999</v>
      </c>
      <c r="L165" s="190">
        <f>K165+J165+I165+H165+G165</f>
        <v>59081.002999999997</v>
      </c>
      <c r="M165" s="190">
        <f>ROUNDUP(L165*1.1,0)</f>
        <v>64990</v>
      </c>
      <c r="N165" s="139"/>
    </row>
    <row r="166" spans="1:16" ht="12" customHeight="1">
      <c r="A166" s="134"/>
      <c r="B166" s="141"/>
      <c r="C166" s="135"/>
      <c r="D166" s="156"/>
      <c r="E166" s="188"/>
      <c r="F166" s="131"/>
      <c r="H166" s="190"/>
      <c r="I166" s="190"/>
      <c r="J166" s="190"/>
      <c r="K166" s="190"/>
      <c r="L166" s="190"/>
      <c r="M166" s="190"/>
      <c r="N166" s="139"/>
    </row>
    <row r="167" spans="1:16">
      <c r="A167" s="134" t="s">
        <v>246</v>
      </c>
      <c r="B167" s="141" t="s">
        <v>247</v>
      </c>
      <c r="C167" s="135" t="s">
        <v>139</v>
      </c>
      <c r="D167" s="156"/>
      <c r="E167" s="188">
        <f>ROUNDUP(L167,0)</f>
        <v>66122</v>
      </c>
      <c r="F167" s="131"/>
      <c r="G167" s="189">
        <f>1.5*1.5*2.25*$H$127</f>
        <v>1265.625</v>
      </c>
      <c r="H167" s="190">
        <f>H165</f>
        <v>18500</v>
      </c>
      <c r="I167" s="190">
        <f>7*350</f>
        <v>2450</v>
      </c>
      <c r="J167" s="190">
        <f>3.142*0.15*2.3*$P$163</f>
        <v>29484.527999999995</v>
      </c>
      <c r="K167" s="190">
        <f>K165</f>
        <v>14421.779999999999</v>
      </c>
      <c r="L167" s="190">
        <f>K167+J167+I167+H167+G167</f>
        <v>66121.93299999999</v>
      </c>
      <c r="M167" s="190">
        <f>ROUNDUP(L167*1.1,0)</f>
        <v>72735</v>
      </c>
      <c r="N167" s="139"/>
    </row>
    <row r="168" spans="1:16" ht="12" customHeight="1">
      <c r="A168" s="134"/>
      <c r="B168" s="141"/>
      <c r="C168" s="135"/>
      <c r="D168" s="156"/>
      <c r="E168" s="188"/>
      <c r="F168" s="131"/>
      <c r="H168" s="190"/>
      <c r="I168" s="190"/>
      <c r="J168" s="190"/>
      <c r="K168" s="190"/>
      <c r="L168" s="190"/>
      <c r="M168" s="190"/>
      <c r="N168" s="139"/>
    </row>
    <row r="169" spans="1:16">
      <c r="A169" s="134" t="s">
        <v>248</v>
      </c>
      <c r="B169" s="141" t="s">
        <v>249</v>
      </c>
      <c r="C169" s="135" t="s">
        <v>139</v>
      </c>
      <c r="D169" s="156"/>
      <c r="E169" s="188">
        <f>ROUNDUP(L169,0)</f>
        <v>73163</v>
      </c>
      <c r="F169" s="131"/>
      <c r="G169" s="189">
        <f>1.5*1.5*2.75*$H$127</f>
        <v>1546.875</v>
      </c>
      <c r="H169" s="190">
        <f>H167</f>
        <v>18500</v>
      </c>
      <c r="I169" s="190">
        <f>8*350</f>
        <v>2800</v>
      </c>
      <c r="J169" s="190">
        <f>3.142*0.15*2.8*$P$163</f>
        <v>35894.207999999991</v>
      </c>
      <c r="K169" s="190">
        <f>K167</f>
        <v>14421.779999999999</v>
      </c>
      <c r="L169" s="190">
        <f>K169+J169+I169+H169+G169</f>
        <v>73162.862999999983</v>
      </c>
      <c r="M169" s="190">
        <f>ROUNDUP(L169*1.1,0)</f>
        <v>80480</v>
      </c>
      <c r="N169" s="139"/>
    </row>
    <row r="170" spans="1:16" ht="12" customHeight="1">
      <c r="A170" s="134"/>
      <c r="B170" s="141"/>
      <c r="C170" s="135"/>
      <c r="D170" s="156"/>
      <c r="E170" s="188"/>
      <c r="F170" s="131"/>
      <c r="H170" s="190"/>
      <c r="I170" s="190"/>
      <c r="J170" s="190"/>
      <c r="K170" s="190"/>
      <c r="L170" s="190"/>
      <c r="M170" s="190"/>
      <c r="N170" s="139"/>
    </row>
    <row r="171" spans="1:16">
      <c r="A171" s="134" t="s">
        <v>250</v>
      </c>
      <c r="B171" s="141" t="s">
        <v>251</v>
      </c>
      <c r="C171" s="135" t="s">
        <v>139</v>
      </c>
      <c r="D171" s="156"/>
      <c r="E171" s="188">
        <f>ROUNDUP(L171,0)</f>
        <v>80204</v>
      </c>
      <c r="F171" s="131"/>
      <c r="G171" s="189">
        <f>1.5*1.5*3.25*$H$127</f>
        <v>1828.125</v>
      </c>
      <c r="H171" s="190">
        <f>H169</f>
        <v>18500</v>
      </c>
      <c r="I171" s="190">
        <f>9*350</f>
        <v>3150</v>
      </c>
      <c r="J171" s="190">
        <f>3.142*0.15*3.3*$P$163</f>
        <v>42303.887999999992</v>
      </c>
      <c r="K171" s="190">
        <f>K169</f>
        <v>14421.779999999999</v>
      </c>
      <c r="L171" s="190">
        <f>K171+J171+I171+H171+G171</f>
        <v>80203.792999999991</v>
      </c>
      <c r="M171" s="190">
        <f>ROUNDUP(L171*1.1,0)</f>
        <v>88225</v>
      </c>
      <c r="N171" s="139"/>
    </row>
    <row r="172" spans="1:16" ht="12" customHeight="1">
      <c r="A172" s="134"/>
      <c r="B172" s="141"/>
      <c r="C172" s="135"/>
      <c r="D172" s="156"/>
      <c r="E172" s="188"/>
      <c r="F172" s="131"/>
      <c r="H172" s="190"/>
      <c r="I172" s="190"/>
      <c r="J172" s="190"/>
      <c r="K172" s="190"/>
      <c r="L172" s="190"/>
      <c r="M172" s="190"/>
      <c r="N172" s="139"/>
    </row>
    <row r="173" spans="1:16">
      <c r="A173" s="134" t="s">
        <v>252</v>
      </c>
      <c r="B173" s="141" t="s">
        <v>253</v>
      </c>
      <c r="C173" s="135" t="s">
        <v>139</v>
      </c>
      <c r="D173" s="156"/>
      <c r="E173" s="188">
        <f>ROUNDUP(L173,0)</f>
        <v>87245</v>
      </c>
      <c r="F173" s="131"/>
      <c r="G173" s="189">
        <f>1.5*1.5*3.75*$H$127</f>
        <v>2109.375</v>
      </c>
      <c r="H173" s="190">
        <f>H171</f>
        <v>18500</v>
      </c>
      <c r="I173" s="190">
        <f>10*350</f>
        <v>3500</v>
      </c>
      <c r="J173" s="190">
        <f>3.142*0.15*3.8*$P$163</f>
        <v>48713.567999999992</v>
      </c>
      <c r="K173" s="190">
        <f>K171</f>
        <v>14421.779999999999</v>
      </c>
      <c r="L173" s="190">
        <f>K173+J173+I173+H173+G173</f>
        <v>87244.722999999998</v>
      </c>
      <c r="M173" s="190">
        <f>ROUNDUP(L173*1.1,0)</f>
        <v>95970</v>
      </c>
      <c r="N173" s="139"/>
    </row>
    <row r="174" spans="1:16" ht="13" thickBot="1">
      <c r="A174" s="134"/>
      <c r="B174" s="141"/>
      <c r="C174" s="135"/>
      <c r="D174" s="156"/>
      <c r="E174" s="108"/>
      <c r="F174" s="131"/>
      <c r="H174" s="190"/>
      <c r="I174" s="190"/>
      <c r="J174" s="190"/>
      <c r="K174" s="190"/>
      <c r="L174" s="190"/>
      <c r="M174" s="190"/>
    </row>
    <row r="175" spans="1:16" ht="16" customHeight="1" thickBot="1">
      <c r="A175" s="624" t="s">
        <v>9</v>
      </c>
      <c r="B175" s="625"/>
      <c r="C175" s="625"/>
      <c r="D175" s="625"/>
      <c r="E175" s="148"/>
      <c r="F175" s="149"/>
      <c r="H175" s="190"/>
      <c r="I175" s="190"/>
      <c r="J175" s="190"/>
      <c r="K175" s="190"/>
      <c r="L175" s="190"/>
      <c r="M175" s="190"/>
    </row>
    <row r="176" spans="1:16" ht="13">
      <c r="A176" s="151" t="s">
        <v>254</v>
      </c>
      <c r="B176" s="152" t="s">
        <v>255</v>
      </c>
      <c r="C176" s="108"/>
      <c r="D176" s="156"/>
      <c r="E176" s="108"/>
      <c r="F176" s="131"/>
    </row>
    <row r="177" spans="1:8" ht="12" customHeight="1">
      <c r="A177" s="129"/>
      <c r="B177" s="108"/>
      <c r="C177" s="108"/>
      <c r="D177" s="156"/>
      <c r="E177" s="108"/>
      <c r="F177" s="131"/>
    </row>
    <row r="178" spans="1:8" ht="117">
      <c r="A178" s="129"/>
      <c r="B178" s="185" t="s">
        <v>256</v>
      </c>
      <c r="C178" s="108"/>
      <c r="D178" s="156"/>
      <c r="E178" s="108"/>
      <c r="F178" s="131"/>
    </row>
    <row r="179" spans="1:8">
      <c r="A179" s="129"/>
      <c r="B179" s="168"/>
      <c r="C179" s="108"/>
      <c r="D179" s="156"/>
      <c r="E179" s="108"/>
      <c r="F179" s="131"/>
    </row>
    <row r="180" spans="1:8">
      <c r="A180" s="134" t="s">
        <v>257</v>
      </c>
      <c r="B180" s="141" t="s">
        <v>258</v>
      </c>
      <c r="C180" s="135" t="s">
        <v>139</v>
      </c>
      <c r="D180" s="156"/>
      <c r="E180" s="188">
        <f>E169+10000</f>
        <v>83163</v>
      </c>
      <c r="F180" s="131"/>
    </row>
    <row r="181" spans="1:8" ht="12" customHeight="1">
      <c r="A181" s="134"/>
      <c r="B181" s="141"/>
      <c r="C181" s="135"/>
      <c r="D181" s="156"/>
      <c r="E181" s="108"/>
      <c r="F181" s="131"/>
    </row>
    <row r="182" spans="1:8">
      <c r="A182" s="134" t="s">
        <v>259</v>
      </c>
      <c r="B182" s="141" t="s">
        <v>251</v>
      </c>
      <c r="C182" s="135" t="s">
        <v>139</v>
      </c>
      <c r="D182" s="156"/>
      <c r="E182" s="188">
        <f>E171+10000</f>
        <v>90204</v>
      </c>
      <c r="F182" s="131"/>
    </row>
    <row r="183" spans="1:8" ht="12" customHeight="1">
      <c r="A183" s="134"/>
      <c r="B183" s="141"/>
      <c r="C183" s="135"/>
      <c r="D183" s="156"/>
      <c r="E183" s="188"/>
      <c r="F183" s="131"/>
    </row>
    <row r="184" spans="1:8">
      <c r="A184" s="134" t="s">
        <v>260</v>
      </c>
      <c r="B184" s="141" t="s">
        <v>253</v>
      </c>
      <c r="C184" s="135" t="s">
        <v>139</v>
      </c>
      <c r="D184" s="156"/>
      <c r="E184" s="188">
        <f>E173+10000</f>
        <v>97245</v>
      </c>
      <c r="F184" s="131"/>
      <c r="H184" s="164">
        <f>E184-E182</f>
        <v>7041</v>
      </c>
    </row>
    <row r="185" spans="1:8">
      <c r="A185" s="134"/>
      <c r="B185" s="141"/>
      <c r="C185" s="135"/>
      <c r="D185" s="156"/>
      <c r="E185" s="188"/>
      <c r="F185" s="131"/>
    </row>
    <row r="186" spans="1:8">
      <c r="A186" s="134" t="s">
        <v>261</v>
      </c>
      <c r="B186" s="141" t="s">
        <v>262</v>
      </c>
      <c r="C186" s="135" t="s">
        <v>139</v>
      </c>
      <c r="D186" s="156"/>
      <c r="E186" s="188">
        <f>E184+15000</f>
        <v>112245</v>
      </c>
      <c r="F186" s="131"/>
    </row>
    <row r="187" spans="1:8">
      <c r="A187" s="134"/>
      <c r="B187" s="141"/>
      <c r="C187" s="135"/>
      <c r="D187" s="156"/>
      <c r="E187" s="108"/>
      <c r="F187" s="131"/>
    </row>
    <row r="188" spans="1:8" ht="13">
      <c r="A188" s="151" t="s">
        <v>38</v>
      </c>
      <c r="B188" s="152" t="s">
        <v>73</v>
      </c>
      <c r="C188" s="135"/>
      <c r="D188" s="156"/>
      <c r="E188" s="108"/>
      <c r="F188" s="131"/>
    </row>
    <row r="189" spans="1:8">
      <c r="A189" s="134"/>
      <c r="B189" s="141"/>
      <c r="C189" s="135"/>
      <c r="D189" s="156"/>
      <c r="E189" s="108"/>
      <c r="F189" s="131"/>
    </row>
    <row r="190" spans="1:8" ht="26">
      <c r="A190" s="151" t="s">
        <v>263</v>
      </c>
      <c r="B190" s="152" t="s">
        <v>264</v>
      </c>
      <c r="C190" s="135"/>
      <c r="D190" s="156"/>
      <c r="E190" s="108"/>
      <c r="F190" s="131"/>
    </row>
    <row r="191" spans="1:8">
      <c r="A191" s="134"/>
      <c r="B191" s="141"/>
      <c r="C191" s="135"/>
      <c r="D191" s="156"/>
      <c r="E191" s="108"/>
      <c r="F191" s="131"/>
    </row>
    <row r="192" spans="1:8" ht="13">
      <c r="A192" s="134"/>
      <c r="B192" s="133" t="s">
        <v>265</v>
      </c>
      <c r="C192" s="135"/>
      <c r="D192" s="156"/>
      <c r="E192" s="108"/>
      <c r="F192" s="131"/>
    </row>
    <row r="193" spans="1:8">
      <c r="A193" s="134"/>
      <c r="B193" s="141"/>
      <c r="C193" s="135"/>
      <c r="D193" s="156"/>
      <c r="E193" s="108"/>
      <c r="F193" s="131"/>
    </row>
    <row r="194" spans="1:8" ht="37.5">
      <c r="A194" s="134" t="s">
        <v>266</v>
      </c>
      <c r="B194" s="141" t="s">
        <v>267</v>
      </c>
      <c r="C194" s="135" t="s">
        <v>12</v>
      </c>
      <c r="D194" s="156"/>
      <c r="E194" s="150">
        <v>500</v>
      </c>
      <c r="F194" s="131"/>
      <c r="H194" s="18">
        <f>0.7*3*350</f>
        <v>734.99999999999989</v>
      </c>
    </row>
    <row r="195" spans="1:8">
      <c r="A195" s="134"/>
      <c r="B195" s="141"/>
      <c r="C195" s="135"/>
      <c r="D195" s="156"/>
      <c r="E195" s="150"/>
      <c r="F195" s="131"/>
    </row>
    <row r="196" spans="1:8" ht="28" customHeight="1">
      <c r="A196" s="134" t="s">
        <v>268</v>
      </c>
      <c r="B196" s="141" t="s">
        <v>269</v>
      </c>
      <c r="C196" s="135" t="s">
        <v>12</v>
      </c>
      <c r="D196" s="156"/>
      <c r="E196" s="150">
        <v>100</v>
      </c>
      <c r="F196" s="131"/>
    </row>
    <row r="197" spans="1:8">
      <c r="A197" s="134"/>
      <c r="B197" s="141"/>
      <c r="C197" s="135"/>
      <c r="D197" s="156"/>
      <c r="E197" s="150"/>
      <c r="F197" s="131"/>
    </row>
    <row r="198" spans="1:8" ht="28" customHeight="1">
      <c r="A198" s="134" t="s">
        <v>268</v>
      </c>
      <c r="B198" s="141" t="s">
        <v>270</v>
      </c>
      <c r="C198" s="135" t="s">
        <v>21</v>
      </c>
      <c r="D198" s="156"/>
      <c r="E198" s="150">
        <v>12000</v>
      </c>
      <c r="F198" s="131"/>
    </row>
    <row r="199" spans="1:8">
      <c r="A199" s="134"/>
      <c r="B199" s="141"/>
      <c r="C199" s="135"/>
      <c r="D199" s="156"/>
      <c r="E199" s="150"/>
      <c r="F199" s="131"/>
    </row>
    <row r="200" spans="1:8" ht="25">
      <c r="A200" s="134" t="s">
        <v>271</v>
      </c>
      <c r="B200" s="141" t="s">
        <v>272</v>
      </c>
      <c r="C200" s="135" t="s">
        <v>21</v>
      </c>
      <c r="D200" s="156"/>
      <c r="E200" s="150">
        <v>150</v>
      </c>
      <c r="F200" s="131"/>
    </row>
    <row r="201" spans="1:8">
      <c r="A201" s="134"/>
      <c r="B201" s="141"/>
      <c r="C201" s="135"/>
      <c r="D201" s="156"/>
      <c r="E201" s="108"/>
      <c r="F201" s="131"/>
    </row>
    <row r="202" spans="1:8" ht="13">
      <c r="A202" s="151"/>
      <c r="B202" s="152" t="s">
        <v>273</v>
      </c>
      <c r="C202" s="135"/>
      <c r="D202" s="156"/>
      <c r="E202" s="108"/>
      <c r="F202" s="131"/>
    </row>
    <row r="203" spans="1:8">
      <c r="A203" s="134"/>
      <c r="B203" s="141"/>
      <c r="C203" s="135"/>
      <c r="D203" s="156"/>
      <c r="E203" s="108"/>
      <c r="F203" s="131"/>
    </row>
    <row r="204" spans="1:8" ht="25">
      <c r="A204" s="134" t="s">
        <v>274</v>
      </c>
      <c r="B204" s="141" t="s">
        <v>275</v>
      </c>
      <c r="C204" s="135" t="s">
        <v>139</v>
      </c>
      <c r="D204" s="156"/>
      <c r="E204" s="150">
        <v>1200</v>
      </c>
      <c r="F204" s="131"/>
    </row>
    <row r="205" spans="1:8">
      <c r="A205" s="134"/>
      <c r="B205" s="141"/>
      <c r="C205" s="135"/>
      <c r="D205" s="156"/>
      <c r="E205" s="150"/>
      <c r="F205" s="131"/>
    </row>
    <row r="206" spans="1:8" ht="25">
      <c r="A206" s="134" t="s">
        <v>276</v>
      </c>
      <c r="B206" s="141" t="s">
        <v>277</v>
      </c>
      <c r="C206" s="135" t="s">
        <v>139</v>
      </c>
      <c r="D206" s="156"/>
      <c r="E206" s="150">
        <v>4000</v>
      </c>
      <c r="F206" s="131"/>
    </row>
    <row r="207" spans="1:8">
      <c r="A207" s="134"/>
      <c r="B207" s="141"/>
      <c r="C207" s="135"/>
      <c r="D207" s="156"/>
      <c r="E207" s="150"/>
      <c r="F207" s="131"/>
    </row>
    <row r="208" spans="1:8" ht="30" customHeight="1">
      <c r="A208" s="134" t="s">
        <v>278</v>
      </c>
      <c r="B208" s="141" t="s">
        <v>279</v>
      </c>
      <c r="C208" s="135" t="s">
        <v>139</v>
      </c>
      <c r="D208" s="156"/>
      <c r="E208" s="150">
        <v>1200</v>
      </c>
      <c r="F208" s="131"/>
    </row>
    <row r="209" spans="1:6">
      <c r="A209" s="134"/>
      <c r="B209" s="141"/>
      <c r="C209" s="135"/>
      <c r="D209" s="156"/>
      <c r="E209" s="150"/>
      <c r="F209" s="131"/>
    </row>
    <row r="210" spans="1:6" ht="37.5">
      <c r="A210" s="134" t="s">
        <v>280</v>
      </c>
      <c r="B210" s="141" t="s">
        <v>281</v>
      </c>
      <c r="C210" s="135" t="s">
        <v>139</v>
      </c>
      <c r="D210" s="156"/>
      <c r="E210" s="150">
        <v>1200</v>
      </c>
      <c r="F210" s="131"/>
    </row>
    <row r="211" spans="1:6">
      <c r="A211" s="134"/>
      <c r="B211" s="141"/>
      <c r="C211" s="135"/>
      <c r="D211" s="156"/>
      <c r="E211" s="150"/>
      <c r="F211" s="131"/>
    </row>
    <row r="212" spans="1:6" ht="37.5">
      <c r="A212" s="134" t="s">
        <v>282</v>
      </c>
      <c r="B212" s="141" t="s">
        <v>283</v>
      </c>
      <c r="C212" s="135" t="s">
        <v>139</v>
      </c>
      <c r="D212" s="156"/>
      <c r="E212" s="150">
        <v>3000</v>
      </c>
      <c r="F212" s="131"/>
    </row>
    <row r="213" spans="1:6">
      <c r="A213" s="134"/>
      <c r="B213" s="141"/>
      <c r="C213" s="135"/>
      <c r="D213" s="156"/>
      <c r="E213" s="162"/>
      <c r="F213" s="131"/>
    </row>
    <row r="214" spans="1:6" ht="37.5">
      <c r="A214" s="134" t="s">
        <v>284</v>
      </c>
      <c r="B214" s="141" t="s">
        <v>285</v>
      </c>
      <c r="C214" s="135" t="s">
        <v>139</v>
      </c>
      <c r="D214" s="156"/>
      <c r="E214" s="150">
        <v>3000</v>
      </c>
      <c r="F214" s="131"/>
    </row>
    <row r="215" spans="1:6">
      <c r="A215" s="134"/>
      <c r="B215" s="141"/>
      <c r="C215" s="135"/>
      <c r="D215" s="156"/>
      <c r="E215" s="150"/>
      <c r="F215" s="131"/>
    </row>
    <row r="216" spans="1:6" ht="13" thickBot="1">
      <c r="A216" s="134"/>
      <c r="B216" s="141"/>
      <c r="C216" s="135"/>
      <c r="D216" s="156"/>
      <c r="E216" s="150"/>
      <c r="F216" s="131"/>
    </row>
    <row r="217" spans="1:6" ht="16" customHeight="1" thickBot="1">
      <c r="A217" s="624" t="s">
        <v>9</v>
      </c>
      <c r="B217" s="625"/>
      <c r="C217" s="625"/>
      <c r="D217" s="625"/>
      <c r="E217" s="148"/>
      <c r="F217" s="149"/>
    </row>
    <row r="218" spans="1:6" ht="13">
      <c r="A218" s="151" t="s">
        <v>40</v>
      </c>
      <c r="B218" s="152" t="s">
        <v>41</v>
      </c>
      <c r="C218" s="135"/>
      <c r="D218" s="156"/>
      <c r="E218" s="108"/>
      <c r="F218" s="131"/>
    </row>
    <row r="219" spans="1:6" ht="8.15" customHeight="1">
      <c r="A219" s="167"/>
      <c r="B219" s="141"/>
      <c r="C219" s="135"/>
      <c r="D219" s="156"/>
      <c r="E219" s="108"/>
      <c r="F219" s="131"/>
    </row>
    <row r="220" spans="1:6" ht="13">
      <c r="A220" s="134"/>
      <c r="B220" s="192" t="s">
        <v>286</v>
      </c>
      <c r="C220" s="135"/>
      <c r="D220" s="156"/>
      <c r="E220" s="108"/>
      <c r="F220" s="131"/>
    </row>
    <row r="221" spans="1:6">
      <c r="A221" s="134"/>
      <c r="B221" s="158"/>
      <c r="C221" s="135"/>
      <c r="D221" s="156"/>
      <c r="E221" s="108"/>
      <c r="F221" s="131"/>
    </row>
    <row r="222" spans="1:6" ht="129" customHeight="1">
      <c r="A222" s="134" t="s">
        <v>287</v>
      </c>
      <c r="B222" s="141" t="s">
        <v>288</v>
      </c>
      <c r="C222" s="135" t="s">
        <v>12</v>
      </c>
      <c r="D222" s="161"/>
      <c r="E222" s="150">
        <v>99000</v>
      </c>
      <c r="F222" s="131"/>
    </row>
    <row r="223" spans="1:6" ht="12" customHeight="1">
      <c r="A223" s="134"/>
      <c r="B223" s="141"/>
      <c r="C223" s="135"/>
      <c r="D223" s="156"/>
      <c r="E223" s="108"/>
      <c r="F223" s="131"/>
    </row>
    <row r="224" spans="1:6" ht="25">
      <c r="A224" s="134" t="s">
        <v>289</v>
      </c>
      <c r="B224" s="141" t="s">
        <v>290</v>
      </c>
      <c r="C224" s="135" t="s">
        <v>21</v>
      </c>
      <c r="D224" s="156"/>
      <c r="E224" s="150">
        <v>2500</v>
      </c>
      <c r="F224" s="131"/>
    </row>
    <row r="225" spans="1:6">
      <c r="A225" s="134"/>
      <c r="B225" s="141"/>
      <c r="C225" s="135"/>
      <c r="D225" s="156"/>
      <c r="E225" s="108"/>
      <c r="F225" s="131"/>
    </row>
    <row r="226" spans="1:6" ht="37.5">
      <c r="A226" s="134" t="s">
        <v>291</v>
      </c>
      <c r="B226" s="141" t="s">
        <v>292</v>
      </c>
      <c r="C226" s="135"/>
      <c r="D226" s="156"/>
      <c r="E226" s="108"/>
      <c r="F226" s="131"/>
    </row>
    <row r="227" spans="1:6">
      <c r="A227" s="134"/>
      <c r="B227" s="141"/>
      <c r="C227" s="135"/>
      <c r="D227" s="156"/>
      <c r="E227" s="108"/>
      <c r="F227" s="131"/>
    </row>
    <row r="228" spans="1:6">
      <c r="A228" s="134"/>
      <c r="B228" s="141" t="s">
        <v>14</v>
      </c>
      <c r="C228" s="135" t="s">
        <v>6</v>
      </c>
      <c r="D228" s="156" t="s">
        <v>7</v>
      </c>
      <c r="E228" s="108"/>
      <c r="F228" s="131"/>
    </row>
    <row r="229" spans="1:6">
      <c r="A229" s="134"/>
      <c r="B229" s="141"/>
      <c r="C229" s="135"/>
      <c r="D229" s="156"/>
      <c r="E229" s="108"/>
      <c r="F229" s="131"/>
    </row>
    <row r="230" spans="1:6">
      <c r="A230" s="134"/>
      <c r="B230" s="141" t="s">
        <v>15</v>
      </c>
      <c r="C230" s="135" t="s">
        <v>6</v>
      </c>
      <c r="D230" s="156" t="s">
        <v>7</v>
      </c>
      <c r="E230" s="108"/>
      <c r="F230" s="131"/>
    </row>
    <row r="231" spans="1:6" ht="13">
      <c r="A231" s="167"/>
      <c r="B231" s="141"/>
      <c r="C231" s="135"/>
      <c r="D231" s="156"/>
      <c r="E231" s="108"/>
      <c r="F231" s="131"/>
    </row>
    <row r="232" spans="1:6" ht="140.15" customHeight="1">
      <c r="A232" s="134" t="s">
        <v>293</v>
      </c>
      <c r="B232" s="141" t="s">
        <v>294</v>
      </c>
      <c r="C232" s="135" t="s">
        <v>12</v>
      </c>
      <c r="D232" s="161"/>
      <c r="E232" s="150">
        <v>8500</v>
      </c>
      <c r="F232" s="193"/>
    </row>
    <row r="233" spans="1:6" ht="11.25" customHeight="1">
      <c r="A233" s="194"/>
      <c r="B233" s="195"/>
      <c r="C233" s="195"/>
      <c r="D233" s="161"/>
      <c r="E233" s="196"/>
      <c r="F233" s="193"/>
    </row>
    <row r="234" spans="1:6" ht="90" customHeight="1">
      <c r="A234" s="134" t="s">
        <v>295</v>
      </c>
      <c r="B234" s="141" t="s">
        <v>296</v>
      </c>
      <c r="C234" s="135" t="s">
        <v>12</v>
      </c>
      <c r="D234" s="161"/>
      <c r="E234" s="150">
        <v>2000</v>
      </c>
      <c r="F234" s="131"/>
    </row>
    <row r="235" spans="1:6">
      <c r="A235" s="134"/>
      <c r="B235" s="141"/>
      <c r="C235" s="135"/>
      <c r="D235" s="135"/>
      <c r="E235" s="108"/>
      <c r="F235" s="131"/>
    </row>
    <row r="236" spans="1:6" ht="37.5">
      <c r="A236" s="134" t="s">
        <v>297</v>
      </c>
      <c r="B236" s="141" t="s">
        <v>298</v>
      </c>
      <c r="C236" s="135" t="s">
        <v>12</v>
      </c>
      <c r="D236" s="161"/>
      <c r="E236" s="150">
        <v>500</v>
      </c>
      <c r="F236" s="131"/>
    </row>
    <row r="237" spans="1:6">
      <c r="A237" s="134"/>
      <c r="B237" s="141"/>
      <c r="C237" s="135"/>
      <c r="D237" s="161"/>
      <c r="E237" s="108"/>
      <c r="F237" s="131"/>
    </row>
    <row r="238" spans="1:6" ht="43.5" customHeight="1">
      <c r="A238" s="134" t="s">
        <v>299</v>
      </c>
      <c r="B238" s="141" t="s">
        <v>300</v>
      </c>
      <c r="C238" s="135" t="s">
        <v>12</v>
      </c>
      <c r="D238" s="161"/>
      <c r="E238" s="150">
        <v>1000</v>
      </c>
      <c r="F238" s="131"/>
    </row>
    <row r="239" spans="1:6">
      <c r="A239" s="134"/>
      <c r="B239" s="141"/>
      <c r="C239" s="135"/>
      <c r="D239" s="161"/>
      <c r="E239" s="108"/>
      <c r="F239" s="131"/>
    </row>
    <row r="240" spans="1:6" ht="25">
      <c r="A240" s="134" t="s">
        <v>301</v>
      </c>
      <c r="B240" s="141" t="s">
        <v>302</v>
      </c>
      <c r="C240" s="135" t="s">
        <v>12</v>
      </c>
      <c r="D240" s="161"/>
      <c r="E240" s="150">
        <v>80</v>
      </c>
      <c r="F240" s="131"/>
    </row>
    <row r="241" spans="1:6">
      <c r="A241" s="134"/>
      <c r="B241" s="141"/>
      <c r="C241" s="135"/>
      <c r="D241" s="135"/>
      <c r="E241" s="108"/>
      <c r="F241" s="131"/>
    </row>
    <row r="242" spans="1:6" ht="14.15" customHeight="1">
      <c r="A242" s="151" t="s">
        <v>42</v>
      </c>
      <c r="B242" s="152" t="s">
        <v>303</v>
      </c>
      <c r="C242" s="135"/>
      <c r="D242" s="135"/>
      <c r="E242" s="108"/>
      <c r="F242" s="131"/>
    </row>
    <row r="243" spans="1:6">
      <c r="A243" s="134"/>
      <c r="B243" s="141"/>
      <c r="C243" s="135"/>
      <c r="D243" s="135"/>
      <c r="E243" s="108"/>
      <c r="F243" s="131"/>
    </row>
    <row r="244" spans="1:6" ht="50.5" thickBot="1">
      <c r="A244" s="134" t="s">
        <v>304</v>
      </c>
      <c r="B244" s="141" t="s">
        <v>305</v>
      </c>
      <c r="C244" s="135" t="s">
        <v>6</v>
      </c>
      <c r="D244" s="135" t="s">
        <v>34</v>
      </c>
      <c r="E244" s="197">
        <v>200000</v>
      </c>
      <c r="F244" s="131"/>
    </row>
    <row r="245" spans="1:6" ht="16" customHeight="1" thickBot="1">
      <c r="A245" s="624" t="s">
        <v>9</v>
      </c>
      <c r="B245" s="625"/>
      <c r="C245" s="625"/>
      <c r="D245" s="625"/>
      <c r="E245" s="148"/>
      <c r="F245" s="149"/>
    </row>
    <row r="246" spans="1:6" ht="62.5">
      <c r="A246" s="134" t="s">
        <v>306</v>
      </c>
      <c r="B246" s="141" t="s">
        <v>307</v>
      </c>
      <c r="C246" s="135" t="s">
        <v>10</v>
      </c>
      <c r="D246" s="161"/>
      <c r="E246" s="150">
        <v>15000</v>
      </c>
      <c r="F246" s="131"/>
    </row>
    <row r="247" spans="1:6">
      <c r="A247" s="134"/>
      <c r="B247" s="141"/>
      <c r="C247" s="135"/>
      <c r="D247" s="135"/>
      <c r="E247" s="108"/>
      <c r="F247" s="131"/>
    </row>
    <row r="248" spans="1:6" ht="26">
      <c r="A248" s="134"/>
      <c r="B248" s="152" t="s">
        <v>308</v>
      </c>
      <c r="C248" s="135"/>
      <c r="D248" s="156"/>
      <c r="E248" s="108"/>
      <c r="F248" s="131"/>
    </row>
    <row r="249" spans="1:6">
      <c r="A249" s="134"/>
      <c r="B249" s="198"/>
      <c r="C249" s="135"/>
      <c r="D249" s="156"/>
      <c r="E249" s="108"/>
      <c r="F249" s="131"/>
    </row>
    <row r="250" spans="1:6">
      <c r="A250" s="134"/>
      <c r="B250" s="141" t="s">
        <v>309</v>
      </c>
      <c r="C250" s="135"/>
      <c r="D250" s="135"/>
      <c r="E250" s="108"/>
      <c r="F250" s="131"/>
    </row>
    <row r="251" spans="1:6">
      <c r="A251" s="134"/>
      <c r="B251" s="179"/>
      <c r="C251" s="135"/>
      <c r="D251" s="135"/>
      <c r="E251" s="108"/>
      <c r="F251" s="131"/>
    </row>
    <row r="252" spans="1:6" ht="26">
      <c r="A252" s="151" t="s">
        <v>43</v>
      </c>
      <c r="B252" s="152" t="s">
        <v>310</v>
      </c>
      <c r="C252" s="135"/>
      <c r="D252" s="135"/>
      <c r="E252" s="108"/>
      <c r="F252" s="131"/>
    </row>
    <row r="253" spans="1:6">
      <c r="A253" s="134"/>
      <c r="B253" s="199"/>
      <c r="C253" s="135"/>
      <c r="D253" s="135"/>
      <c r="E253" s="108"/>
      <c r="F253" s="131"/>
    </row>
    <row r="254" spans="1:6">
      <c r="A254" s="134" t="s">
        <v>311</v>
      </c>
      <c r="B254" s="141" t="s">
        <v>312</v>
      </c>
      <c r="C254" s="135" t="s">
        <v>313</v>
      </c>
      <c r="D254" s="161"/>
      <c r="E254" s="150">
        <v>1020</v>
      </c>
      <c r="F254" s="131"/>
    </row>
    <row r="255" spans="1:6" ht="12" customHeight="1">
      <c r="A255" s="134"/>
      <c r="B255" s="199"/>
      <c r="C255" s="135"/>
      <c r="D255" s="135"/>
      <c r="E255" s="150"/>
      <c r="F255" s="131"/>
    </row>
    <row r="256" spans="1:6">
      <c r="A256" s="134" t="s">
        <v>314</v>
      </c>
      <c r="B256" s="141" t="s">
        <v>315</v>
      </c>
      <c r="C256" s="135" t="s">
        <v>313</v>
      </c>
      <c r="D256" s="161"/>
      <c r="E256" s="150">
        <v>1500</v>
      </c>
      <c r="F256" s="131"/>
    </row>
    <row r="257" spans="1:6">
      <c r="A257" s="134"/>
      <c r="B257" s="141"/>
      <c r="C257" s="135"/>
      <c r="D257" s="156"/>
      <c r="E257" s="150"/>
      <c r="F257" s="131"/>
    </row>
    <row r="258" spans="1:6">
      <c r="A258" s="134" t="s">
        <v>316</v>
      </c>
      <c r="B258" s="141" t="s">
        <v>317</v>
      </c>
      <c r="C258" s="135" t="s">
        <v>313</v>
      </c>
      <c r="D258" s="161"/>
      <c r="E258" s="150">
        <v>2100</v>
      </c>
      <c r="F258" s="131"/>
    </row>
    <row r="259" spans="1:6">
      <c r="A259" s="134"/>
      <c r="B259" s="141"/>
      <c r="C259" s="135"/>
      <c r="D259" s="156"/>
      <c r="E259" s="108"/>
      <c r="F259" s="131"/>
    </row>
    <row r="260" spans="1:6" ht="25">
      <c r="A260" s="134" t="s">
        <v>318</v>
      </c>
      <c r="B260" s="141" t="s">
        <v>319</v>
      </c>
      <c r="C260" s="135" t="s">
        <v>313</v>
      </c>
      <c r="D260" s="161"/>
      <c r="E260" s="150">
        <v>12500</v>
      </c>
      <c r="F260" s="131"/>
    </row>
    <row r="261" spans="1:6">
      <c r="A261" s="134"/>
      <c r="B261" s="141"/>
      <c r="C261" s="135"/>
      <c r="D261" s="156"/>
      <c r="E261" s="150"/>
      <c r="F261" s="131"/>
    </row>
    <row r="262" spans="1:6" ht="37.5">
      <c r="A262" s="134" t="s">
        <v>320</v>
      </c>
      <c r="B262" s="141" t="s">
        <v>321</v>
      </c>
      <c r="C262" s="135" t="s">
        <v>313</v>
      </c>
      <c r="D262" s="161"/>
      <c r="E262" s="150">
        <v>8000</v>
      </c>
      <c r="F262" s="131"/>
    </row>
    <row r="263" spans="1:6">
      <c r="A263" s="134"/>
      <c r="B263" s="141"/>
      <c r="C263" s="135"/>
      <c r="D263" s="156"/>
      <c r="E263" s="150"/>
      <c r="F263" s="131"/>
    </row>
    <row r="264" spans="1:6" ht="37.5">
      <c r="A264" s="134" t="s">
        <v>322</v>
      </c>
      <c r="B264" s="141" t="s">
        <v>323</v>
      </c>
      <c r="C264" s="135" t="s">
        <v>313</v>
      </c>
      <c r="D264" s="161"/>
      <c r="E264" s="150">
        <v>750</v>
      </c>
      <c r="F264" s="131"/>
    </row>
    <row r="265" spans="1:6">
      <c r="A265" s="134"/>
      <c r="B265" s="141"/>
      <c r="C265" s="135"/>
      <c r="D265" s="156"/>
      <c r="E265" s="108"/>
      <c r="F265" s="131"/>
    </row>
    <row r="266" spans="1:6" ht="13">
      <c r="A266" s="200"/>
      <c r="B266" s="201" t="s">
        <v>324</v>
      </c>
      <c r="C266" s="202"/>
      <c r="D266" s="156"/>
      <c r="E266" s="108"/>
      <c r="F266" s="131"/>
    </row>
    <row r="267" spans="1:6">
      <c r="A267" s="134"/>
      <c r="B267" s="141"/>
      <c r="C267" s="135"/>
      <c r="D267" s="156"/>
      <c r="E267" s="108"/>
      <c r="F267" s="131"/>
    </row>
    <row r="268" spans="1:6">
      <c r="A268" s="134" t="s">
        <v>325</v>
      </c>
      <c r="B268" s="141" t="s">
        <v>312</v>
      </c>
      <c r="C268" s="135" t="s">
        <v>313</v>
      </c>
      <c r="D268" s="161"/>
      <c r="E268" s="170">
        <f>E254</f>
        <v>1020</v>
      </c>
      <c r="F268" s="131"/>
    </row>
    <row r="269" spans="1:6">
      <c r="A269" s="134"/>
      <c r="B269" s="141"/>
      <c r="C269" s="135"/>
      <c r="D269" s="156"/>
      <c r="E269" s="108"/>
      <c r="F269" s="131"/>
    </row>
    <row r="270" spans="1:6">
      <c r="A270" s="134" t="s">
        <v>326</v>
      </c>
      <c r="B270" s="141" t="s">
        <v>315</v>
      </c>
      <c r="C270" s="135" t="s">
        <v>313</v>
      </c>
      <c r="D270" s="161"/>
      <c r="E270" s="170">
        <f>E256</f>
        <v>1500</v>
      </c>
      <c r="F270" s="131"/>
    </row>
    <row r="271" spans="1:6">
      <c r="A271" s="134"/>
      <c r="B271" s="141"/>
      <c r="C271" s="135"/>
      <c r="D271" s="156"/>
      <c r="E271" s="108"/>
      <c r="F271" s="131"/>
    </row>
    <row r="272" spans="1:6">
      <c r="A272" s="134" t="s">
        <v>327</v>
      </c>
      <c r="B272" s="141" t="s">
        <v>317</v>
      </c>
      <c r="C272" s="135" t="s">
        <v>313</v>
      </c>
      <c r="D272" s="161"/>
      <c r="E272" s="170">
        <f>E258</f>
        <v>2100</v>
      </c>
      <c r="F272" s="131"/>
    </row>
    <row r="273" spans="1:8">
      <c r="A273" s="134"/>
      <c r="B273" s="141"/>
      <c r="C273" s="135"/>
      <c r="D273" s="156"/>
      <c r="E273" s="108"/>
      <c r="F273" s="131"/>
    </row>
    <row r="274" spans="1:8" ht="25">
      <c r="A274" s="134" t="s">
        <v>328</v>
      </c>
      <c r="B274" s="141" t="s">
        <v>329</v>
      </c>
      <c r="C274" s="135" t="s">
        <v>313</v>
      </c>
      <c r="D274" s="161"/>
      <c r="E274" s="170">
        <f>E260</f>
        <v>12500</v>
      </c>
      <c r="F274" s="131"/>
    </row>
    <row r="275" spans="1:8">
      <c r="A275" s="134"/>
      <c r="B275" s="141"/>
      <c r="C275" s="135"/>
      <c r="D275" s="156"/>
      <c r="E275" s="108"/>
      <c r="F275" s="131"/>
    </row>
    <row r="276" spans="1:8" ht="41.25" customHeight="1">
      <c r="A276" s="134" t="s">
        <v>330</v>
      </c>
      <c r="B276" s="141" t="s">
        <v>331</v>
      </c>
      <c r="C276" s="135" t="s">
        <v>313</v>
      </c>
      <c r="D276" s="161"/>
      <c r="E276" s="170">
        <f>E262</f>
        <v>8000</v>
      </c>
      <c r="F276" s="131"/>
    </row>
    <row r="277" spans="1:8">
      <c r="A277" s="134"/>
      <c r="B277" s="141"/>
      <c r="C277" s="135"/>
      <c r="D277" s="156"/>
      <c r="E277" s="108"/>
      <c r="F277" s="131"/>
    </row>
    <row r="278" spans="1:8" ht="37.5">
      <c r="A278" s="134" t="s">
        <v>332</v>
      </c>
      <c r="B278" s="141" t="s">
        <v>333</v>
      </c>
      <c r="C278" s="135" t="s">
        <v>313</v>
      </c>
      <c r="D278" s="161"/>
      <c r="E278" s="170">
        <f>E264</f>
        <v>750</v>
      </c>
      <c r="F278" s="131"/>
    </row>
    <row r="279" spans="1:8">
      <c r="A279" s="134"/>
      <c r="B279" s="141"/>
      <c r="C279" s="135"/>
      <c r="D279" s="156"/>
      <c r="E279" s="108"/>
      <c r="F279" s="131"/>
    </row>
    <row r="280" spans="1:8" ht="13">
      <c r="A280" s="151"/>
      <c r="B280" s="203" t="s">
        <v>334</v>
      </c>
      <c r="C280" s="204"/>
      <c r="D280" s="205"/>
      <c r="E280" s="108"/>
      <c r="F280" s="131"/>
    </row>
    <row r="281" spans="1:8" ht="13">
      <c r="A281" s="206"/>
      <c r="B281" s="207"/>
      <c r="C281" s="204"/>
      <c r="D281" s="205"/>
      <c r="E281" s="108"/>
      <c r="F281" s="131"/>
    </row>
    <row r="282" spans="1:8">
      <c r="A282" s="206"/>
      <c r="B282" s="208" t="s">
        <v>335</v>
      </c>
      <c r="C282" s="204"/>
      <c r="D282" s="205"/>
      <c r="E282" s="108"/>
      <c r="F282" s="131"/>
    </row>
    <row r="283" spans="1:8">
      <c r="A283" s="209"/>
      <c r="B283" s="210"/>
      <c r="C283" s="211"/>
      <c r="D283" s="212"/>
      <c r="E283" s="108"/>
      <c r="F283" s="131"/>
    </row>
    <row r="284" spans="1:8">
      <c r="A284" s="206" t="s">
        <v>336</v>
      </c>
      <c r="B284" s="213" t="s">
        <v>337</v>
      </c>
      <c r="C284" s="204" t="s">
        <v>12</v>
      </c>
      <c r="D284" s="161"/>
      <c r="E284" s="108">
        <v>100</v>
      </c>
      <c r="F284" s="131"/>
    </row>
    <row r="285" spans="1:8">
      <c r="A285" s="209"/>
      <c r="B285" s="210"/>
      <c r="C285" s="211"/>
      <c r="D285" s="212"/>
      <c r="E285" s="108"/>
      <c r="F285" s="131"/>
    </row>
    <row r="286" spans="1:8" ht="25">
      <c r="A286" s="206" t="s">
        <v>338</v>
      </c>
      <c r="B286" s="214" t="s">
        <v>339</v>
      </c>
      <c r="C286" s="204" t="s">
        <v>12</v>
      </c>
      <c r="D286" s="161"/>
      <c r="E286" s="108">
        <v>50</v>
      </c>
      <c r="F286" s="131"/>
      <c r="G286" s="18">
        <f>3.142*0.5*0.15*200</f>
        <v>47.129999999999995</v>
      </c>
      <c r="H286" s="18">
        <f>0.6*0.7*100</f>
        <v>42</v>
      </c>
    </row>
    <row r="287" spans="1:8">
      <c r="A287" s="209"/>
      <c r="B287" s="210"/>
      <c r="C287" s="211"/>
      <c r="D287" s="212"/>
      <c r="E287" s="108"/>
      <c r="F287" s="131"/>
    </row>
    <row r="288" spans="1:8" ht="25">
      <c r="A288" s="206" t="s">
        <v>340</v>
      </c>
      <c r="B288" s="214" t="s">
        <v>341</v>
      </c>
      <c r="C288" s="204" t="s">
        <v>12</v>
      </c>
      <c r="D288" s="161"/>
      <c r="E288" s="108">
        <v>100</v>
      </c>
      <c r="F288" s="131"/>
    </row>
    <row r="289" spans="1:9" ht="13" thickBot="1">
      <c r="A289" s="206"/>
      <c r="B289" s="214"/>
      <c r="C289" s="204"/>
      <c r="D289" s="161"/>
      <c r="E289" s="108"/>
      <c r="F289" s="131"/>
      <c r="H289" s="18">
        <f>0.6*0.7*200</f>
        <v>84</v>
      </c>
    </row>
    <row r="290" spans="1:9" ht="16" customHeight="1" thickBot="1">
      <c r="A290" s="624" t="s">
        <v>9</v>
      </c>
      <c r="B290" s="625"/>
      <c r="C290" s="625"/>
      <c r="D290" s="625"/>
      <c r="E290" s="148"/>
      <c r="F290" s="149"/>
    </row>
    <row r="291" spans="1:9" ht="25">
      <c r="A291" s="206"/>
      <c r="B291" s="215" t="s">
        <v>342</v>
      </c>
      <c r="C291" s="204"/>
      <c r="D291" s="216"/>
      <c r="E291" s="170"/>
      <c r="F291" s="131"/>
    </row>
    <row r="292" spans="1:9">
      <c r="A292" s="209"/>
      <c r="B292" s="210"/>
      <c r="C292" s="211"/>
      <c r="D292" s="212"/>
      <c r="E292" s="170"/>
      <c r="F292" s="131"/>
    </row>
    <row r="293" spans="1:9">
      <c r="A293" s="206" t="s">
        <v>343</v>
      </c>
      <c r="B293" s="213" t="s">
        <v>344</v>
      </c>
      <c r="C293" s="204" t="s">
        <v>12</v>
      </c>
      <c r="D293" s="161"/>
      <c r="E293" s="170">
        <v>3000</v>
      </c>
      <c r="F293" s="131"/>
      <c r="H293" s="139">
        <f>3.142*0.5*0.15*15000</f>
        <v>3534.7499999999995</v>
      </c>
      <c r="I293" s="18">
        <f>0.5*0.2+0.15</f>
        <v>0.25</v>
      </c>
    </row>
    <row r="294" spans="1:9">
      <c r="A294" s="209"/>
      <c r="B294" s="210"/>
      <c r="C294" s="211"/>
      <c r="D294" s="212"/>
      <c r="E294" s="170"/>
      <c r="F294" s="131"/>
    </row>
    <row r="295" spans="1:9">
      <c r="A295" s="206" t="s">
        <v>343</v>
      </c>
      <c r="B295" s="213" t="s">
        <v>345</v>
      </c>
      <c r="C295" s="204" t="s">
        <v>12</v>
      </c>
      <c r="D295" s="161"/>
      <c r="E295" s="170">
        <v>3400</v>
      </c>
      <c r="F295" s="131"/>
    </row>
    <row r="296" spans="1:9">
      <c r="A296" s="134"/>
      <c r="B296" s="217"/>
      <c r="C296" s="135"/>
      <c r="D296" s="218"/>
      <c r="E296" s="170"/>
      <c r="F296" s="131"/>
    </row>
    <row r="297" spans="1:9" ht="13">
      <c r="A297" s="134"/>
      <c r="B297" s="219" t="s">
        <v>346</v>
      </c>
      <c r="C297" s="135"/>
      <c r="D297" s="156"/>
      <c r="E297" s="170"/>
      <c r="F297" s="131"/>
    </row>
    <row r="298" spans="1:9" ht="10" customHeight="1">
      <c r="A298" s="134"/>
      <c r="B298" s="141"/>
      <c r="C298" s="135"/>
      <c r="D298" s="156"/>
      <c r="E298" s="108"/>
      <c r="F298" s="131"/>
    </row>
    <row r="299" spans="1:9" ht="13">
      <c r="A299" s="151" t="s">
        <v>44</v>
      </c>
      <c r="B299" s="152" t="s">
        <v>347</v>
      </c>
      <c r="C299" s="135"/>
      <c r="D299" s="156"/>
      <c r="E299" s="108"/>
      <c r="F299" s="131"/>
    </row>
    <row r="300" spans="1:9" ht="10" customHeight="1">
      <c r="A300" s="134"/>
      <c r="B300" s="141"/>
      <c r="C300" s="135"/>
      <c r="D300" s="156"/>
      <c r="E300" s="108"/>
      <c r="F300" s="131"/>
    </row>
    <row r="301" spans="1:9">
      <c r="A301" s="134"/>
      <c r="B301" s="158" t="s">
        <v>348</v>
      </c>
      <c r="C301" s="135"/>
      <c r="D301" s="156"/>
      <c r="E301" s="108"/>
      <c r="F301" s="131"/>
    </row>
    <row r="302" spans="1:9" ht="10" customHeight="1">
      <c r="A302" s="134"/>
      <c r="B302" s="158"/>
      <c r="C302" s="135"/>
      <c r="D302" s="156"/>
      <c r="E302" s="108"/>
      <c r="F302" s="131"/>
    </row>
    <row r="303" spans="1:9" ht="75">
      <c r="A303" s="134" t="s">
        <v>349</v>
      </c>
      <c r="B303" s="141" t="s">
        <v>350</v>
      </c>
      <c r="C303" s="135" t="s">
        <v>10</v>
      </c>
      <c r="D303" s="161"/>
      <c r="E303" s="170">
        <v>6500</v>
      </c>
      <c r="F303" s="131"/>
    </row>
    <row r="304" spans="1:9" ht="12" customHeight="1">
      <c r="A304" s="134"/>
      <c r="B304" s="141"/>
      <c r="C304" s="135"/>
      <c r="D304" s="156"/>
      <c r="E304" s="170"/>
      <c r="F304" s="131"/>
    </row>
    <row r="305" spans="1:6" ht="62.5">
      <c r="A305" s="134" t="s">
        <v>351</v>
      </c>
      <c r="B305" s="141" t="s">
        <v>352</v>
      </c>
      <c r="C305" s="135" t="s">
        <v>22</v>
      </c>
      <c r="D305" s="161"/>
      <c r="E305" s="170">
        <v>2150</v>
      </c>
      <c r="F305" s="131"/>
    </row>
    <row r="306" spans="1:6">
      <c r="A306" s="134"/>
      <c r="B306" s="141"/>
      <c r="C306" s="135"/>
      <c r="D306" s="156"/>
      <c r="E306" s="108"/>
      <c r="F306" s="131"/>
    </row>
    <row r="307" spans="1:6" ht="37.5">
      <c r="A307" s="134" t="s">
        <v>353</v>
      </c>
      <c r="B307" s="141" t="s">
        <v>354</v>
      </c>
      <c r="C307" s="135" t="s">
        <v>21</v>
      </c>
      <c r="D307" s="161"/>
      <c r="E307" s="170">
        <v>250</v>
      </c>
      <c r="F307" s="131"/>
    </row>
    <row r="308" spans="1:6">
      <c r="A308" s="134"/>
      <c r="B308" s="141"/>
      <c r="C308" s="135"/>
      <c r="D308" s="156"/>
      <c r="E308" s="170"/>
      <c r="F308" s="131"/>
    </row>
    <row r="309" spans="1:6" ht="25">
      <c r="A309" s="134" t="s">
        <v>355</v>
      </c>
      <c r="B309" s="141" t="s">
        <v>356</v>
      </c>
      <c r="C309" s="135" t="s">
        <v>21</v>
      </c>
      <c r="D309" s="161"/>
      <c r="E309" s="170">
        <v>10200</v>
      </c>
      <c r="F309" s="131"/>
    </row>
    <row r="310" spans="1:6">
      <c r="A310" s="134"/>
      <c r="B310" s="141"/>
      <c r="C310" s="135"/>
      <c r="D310" s="156"/>
      <c r="E310" s="170"/>
      <c r="F310" s="131"/>
    </row>
    <row r="311" spans="1:6">
      <c r="A311" s="134"/>
      <c r="B311" s="158" t="s">
        <v>357</v>
      </c>
      <c r="C311" s="135"/>
      <c r="D311" s="156"/>
      <c r="E311" s="170"/>
      <c r="F311" s="131"/>
    </row>
    <row r="312" spans="1:6">
      <c r="A312" s="134"/>
      <c r="B312" s="141"/>
      <c r="C312" s="135"/>
      <c r="D312" s="156"/>
      <c r="E312" s="170"/>
      <c r="F312" s="131"/>
    </row>
    <row r="313" spans="1:6" ht="25">
      <c r="A313" s="134" t="s">
        <v>358</v>
      </c>
      <c r="B313" s="141" t="s">
        <v>359</v>
      </c>
      <c r="C313" s="135" t="s">
        <v>22</v>
      </c>
      <c r="D313" s="161"/>
      <c r="E313" s="108">
        <v>80</v>
      </c>
      <c r="F313" s="131"/>
    </row>
    <row r="314" spans="1:6">
      <c r="A314" s="134"/>
      <c r="B314" s="141"/>
      <c r="C314" s="135"/>
      <c r="D314" s="156"/>
      <c r="E314" s="108"/>
      <c r="F314" s="131"/>
    </row>
    <row r="315" spans="1:6" ht="25">
      <c r="A315" s="134" t="s">
        <v>360</v>
      </c>
      <c r="B315" s="141" t="s">
        <v>361</v>
      </c>
      <c r="C315" s="135" t="s">
        <v>22</v>
      </c>
      <c r="D315" s="161"/>
      <c r="E315" s="108">
        <v>40</v>
      </c>
      <c r="F315" s="131"/>
    </row>
    <row r="316" spans="1:6">
      <c r="A316" s="134"/>
      <c r="B316" s="141"/>
      <c r="C316" s="135"/>
      <c r="D316" s="156"/>
      <c r="E316" s="108"/>
      <c r="F316" s="131"/>
    </row>
    <row r="317" spans="1:6" ht="13">
      <c r="A317" s="151" t="s">
        <v>362</v>
      </c>
      <c r="B317" s="220" t="s">
        <v>363</v>
      </c>
      <c r="C317" s="221"/>
      <c r="D317" s="156"/>
      <c r="E317" s="108"/>
      <c r="F317" s="131"/>
    </row>
    <row r="318" spans="1:6" ht="13">
      <c r="A318" s="222"/>
      <c r="B318" s="220" t="s">
        <v>364</v>
      </c>
      <c r="C318" s="221"/>
      <c r="D318" s="156"/>
      <c r="E318" s="108"/>
      <c r="F318" s="131"/>
    </row>
    <row r="319" spans="1:6" ht="11.15" customHeight="1">
      <c r="A319" s="209"/>
      <c r="B319" s="210"/>
      <c r="C319" s="211"/>
      <c r="D319" s="156"/>
      <c r="E319" s="108"/>
      <c r="F319" s="131"/>
    </row>
    <row r="320" spans="1:6" ht="13">
      <c r="A320" s="151" t="s">
        <v>365</v>
      </c>
      <c r="B320" s="220" t="s">
        <v>45</v>
      </c>
      <c r="C320" s="221"/>
      <c r="D320" s="156"/>
      <c r="E320" s="108"/>
      <c r="F320" s="131"/>
    </row>
    <row r="321" spans="1:6" ht="11.15" customHeight="1">
      <c r="A321" s="209"/>
      <c r="B321" s="210"/>
      <c r="C321" s="211"/>
      <c r="D321" s="156"/>
      <c r="E321" s="108"/>
      <c r="F321" s="131"/>
    </row>
    <row r="322" spans="1:6" ht="25.5" customHeight="1">
      <c r="A322" s="151"/>
      <c r="B322" s="223" t="s">
        <v>366</v>
      </c>
      <c r="C322" s="221"/>
      <c r="D322" s="156"/>
      <c r="E322" s="108"/>
      <c r="F322" s="131"/>
    </row>
    <row r="323" spans="1:6" ht="11.15" customHeight="1">
      <c r="A323" s="151"/>
      <c r="B323" s="214"/>
      <c r="C323" s="221"/>
      <c r="D323" s="156"/>
      <c r="E323" s="108"/>
      <c r="F323" s="131"/>
    </row>
    <row r="324" spans="1:6" ht="52" customHeight="1">
      <c r="A324" s="151"/>
      <c r="B324" s="223" t="s">
        <v>367</v>
      </c>
      <c r="C324" s="221"/>
      <c r="D324" s="156"/>
      <c r="E324" s="108"/>
      <c r="F324" s="131"/>
    </row>
    <row r="325" spans="1:6" ht="11.15" customHeight="1">
      <c r="A325" s="209"/>
      <c r="B325" s="210"/>
      <c r="C325" s="211"/>
      <c r="D325" s="156"/>
      <c r="E325" s="108"/>
      <c r="F325" s="131"/>
    </row>
    <row r="326" spans="1:6" ht="14.5">
      <c r="A326" s="206" t="s">
        <v>368</v>
      </c>
      <c r="B326" s="214" t="s">
        <v>55</v>
      </c>
      <c r="C326" s="221" t="s">
        <v>21</v>
      </c>
      <c r="D326" s="161"/>
      <c r="E326" s="170">
        <f>E85</f>
        <v>250</v>
      </c>
      <c r="F326" s="131"/>
    </row>
    <row r="327" spans="1:6" ht="11.15" customHeight="1">
      <c r="A327" s="209"/>
      <c r="B327" s="210"/>
      <c r="C327" s="211"/>
      <c r="D327" s="156"/>
      <c r="E327" s="108"/>
      <c r="F327" s="131"/>
    </row>
    <row r="328" spans="1:6" ht="14.5">
      <c r="A328" s="206" t="s">
        <v>369</v>
      </c>
      <c r="B328" s="214" t="s">
        <v>370</v>
      </c>
      <c r="C328" s="221" t="s">
        <v>21</v>
      </c>
      <c r="D328" s="161"/>
      <c r="E328" s="170">
        <v>350</v>
      </c>
      <c r="F328" s="131"/>
    </row>
    <row r="329" spans="1:6">
      <c r="A329" s="209"/>
      <c r="B329" s="210"/>
      <c r="C329" s="211"/>
      <c r="D329" s="156"/>
      <c r="E329" s="108"/>
      <c r="F329" s="131"/>
    </row>
    <row r="330" spans="1:6" ht="25">
      <c r="A330" s="206" t="s">
        <v>371</v>
      </c>
      <c r="B330" s="214" t="s">
        <v>56</v>
      </c>
      <c r="C330" s="221" t="s">
        <v>21</v>
      </c>
      <c r="D330" s="161"/>
      <c r="E330" s="170">
        <f>E254</f>
        <v>1020</v>
      </c>
      <c r="F330" s="131"/>
    </row>
    <row r="331" spans="1:6">
      <c r="A331" s="209"/>
      <c r="B331" s="210"/>
      <c r="C331" s="211"/>
      <c r="D331" s="156"/>
      <c r="E331" s="108"/>
      <c r="F331" s="131"/>
    </row>
    <row r="332" spans="1:6" ht="14.5">
      <c r="A332" s="206" t="s">
        <v>372</v>
      </c>
      <c r="B332" s="224" t="s">
        <v>373</v>
      </c>
      <c r="C332" s="221" t="s">
        <v>21</v>
      </c>
      <c r="D332" s="161"/>
      <c r="E332" s="170">
        <f>E256</f>
        <v>1500</v>
      </c>
      <c r="F332" s="131"/>
    </row>
    <row r="333" spans="1:6">
      <c r="A333" s="209"/>
      <c r="B333" s="210"/>
      <c r="C333" s="211"/>
      <c r="D333" s="156"/>
      <c r="E333" s="108"/>
      <c r="F333" s="131"/>
    </row>
    <row r="334" spans="1:6" ht="14.5">
      <c r="A334" s="206" t="s">
        <v>374</v>
      </c>
      <c r="B334" s="224" t="s">
        <v>375</v>
      </c>
      <c r="C334" s="221" t="s">
        <v>21</v>
      </c>
      <c r="D334" s="161"/>
      <c r="E334" s="170">
        <f>E258</f>
        <v>2100</v>
      </c>
      <c r="F334" s="131"/>
    </row>
    <row r="335" spans="1:6" ht="13" thickBot="1">
      <c r="A335" s="206"/>
      <c r="B335" s="224"/>
      <c r="C335" s="221"/>
      <c r="D335" s="161"/>
      <c r="E335" s="170"/>
      <c r="F335" s="131"/>
    </row>
    <row r="336" spans="1:6" ht="13.5" thickBot="1">
      <c r="A336" s="624" t="s">
        <v>9</v>
      </c>
      <c r="B336" s="625"/>
      <c r="C336" s="625"/>
      <c r="D336" s="625"/>
      <c r="E336" s="148"/>
      <c r="F336" s="149"/>
    </row>
    <row r="337" spans="1:7" ht="13">
      <c r="A337" s="151" t="s">
        <v>376</v>
      </c>
      <c r="B337" s="220" t="s">
        <v>29</v>
      </c>
      <c r="C337" s="225"/>
      <c r="D337" s="156"/>
      <c r="E337" s="108"/>
      <c r="F337" s="131"/>
    </row>
    <row r="338" spans="1:7" ht="13">
      <c r="A338" s="151"/>
      <c r="B338" s="220"/>
      <c r="C338" s="225"/>
      <c r="D338" s="156"/>
      <c r="E338" s="108"/>
      <c r="F338" s="131"/>
    </row>
    <row r="339" spans="1:7" ht="13">
      <c r="A339" s="222"/>
      <c r="B339" s="223" t="s">
        <v>46</v>
      </c>
      <c r="C339" s="225"/>
      <c r="D339" s="156"/>
      <c r="E339" s="108"/>
      <c r="F339" s="131"/>
    </row>
    <row r="340" spans="1:7">
      <c r="A340" s="209"/>
      <c r="B340" s="210"/>
      <c r="C340" s="211"/>
      <c r="D340" s="156"/>
      <c r="E340" s="108"/>
      <c r="F340" s="131"/>
    </row>
    <row r="341" spans="1:7" ht="25">
      <c r="A341" s="206" t="s">
        <v>377</v>
      </c>
      <c r="B341" s="214" t="s">
        <v>57</v>
      </c>
      <c r="C341" s="221" t="s">
        <v>22</v>
      </c>
      <c r="D341" s="161"/>
      <c r="E341" s="226">
        <v>950</v>
      </c>
      <c r="F341" s="131"/>
      <c r="G341" s="227">
        <f>E309*0.075</f>
        <v>765</v>
      </c>
    </row>
    <row r="342" spans="1:7">
      <c r="A342" s="209"/>
      <c r="B342" s="210"/>
      <c r="C342" s="211"/>
      <c r="D342" s="156"/>
      <c r="E342" s="108"/>
      <c r="F342" s="131"/>
    </row>
    <row r="343" spans="1:7" ht="13">
      <c r="A343" s="151" t="s">
        <v>378</v>
      </c>
      <c r="B343" s="220" t="s">
        <v>47</v>
      </c>
      <c r="C343" s="221"/>
      <c r="D343" s="156"/>
      <c r="E343" s="108"/>
      <c r="F343" s="131"/>
    </row>
    <row r="344" spans="1:7" ht="13">
      <c r="A344" s="151"/>
      <c r="B344" s="220"/>
      <c r="C344" s="221"/>
      <c r="D344" s="156"/>
      <c r="E344" s="108"/>
      <c r="F344" s="131"/>
    </row>
    <row r="345" spans="1:7" ht="14.5">
      <c r="A345" s="206" t="s">
        <v>379</v>
      </c>
      <c r="B345" s="214" t="s">
        <v>48</v>
      </c>
      <c r="C345" s="221" t="s">
        <v>21</v>
      </c>
      <c r="D345" s="161"/>
      <c r="E345" s="226">
        <v>14000</v>
      </c>
      <c r="F345" s="131"/>
    </row>
    <row r="346" spans="1:7">
      <c r="A346" s="209"/>
      <c r="B346" s="210"/>
      <c r="C346" s="211"/>
      <c r="D346" s="156"/>
      <c r="E346" s="226"/>
      <c r="F346" s="131"/>
    </row>
    <row r="347" spans="1:7" ht="14.5">
      <c r="A347" s="206" t="s">
        <v>380</v>
      </c>
      <c r="B347" s="214" t="s">
        <v>58</v>
      </c>
      <c r="C347" s="221" t="s">
        <v>21</v>
      </c>
      <c r="D347" s="161"/>
      <c r="E347" s="226">
        <f>E345</f>
        <v>14000</v>
      </c>
      <c r="F347" s="131"/>
    </row>
    <row r="348" spans="1:7">
      <c r="A348" s="209"/>
      <c r="B348" s="210"/>
      <c r="C348" s="211"/>
      <c r="D348" s="108"/>
      <c r="E348" s="226"/>
      <c r="F348" s="131"/>
    </row>
    <row r="349" spans="1:7" ht="14.5">
      <c r="A349" s="206" t="s">
        <v>381</v>
      </c>
      <c r="B349" s="214" t="s">
        <v>382</v>
      </c>
      <c r="C349" s="221" t="s">
        <v>21</v>
      </c>
      <c r="D349" s="161"/>
      <c r="E349" s="226">
        <f>E347</f>
        <v>14000</v>
      </c>
      <c r="F349" s="131"/>
    </row>
    <row r="350" spans="1:7">
      <c r="A350" s="209"/>
      <c r="B350" s="210"/>
      <c r="C350" s="228"/>
      <c r="D350" s="156"/>
      <c r="E350" s="226"/>
      <c r="F350" s="131"/>
    </row>
    <row r="351" spans="1:7" ht="13">
      <c r="A351" s="229" t="s">
        <v>383</v>
      </c>
      <c r="B351" s="230" t="s">
        <v>49</v>
      </c>
      <c r="C351" s="231"/>
      <c r="D351" s="232"/>
      <c r="E351" s="226"/>
      <c r="F351" s="184"/>
    </row>
    <row r="352" spans="1:7" ht="13">
      <c r="A352" s="151"/>
      <c r="B352" s="220"/>
      <c r="C352" s="225"/>
      <c r="D352" s="156"/>
      <c r="E352" s="226"/>
      <c r="F352" s="131"/>
    </row>
    <row r="353" spans="1:6" ht="39">
      <c r="A353" s="222"/>
      <c r="B353" s="223" t="s">
        <v>50</v>
      </c>
      <c r="C353" s="225"/>
      <c r="D353" s="156"/>
      <c r="E353" s="226"/>
      <c r="F353" s="131"/>
    </row>
    <row r="354" spans="1:6">
      <c r="A354" s="209"/>
      <c r="B354" s="210"/>
      <c r="C354" s="211"/>
      <c r="D354" s="156"/>
      <c r="E354" s="108"/>
      <c r="F354" s="131"/>
    </row>
    <row r="355" spans="1:6">
      <c r="A355" s="206" t="s">
        <v>384</v>
      </c>
      <c r="B355" s="214" t="s">
        <v>59</v>
      </c>
      <c r="C355" s="216" t="s">
        <v>51</v>
      </c>
      <c r="D355" s="161"/>
      <c r="E355" s="108">
        <v>140</v>
      </c>
      <c r="F355" s="131"/>
    </row>
    <row r="356" spans="1:6">
      <c r="A356" s="209"/>
      <c r="B356" s="210"/>
      <c r="C356" s="211"/>
      <c r="D356" s="156"/>
      <c r="E356" s="108"/>
      <c r="F356" s="131"/>
    </row>
    <row r="357" spans="1:6">
      <c r="A357" s="206" t="s">
        <v>385</v>
      </c>
      <c r="B357" s="214" t="s">
        <v>60</v>
      </c>
      <c r="C357" s="216" t="s">
        <v>51</v>
      </c>
      <c r="D357" s="161"/>
      <c r="E357" s="108">
        <f>E355</f>
        <v>140</v>
      </c>
      <c r="F357" s="131"/>
    </row>
    <row r="358" spans="1:6">
      <c r="A358" s="209"/>
      <c r="B358" s="210"/>
      <c r="C358" s="211"/>
      <c r="D358" s="156"/>
      <c r="E358" s="108"/>
      <c r="F358" s="131"/>
    </row>
    <row r="359" spans="1:6" ht="13">
      <c r="A359" s="151" t="s">
        <v>386</v>
      </c>
      <c r="B359" s="220" t="s">
        <v>52</v>
      </c>
      <c r="C359" s="225"/>
      <c r="D359" s="156"/>
      <c r="E359" s="108"/>
      <c r="F359" s="131"/>
    </row>
    <row r="360" spans="1:6" ht="13">
      <c r="A360" s="151"/>
      <c r="B360" s="220"/>
      <c r="C360" s="225"/>
      <c r="D360" s="156"/>
      <c r="E360" s="108"/>
      <c r="F360" s="131"/>
    </row>
    <row r="361" spans="1:6" ht="26">
      <c r="A361" s="222"/>
      <c r="B361" s="223" t="s">
        <v>53</v>
      </c>
      <c r="C361" s="225"/>
      <c r="D361" s="156"/>
      <c r="E361" s="108"/>
      <c r="F361" s="131"/>
    </row>
    <row r="362" spans="1:6">
      <c r="A362" s="209"/>
      <c r="B362" s="210"/>
      <c r="C362" s="211"/>
      <c r="D362" s="156"/>
      <c r="E362" s="108"/>
      <c r="F362" s="131"/>
    </row>
    <row r="363" spans="1:6" ht="13">
      <c r="A363" s="151"/>
      <c r="B363" s="220" t="s">
        <v>387</v>
      </c>
      <c r="C363" s="225"/>
      <c r="D363" s="156"/>
      <c r="E363" s="108"/>
      <c r="F363" s="131"/>
    </row>
    <row r="364" spans="1:6" ht="13">
      <c r="A364" s="151"/>
      <c r="B364" s="220"/>
      <c r="C364" s="225"/>
      <c r="D364" s="156"/>
      <c r="E364" s="108"/>
      <c r="F364" s="131"/>
    </row>
    <row r="365" spans="1:6" ht="14.5">
      <c r="A365" s="206" t="s">
        <v>388</v>
      </c>
      <c r="B365" s="214" t="s">
        <v>389</v>
      </c>
      <c r="C365" s="216" t="s">
        <v>22</v>
      </c>
      <c r="D365" s="161"/>
      <c r="E365" s="108">
        <v>700</v>
      </c>
      <c r="F365" s="131"/>
    </row>
    <row r="366" spans="1:6">
      <c r="A366" s="209"/>
      <c r="B366" s="210"/>
      <c r="C366" s="211"/>
      <c r="D366" s="156"/>
      <c r="E366" s="108"/>
      <c r="F366" s="131"/>
    </row>
    <row r="367" spans="1:6" ht="14.5">
      <c r="A367" s="206" t="s">
        <v>390</v>
      </c>
      <c r="B367" s="214" t="s">
        <v>61</v>
      </c>
      <c r="C367" s="216" t="s">
        <v>22</v>
      </c>
      <c r="D367" s="161"/>
      <c r="E367" s="108">
        <f>E365</f>
        <v>700</v>
      </c>
      <c r="F367" s="131"/>
    </row>
    <row r="368" spans="1:6">
      <c r="A368" s="209"/>
      <c r="B368" s="210"/>
      <c r="C368" s="211"/>
      <c r="D368" s="156"/>
      <c r="E368" s="108"/>
      <c r="F368" s="131"/>
    </row>
    <row r="369" spans="1:8" ht="13">
      <c r="A369" s="151"/>
      <c r="B369" s="220" t="s">
        <v>391</v>
      </c>
      <c r="C369" s="225"/>
      <c r="D369" s="156"/>
      <c r="E369" s="108"/>
      <c r="F369" s="131"/>
    </row>
    <row r="370" spans="1:8" ht="13">
      <c r="A370" s="151"/>
      <c r="B370" s="220"/>
      <c r="C370" s="225"/>
      <c r="D370" s="156"/>
      <c r="E370" s="108"/>
      <c r="F370" s="131"/>
    </row>
    <row r="371" spans="1:8" ht="14.5">
      <c r="A371" s="206" t="s">
        <v>392</v>
      </c>
      <c r="B371" s="214" t="s">
        <v>62</v>
      </c>
      <c r="C371" s="216" t="s">
        <v>22</v>
      </c>
      <c r="D371" s="161"/>
      <c r="E371" s="108">
        <f>E367</f>
        <v>700</v>
      </c>
      <c r="F371" s="131"/>
    </row>
    <row r="372" spans="1:8">
      <c r="A372" s="134"/>
      <c r="B372" s="158"/>
      <c r="C372" s="135"/>
      <c r="D372" s="156"/>
      <c r="E372" s="108"/>
      <c r="F372" s="131"/>
    </row>
    <row r="373" spans="1:8" ht="13">
      <c r="A373" s="151" t="s">
        <v>393</v>
      </c>
      <c r="B373" s="233" t="s">
        <v>394</v>
      </c>
      <c r="C373" s="234" t="s">
        <v>395</v>
      </c>
      <c r="D373" s="235" t="s">
        <v>395</v>
      </c>
      <c r="E373" s="108"/>
      <c r="F373" s="131"/>
    </row>
    <row r="374" spans="1:8" ht="13">
      <c r="A374" s="236"/>
      <c r="B374" s="233"/>
      <c r="C374" s="234"/>
      <c r="D374" s="235"/>
      <c r="E374" s="108"/>
      <c r="F374" s="131"/>
    </row>
    <row r="375" spans="1:8" ht="13">
      <c r="A375" s="237"/>
      <c r="B375" s="233" t="s">
        <v>396</v>
      </c>
      <c r="C375" s="238"/>
      <c r="D375" s="235"/>
      <c r="E375" s="108"/>
      <c r="F375" s="131"/>
    </row>
    <row r="376" spans="1:8" ht="13">
      <c r="A376" s="237"/>
      <c r="B376" s="233"/>
      <c r="C376" s="238"/>
      <c r="D376" s="235"/>
      <c r="E376" s="108"/>
      <c r="F376" s="131"/>
    </row>
    <row r="377" spans="1:8" ht="50">
      <c r="A377" s="206" t="s">
        <v>397</v>
      </c>
      <c r="B377" s="210" t="s">
        <v>398</v>
      </c>
      <c r="C377" s="216" t="s">
        <v>10</v>
      </c>
      <c r="D377" s="235"/>
      <c r="E377" s="226">
        <v>5000</v>
      </c>
      <c r="F377" s="131"/>
      <c r="H377" s="18">
        <f>0.075*0.006*0.6*8050*200</f>
        <v>434.70000000000005</v>
      </c>
    </row>
    <row r="378" spans="1:8" ht="13">
      <c r="A378" s="239"/>
      <c r="B378" s="240"/>
      <c r="C378" s="234"/>
      <c r="D378" s="235"/>
      <c r="E378" s="108"/>
      <c r="F378" s="131"/>
    </row>
    <row r="379" spans="1:8" ht="26">
      <c r="A379" s="241" t="s">
        <v>399</v>
      </c>
      <c r="B379" s="233" t="s">
        <v>400</v>
      </c>
      <c r="C379" s="242"/>
      <c r="D379" s="243"/>
      <c r="E379" s="108"/>
      <c r="F379" s="131"/>
    </row>
    <row r="380" spans="1:8">
      <c r="A380" s="209"/>
      <c r="B380" s="210"/>
      <c r="C380" s="211"/>
      <c r="D380" s="212"/>
      <c r="E380" s="108"/>
      <c r="F380" s="131"/>
    </row>
    <row r="381" spans="1:8" ht="62.5">
      <c r="A381" s="206" t="s">
        <v>401</v>
      </c>
      <c r="B381" s="210" t="s">
        <v>402</v>
      </c>
      <c r="C381" s="211" t="s">
        <v>6</v>
      </c>
      <c r="D381" s="211" t="s">
        <v>7</v>
      </c>
      <c r="E381" s="226">
        <v>200000</v>
      </c>
      <c r="F381" s="131"/>
    </row>
    <row r="382" spans="1:8">
      <c r="A382" s="244"/>
      <c r="B382" s="210"/>
      <c r="C382" s="211"/>
      <c r="D382" s="211"/>
      <c r="E382" s="226"/>
      <c r="F382" s="131"/>
    </row>
    <row r="383" spans="1:8" ht="25">
      <c r="A383" s="206" t="s">
        <v>403</v>
      </c>
      <c r="B383" s="210" t="s">
        <v>54</v>
      </c>
      <c r="C383" s="211" t="s">
        <v>6</v>
      </c>
      <c r="D383" s="211" t="s">
        <v>7</v>
      </c>
      <c r="E383" s="226">
        <v>200000</v>
      </c>
      <c r="F383" s="131"/>
    </row>
    <row r="384" spans="1:8" ht="13" thickBot="1">
      <c r="A384" s="206"/>
      <c r="B384" s="210"/>
      <c r="C384" s="211"/>
      <c r="D384" s="211"/>
      <c r="E384" s="226"/>
      <c r="F384" s="131"/>
    </row>
    <row r="385" spans="1:7" ht="17.25" customHeight="1" thickBot="1">
      <c r="A385" s="624" t="s">
        <v>9</v>
      </c>
      <c r="B385" s="625"/>
      <c r="C385" s="625"/>
      <c r="D385" s="625"/>
      <c r="E385" s="148"/>
      <c r="F385" s="149"/>
    </row>
    <row r="386" spans="1:7" ht="25">
      <c r="A386" s="206" t="s">
        <v>404</v>
      </c>
      <c r="B386" s="210" t="s">
        <v>405</v>
      </c>
      <c r="C386" s="211"/>
      <c r="D386" s="211"/>
      <c r="E386" s="108"/>
      <c r="F386" s="131"/>
    </row>
    <row r="387" spans="1:7">
      <c r="A387" s="209"/>
      <c r="B387" s="210"/>
      <c r="C387" s="211"/>
      <c r="D387" s="212"/>
      <c r="E387" s="108"/>
      <c r="F387" s="131"/>
    </row>
    <row r="388" spans="1:7">
      <c r="A388" s="209"/>
      <c r="B388" s="210" t="s">
        <v>14</v>
      </c>
      <c r="C388" s="211" t="s">
        <v>6</v>
      </c>
      <c r="D388" s="211" t="s">
        <v>7</v>
      </c>
      <c r="E388" s="108"/>
      <c r="F388" s="131"/>
    </row>
    <row r="389" spans="1:7">
      <c r="A389" s="209"/>
      <c r="B389" s="210"/>
      <c r="C389" s="211"/>
      <c r="D389" s="212"/>
      <c r="E389" s="108"/>
      <c r="F389" s="131"/>
    </row>
    <row r="390" spans="1:7">
      <c r="A390" s="209"/>
      <c r="B390" s="210" t="s">
        <v>15</v>
      </c>
      <c r="C390" s="211" t="s">
        <v>6</v>
      </c>
      <c r="D390" s="211" t="s">
        <v>7</v>
      </c>
      <c r="E390" s="108"/>
      <c r="F390" s="131"/>
    </row>
    <row r="391" spans="1:7">
      <c r="A391" s="209"/>
      <c r="B391" s="210"/>
      <c r="C391" s="211"/>
      <c r="D391" s="211"/>
      <c r="E391" s="108"/>
      <c r="F391" s="131"/>
    </row>
    <row r="392" spans="1:7" ht="13">
      <c r="A392" s="241" t="s">
        <v>406</v>
      </c>
      <c r="B392" s="233" t="s">
        <v>63</v>
      </c>
      <c r="C392" s="245"/>
      <c r="D392" s="246"/>
      <c r="E392" s="108"/>
      <c r="F392" s="131"/>
    </row>
    <row r="393" spans="1:7">
      <c r="A393" s="209"/>
      <c r="B393" s="210"/>
      <c r="C393" s="211"/>
      <c r="D393" s="212"/>
      <c r="E393" s="108"/>
      <c r="F393" s="131"/>
    </row>
    <row r="394" spans="1:7" ht="25">
      <c r="A394" s="206" t="s">
        <v>407</v>
      </c>
      <c r="B394" s="210" t="s">
        <v>64</v>
      </c>
      <c r="C394" s="211" t="s">
        <v>6</v>
      </c>
      <c r="D394" s="211" t="s">
        <v>13</v>
      </c>
      <c r="E394" s="226">
        <v>500000</v>
      </c>
      <c r="F394" s="131"/>
    </row>
    <row r="395" spans="1:7">
      <c r="A395" s="209"/>
      <c r="B395" s="210"/>
      <c r="C395" s="211"/>
      <c r="D395" s="211"/>
      <c r="E395" s="108"/>
      <c r="F395" s="131"/>
    </row>
    <row r="396" spans="1:7" ht="62.5">
      <c r="A396" s="206" t="s">
        <v>408</v>
      </c>
      <c r="B396" s="141" t="s">
        <v>409</v>
      </c>
      <c r="C396" s="211" t="s">
        <v>6</v>
      </c>
      <c r="D396" s="211" t="s">
        <v>13</v>
      </c>
      <c r="E396" s="226">
        <v>400000</v>
      </c>
      <c r="F396" s="247"/>
    </row>
    <row r="397" spans="1:7">
      <c r="A397" s="209"/>
      <c r="B397" s="210"/>
      <c r="C397" s="211"/>
      <c r="D397" s="212"/>
      <c r="E397" s="108"/>
      <c r="F397" s="131"/>
    </row>
    <row r="398" spans="1:7" ht="37.5">
      <c r="A398" s="206" t="s">
        <v>410</v>
      </c>
      <c r="B398" s="210" t="s">
        <v>411</v>
      </c>
      <c r="C398" s="211" t="s">
        <v>6</v>
      </c>
      <c r="D398" s="211" t="s">
        <v>13</v>
      </c>
      <c r="E398" s="226">
        <v>400000</v>
      </c>
      <c r="F398" s="131"/>
      <c r="G398" s="248">
        <f>30*15000</f>
        <v>450000</v>
      </c>
    </row>
    <row r="399" spans="1:7">
      <c r="A399" s="244"/>
      <c r="B399" s="210"/>
      <c r="C399" s="211"/>
      <c r="D399" s="211"/>
      <c r="E399" s="108"/>
      <c r="F399" s="131"/>
    </row>
    <row r="400" spans="1:7" ht="105" customHeight="1">
      <c r="A400" s="206" t="s">
        <v>412</v>
      </c>
      <c r="B400" s="210" t="s">
        <v>413</v>
      </c>
      <c r="C400" s="211" t="s">
        <v>139</v>
      </c>
      <c r="D400" s="161"/>
      <c r="E400" s="226">
        <v>13500</v>
      </c>
      <c r="F400" s="131"/>
    </row>
    <row r="401" spans="1:6" ht="12" customHeight="1">
      <c r="A401" s="206"/>
      <c r="B401" s="210"/>
      <c r="C401" s="211"/>
      <c r="D401" s="161"/>
      <c r="E401" s="226"/>
      <c r="F401" s="131"/>
    </row>
    <row r="402" spans="1:6" ht="50">
      <c r="A402" s="206" t="s">
        <v>414</v>
      </c>
      <c r="B402" s="210" t="s">
        <v>415</v>
      </c>
      <c r="C402" s="211" t="s">
        <v>12</v>
      </c>
      <c r="D402" s="161"/>
      <c r="E402" s="226">
        <v>500</v>
      </c>
      <c r="F402" s="131"/>
    </row>
    <row r="403" spans="1:6">
      <c r="A403" s="244"/>
      <c r="B403" s="210"/>
      <c r="C403" s="211"/>
      <c r="D403" s="161"/>
      <c r="E403" s="226"/>
      <c r="F403" s="131"/>
    </row>
    <row r="404" spans="1:6" ht="50">
      <c r="A404" s="206" t="s">
        <v>416</v>
      </c>
      <c r="B404" s="210" t="s">
        <v>417</v>
      </c>
      <c r="C404" s="211" t="s">
        <v>12</v>
      </c>
      <c r="D404" s="161"/>
      <c r="E404" s="226">
        <v>700</v>
      </c>
      <c r="F404" s="131"/>
    </row>
    <row r="405" spans="1:6" ht="13" thickBot="1">
      <c r="A405" s="134"/>
      <c r="B405" s="141"/>
      <c r="C405" s="135"/>
      <c r="D405" s="156"/>
      <c r="E405" s="249"/>
      <c r="F405" s="250"/>
    </row>
    <row r="406" spans="1:6" ht="13" customHeight="1" thickBot="1">
      <c r="A406" s="624" t="s">
        <v>9</v>
      </c>
      <c r="B406" s="625"/>
      <c r="C406" s="625"/>
      <c r="D406" s="625"/>
      <c r="E406" s="148"/>
      <c r="F406" s="149"/>
    </row>
  </sheetData>
  <mergeCells count="13">
    <mergeCell ref="A118:D118"/>
    <mergeCell ref="B1:F1"/>
    <mergeCell ref="B3:F3"/>
    <mergeCell ref="B7:F7"/>
    <mergeCell ref="A30:D30"/>
    <mergeCell ref="A70:D70"/>
    <mergeCell ref="A406:D406"/>
    <mergeCell ref="A175:D175"/>
    <mergeCell ref="A217:D217"/>
    <mergeCell ref="A245:D245"/>
    <mergeCell ref="A290:D290"/>
    <mergeCell ref="A336:D336"/>
    <mergeCell ref="A385:D385"/>
  </mergeCells>
  <printOptions horizontalCentered="1"/>
  <pageMargins left="0.70866141732283472" right="0.70866141732283472" top="0.74803149606299213" bottom="0.74803149606299213" header="0.31496062992125984" footer="0.31496062992125984"/>
  <pageSetup paperSize="9" scale="80" fitToHeight="0" orientation="portrait" r:id="rId1"/>
  <headerFooter>
    <oddFooter>&amp;R&amp;P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F8B6E85993E2E4DB560A38306A1F072" ma:contentTypeVersion="11" ma:contentTypeDescription="Create a new document." ma:contentTypeScope="" ma:versionID="6fd01359c1e7f7455c46058eb3a8eb5d">
  <xsd:schema xmlns:xsd="http://www.w3.org/2001/XMLSchema" xmlns:xs="http://www.w3.org/2001/XMLSchema" xmlns:p="http://schemas.microsoft.com/office/2006/metadata/properties" xmlns:ns3="cc522a9c-91bb-4e84-a8d9-5c313fba0e92" xmlns:ns4="c9b58ed3-deb1-4202-8183-d2c7d218729b" targetNamespace="http://schemas.microsoft.com/office/2006/metadata/properties" ma:root="true" ma:fieldsID="b2d7b770a2191f52795991a42f9c32ba" ns3:_="" ns4:_="">
    <xsd:import namespace="cc522a9c-91bb-4e84-a8d9-5c313fba0e92"/>
    <xsd:import namespace="c9b58ed3-deb1-4202-8183-d2c7d218729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522a9c-91bb-4e84-a8d9-5c313fba0e9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b58ed3-deb1-4202-8183-d2c7d218729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F0C70DC-5866-48F7-AFA6-23C6F2CFDA14}">
  <ds:schemaRefs>
    <ds:schemaRef ds:uri="http://schemas.microsoft.com/sharepoint/v3/contenttype/forms"/>
  </ds:schemaRefs>
</ds:datastoreItem>
</file>

<file path=customXml/itemProps2.xml><?xml version="1.0" encoding="utf-8"?>
<ds:datastoreItem xmlns:ds="http://schemas.openxmlformats.org/officeDocument/2006/customXml" ds:itemID="{FAC0A27D-CB1C-4ED7-AFBB-2C996FF2F2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522a9c-91bb-4e84-a8d9-5c313fba0e92"/>
    <ds:schemaRef ds:uri="c9b58ed3-deb1-4202-8183-d2c7d21872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8FFFC6-A24C-4BCC-BB30-FFE9900720BC}">
  <ds:schemaRefs>
    <ds:schemaRef ds:uri="c9b58ed3-deb1-4202-8183-d2c7d218729b"/>
    <ds:schemaRef ds:uri="http://www.w3.org/XML/1998/namespace"/>
    <ds:schemaRef ds:uri="http://purl.org/dc/terms/"/>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cc522a9c-91bb-4e84-a8d9-5c313fba0e9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Kisii Package A</vt:lpstr>
      <vt:lpstr> Collection Kisii Package A</vt:lpstr>
      <vt:lpstr>Kisii Package A - Grand Summary</vt:lpstr>
      <vt:lpstr>Kisii Package B</vt:lpstr>
      <vt:lpstr> Collection Kisii Package B</vt:lpstr>
      <vt:lpstr>Kisii Package B - Grand Summary</vt:lpstr>
      <vt:lpstr>Gensonso Water Project</vt:lpstr>
      <vt:lpstr> Collection Gensonso Water </vt:lpstr>
      <vt:lpstr>Gensonso Water - Grand Sum </vt:lpstr>
      <vt:lpstr>Nyansiongo Water Project </vt:lpstr>
      <vt:lpstr> Collection Nyansiongo Water</vt:lpstr>
      <vt:lpstr>Nyansiongo Water - Grand Sum </vt:lpstr>
      <vt:lpstr>Nyamira Town Water Project</vt:lpstr>
      <vt:lpstr> Collection Nyamira Town Water</vt:lpstr>
      <vt:lpstr>Nyamira Town Water - Grand Su </vt:lpstr>
      <vt:lpstr>Grand Summary</vt:lpstr>
      <vt:lpstr>Unit Rate</vt:lpstr>
      <vt:lpstr>' Collection Gensonso Water '!Print_Area</vt:lpstr>
      <vt:lpstr>' Collection Kisii Package A'!Print_Area</vt:lpstr>
      <vt:lpstr>' Collection Kisii Package B'!Print_Area</vt:lpstr>
      <vt:lpstr>' Collection Nyamira Town Water'!Print_Area</vt:lpstr>
      <vt:lpstr>' Collection Nyansiongo Water'!Print_Area</vt:lpstr>
      <vt:lpstr>'Gensonso Water - Grand Sum '!Print_Area</vt:lpstr>
      <vt:lpstr>'Gensonso Water Project'!Print_Area</vt:lpstr>
      <vt:lpstr>'Grand Summary'!Print_Area</vt:lpstr>
      <vt:lpstr>'Kisii Package A'!Print_Area</vt:lpstr>
      <vt:lpstr>'Kisii Package A - Grand Summary'!Print_Area</vt:lpstr>
      <vt:lpstr>'Kisii Package B'!Print_Area</vt:lpstr>
      <vt:lpstr>'Kisii Package B - Grand Summary'!Print_Area</vt:lpstr>
      <vt:lpstr>'Nyamira Town Water - Grand Su '!Print_Area</vt:lpstr>
      <vt:lpstr>'Nyamira Town Water Project'!Print_Area</vt:lpstr>
      <vt:lpstr>'Nyansiongo Water - Grand Sum '!Print_Area</vt:lpstr>
      <vt:lpstr>'Nyansiongo Water Project '!Print_Area</vt:lpstr>
      <vt:lpstr>'Unit Rate'!Print_Area</vt:lpstr>
      <vt:lpstr>'Gensonso Water Project'!Print_Titles</vt:lpstr>
      <vt:lpstr>'Grand Summary'!Print_Titles</vt:lpstr>
      <vt:lpstr>'Kisii Package A'!Print_Titles</vt:lpstr>
      <vt:lpstr>'Kisii Package B'!Print_Titles</vt:lpstr>
      <vt:lpstr>'Nyamira Town Water Project'!Print_Titles</vt:lpstr>
      <vt:lpstr>'Nyansiongo Water Project '!Print_Titles</vt:lpstr>
      <vt:lpstr>'Unit Rate'!Print_Titles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MUIRURI NDERI</dc:creator>
  <cp:keywords/>
  <dc:description/>
  <cp:lastModifiedBy>Dominic Ayora</cp:lastModifiedBy>
  <cp:revision/>
  <cp:lastPrinted>2025-02-14T10:21:26Z</cp:lastPrinted>
  <dcterms:created xsi:type="dcterms:W3CDTF">2016-04-18T07:48:33Z</dcterms:created>
  <dcterms:modified xsi:type="dcterms:W3CDTF">2025-06-03T07:30:41Z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0x010100DF8B6E85993E2E4DB560A38306A1F072</vt:lpwstr>
  </property>
</Properties>
</file>